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UNDI_24-01" sheetId="1" r:id="rId4"/>
    <sheet state="visible" name="Lundi" sheetId="2" r:id="rId5"/>
    <sheet state="visible" name="MARDI_25-01" sheetId="3" r:id="rId6"/>
    <sheet state="visible" name="Mardi" sheetId="4" r:id="rId7"/>
    <sheet state="visible" name="MERCREDI_26-01" sheetId="5" r:id="rId8"/>
    <sheet state="visible" name="Mercredi" sheetId="6" r:id="rId9"/>
    <sheet state="visible" name="JEUDI_27-01" sheetId="7" r:id="rId10"/>
    <sheet state="visible" name="Jeudi" sheetId="8" r:id="rId11"/>
    <sheet state="visible" name="VENDREDI_28-01" sheetId="9" r:id="rId12"/>
    <sheet state="visible" name="Vendredi" sheetId="10" r:id="rId13"/>
    <sheet state="visible" name="SAMEDI_29-01" sheetId="11" r:id="rId14"/>
    <sheet state="visible" name="Samedi" sheetId="12" r:id="rId15"/>
    <sheet state="visible" name="DIMANCHE_30-01" sheetId="13" r:id="rId16"/>
    <sheet state="visible" name="Dimanche" sheetId="14" r:id="rId17"/>
    <sheet state="visible" name="Planningbénévoles" sheetId="15" r:id="rId18"/>
  </sheets>
  <definedNames>
    <definedName name="fin">'MERCREDI_26-01'!$L:$L</definedName>
    <definedName name="prénoù">'MERCREDI_26-01'!$H:$H</definedName>
    <definedName name="poste">'MERCREDI_26-01'!$F:$F</definedName>
    <definedName name="Numéro">'MERCREDI_26-01'!$E:$E</definedName>
    <definedName name="nom">'MERCREDI_26-01'!$G:$G</definedName>
    <definedName name="MISSION">'MERCREDI_26-01'!$D:$D</definedName>
    <definedName hidden="1" localSheetId="1" name="_xlnm._FilterDatabase">Lundi!$A$1:$E$20</definedName>
    <definedName hidden="1" localSheetId="3" name="_xlnm._FilterDatabase">Mardi!$A$1:$E$22</definedName>
    <definedName hidden="1" localSheetId="5" name="_xlnm._FilterDatabase">Mercredi!$A$1:$E$995</definedName>
    <definedName hidden="1" localSheetId="7" name="_xlnm._FilterDatabase">Jeudi!$A$1:$E$162</definedName>
    <definedName hidden="1" localSheetId="9" name="_xlnm._FilterDatabase">Vendredi!$A$1:$E$200</definedName>
    <definedName hidden="1" localSheetId="11" name="_xlnm._FilterDatabase">Samedi!$A$1:$E$164</definedName>
    <definedName hidden="1" localSheetId="13" name="_xlnm._FilterDatabase">Dimanche!$A$1:$E$149</definedName>
    <definedName hidden="1" localSheetId="1" name="Z_380F1482_9294_48AF_8203_0913968A7522_.wvu.FilterData">Lundi!$A$1:$E$12</definedName>
    <definedName hidden="1" localSheetId="14" name="Z_380F1482_9294_48AF_8203_0913968A7522_.wvu.FilterData">'Planningbénévoles'!$A$3:$B$3</definedName>
  </definedNames>
  <calcPr/>
  <customWorkbookViews>
    <customWorkbookView activeSheetId="0" maximized="1" windowHeight="0" windowWidth="0" guid="{380F1482-9294-48AF-8203-0913968A7522}" name="Filtre 1"/>
  </customWorkbookViews>
</workbook>
</file>

<file path=xl/sharedStrings.xml><?xml version="1.0" encoding="utf-8"?>
<sst xmlns="http://schemas.openxmlformats.org/spreadsheetml/2006/main" count="943" uniqueCount="201">
  <si>
    <t>NOMBRE</t>
  </si>
  <si>
    <t>LUNDI 24 JANVIER</t>
  </si>
  <si>
    <t>REMPLACE PAR</t>
  </si>
  <si>
    <t>H</t>
  </si>
  <si>
    <t>B</t>
  </si>
  <si>
    <t>SALLES CONCERTS</t>
  </si>
  <si>
    <t>NOM</t>
  </si>
  <si>
    <t>PRENOM</t>
  </si>
  <si>
    <t>EMARGEMENT</t>
  </si>
  <si>
    <t>HEURE DEBUT MISSION</t>
  </si>
  <si>
    <t>HEURE FIN MISSION</t>
  </si>
  <si>
    <t>POSTE 1</t>
  </si>
  <si>
    <t xml:space="preserve"> INTERIEUR</t>
  </si>
  <si>
    <t>POSTE 2</t>
  </si>
  <si>
    <t>POSTE3</t>
  </si>
  <si>
    <t>Lundi</t>
  </si>
  <si>
    <t>Mission</t>
  </si>
  <si>
    <t>Début</t>
  </si>
  <si>
    <t>Fin</t>
  </si>
  <si>
    <t>Total</t>
  </si>
  <si>
    <t>MARDI 25 JANVIER</t>
  </si>
  <si>
    <t>INTERIEUR CITE</t>
  </si>
  <si>
    <t>17H15</t>
  </si>
  <si>
    <t>10H45</t>
  </si>
  <si>
    <t>17H45</t>
  </si>
  <si>
    <t>POSTE 3</t>
  </si>
  <si>
    <t xml:space="preserve">NOM </t>
  </si>
  <si>
    <t xml:space="preserve">Mardi </t>
  </si>
  <si>
    <t xml:space="preserve">Mission </t>
  </si>
  <si>
    <t xml:space="preserve">Début </t>
  </si>
  <si>
    <t xml:space="preserve">Fin </t>
  </si>
  <si>
    <t xml:space="preserve">Total </t>
  </si>
  <si>
    <t>MERCREDI 26 JANVIER</t>
  </si>
  <si>
    <t>CS</t>
  </si>
  <si>
    <t>16H45</t>
  </si>
  <si>
    <t>Accueil du public et contrôle d’accès aux salles</t>
  </si>
  <si>
    <t>20H15</t>
  </si>
  <si>
    <t>5 et 6</t>
  </si>
  <si>
    <t>SF</t>
  </si>
  <si>
    <t>18H45</t>
  </si>
  <si>
    <t>GF</t>
  </si>
  <si>
    <t>POSTE 4</t>
  </si>
  <si>
    <t>18H15</t>
  </si>
  <si>
    <t>21H30</t>
  </si>
  <si>
    <t>POSTE 5</t>
  </si>
  <si>
    <t>11 et 12</t>
  </si>
  <si>
    <t>19H</t>
  </si>
  <si>
    <t>POSTE 6</t>
  </si>
  <si>
    <t>POSTE 7</t>
  </si>
  <si>
    <t>3 EN INTERIEUR</t>
  </si>
  <si>
    <t>16H15</t>
  </si>
  <si>
    <t>POSTE 8</t>
  </si>
  <si>
    <t>POSTE 9</t>
  </si>
  <si>
    <t>1 INTERIEUR</t>
  </si>
  <si>
    <t>POSTE 10</t>
  </si>
  <si>
    <t>2 INTERIEUR</t>
  </si>
  <si>
    <t>POSTE 11</t>
  </si>
  <si>
    <t>POSTE 12</t>
  </si>
  <si>
    <t>POSTE 13</t>
  </si>
  <si>
    <t>POSTE 14</t>
  </si>
  <si>
    <t>POSTE 15</t>
  </si>
  <si>
    <t>POSTE 16</t>
  </si>
  <si>
    <t>POSTE 17</t>
  </si>
  <si>
    <t>POSTE 18</t>
  </si>
  <si>
    <t>1 intérieur 1 extérieur</t>
  </si>
  <si>
    <t xml:space="preserve">Mercredi  </t>
  </si>
  <si>
    <t>JEUDI 27 JANVIER</t>
  </si>
  <si>
    <t>ACCUEIL DU PUBLIC ET CONTRÔLE EN SALLE</t>
  </si>
  <si>
    <t>27 et 28</t>
  </si>
  <si>
    <t>30 et 31</t>
  </si>
  <si>
    <t>32 et 33</t>
  </si>
  <si>
    <t>35 et 36</t>
  </si>
  <si>
    <t>37 et 38</t>
  </si>
  <si>
    <t>40 et 41</t>
  </si>
  <si>
    <t>42 et 43</t>
  </si>
  <si>
    <t>45 et 46</t>
  </si>
  <si>
    <t>47 et 48</t>
  </si>
  <si>
    <t>49 et 50</t>
  </si>
  <si>
    <t>51 et 52</t>
  </si>
  <si>
    <t>O</t>
  </si>
  <si>
    <t>54 et 55</t>
  </si>
  <si>
    <t>56 et 57</t>
  </si>
  <si>
    <t>1 et 2</t>
  </si>
  <si>
    <t xml:space="preserve">voir avec carole </t>
  </si>
  <si>
    <t>1 EN INTERIEUR ET 2 EN EXTRIEUR</t>
  </si>
  <si>
    <t>POSTE 19</t>
  </si>
  <si>
    <t>POSTE 20</t>
  </si>
  <si>
    <t>POSTE 21</t>
  </si>
  <si>
    <t>POSTE 22</t>
  </si>
  <si>
    <t>POSTE 23</t>
  </si>
  <si>
    <t>Jeudi</t>
  </si>
  <si>
    <t>VENDREDI 28 JANVIER</t>
  </si>
  <si>
    <t>64 et 65</t>
  </si>
  <si>
    <t>8H45</t>
  </si>
  <si>
    <t>66 et 67</t>
  </si>
  <si>
    <t>13H45</t>
  </si>
  <si>
    <t>68 et 69</t>
  </si>
  <si>
    <t>70 et 71</t>
  </si>
  <si>
    <t>72 et 73</t>
  </si>
  <si>
    <t>74 et 75</t>
  </si>
  <si>
    <t>76 et 77</t>
  </si>
  <si>
    <t>78 et 79</t>
  </si>
  <si>
    <t>80 et 81</t>
  </si>
  <si>
    <t>13H30</t>
  </si>
  <si>
    <t>83 et 84</t>
  </si>
  <si>
    <t>85 et 86</t>
  </si>
  <si>
    <t>87 et 88</t>
  </si>
  <si>
    <t>89 et 90</t>
  </si>
  <si>
    <t>91 et 92</t>
  </si>
  <si>
    <t>94 et 95</t>
  </si>
  <si>
    <t>96 et 97</t>
  </si>
  <si>
    <t>18H30</t>
  </si>
  <si>
    <t>98 et 99</t>
  </si>
  <si>
    <t>9H15</t>
  </si>
  <si>
    <t>100 et 101</t>
  </si>
  <si>
    <t>102 et 103</t>
  </si>
  <si>
    <t>16H30</t>
  </si>
  <si>
    <t>3 (salon Kupelwieser) et 4 ( salon Bauernfeld)</t>
  </si>
  <si>
    <t>12H15</t>
  </si>
  <si>
    <t>5 (salon Kupelwieser) et 6 ( salon Bauernfeld)</t>
  </si>
  <si>
    <t>voir avec carole</t>
  </si>
  <si>
    <t xml:space="preserve">3 EN INTERIEUR </t>
  </si>
  <si>
    <t>11H45</t>
  </si>
  <si>
    <t>14H45</t>
  </si>
  <si>
    <t>INTERIEUR</t>
  </si>
  <si>
    <t>à mettre sur accueil public ville de nantes</t>
  </si>
  <si>
    <t>12H45</t>
  </si>
  <si>
    <t xml:space="preserve">voir avec fabien </t>
  </si>
  <si>
    <t>16H</t>
  </si>
  <si>
    <t>Vendredi</t>
  </si>
  <si>
    <t>SAMEDI 29 FEVRIER</t>
  </si>
  <si>
    <t>111-112-113</t>
  </si>
  <si>
    <t>114 et 115</t>
  </si>
  <si>
    <t>13H15</t>
  </si>
  <si>
    <t>116 et 117</t>
  </si>
  <si>
    <t>18H</t>
  </si>
  <si>
    <t>118-119-120</t>
  </si>
  <si>
    <t>8H30</t>
  </si>
  <si>
    <t>121-122-123</t>
  </si>
  <si>
    <t>124 et 125</t>
  </si>
  <si>
    <t>126-127-128</t>
  </si>
  <si>
    <t>129-130-131</t>
  </si>
  <si>
    <t>132 et 133</t>
  </si>
  <si>
    <t>134 et 135</t>
  </si>
  <si>
    <t>136 et 137</t>
  </si>
  <si>
    <t>138-139-140</t>
  </si>
  <si>
    <t>141-142-143</t>
  </si>
  <si>
    <t>144 et 145</t>
  </si>
  <si>
    <t>14H</t>
  </si>
  <si>
    <t>146 et 147</t>
  </si>
  <si>
    <t>19H15</t>
  </si>
  <si>
    <t>148 et 149</t>
  </si>
  <si>
    <t>150-151-152</t>
  </si>
  <si>
    <t>153 et 154</t>
  </si>
  <si>
    <t>155 et 156</t>
  </si>
  <si>
    <t>157-158-159</t>
  </si>
  <si>
    <t>160 et 161</t>
  </si>
  <si>
    <t>7 et 9 (salon Kupelwieser)</t>
  </si>
  <si>
    <t>10H15</t>
  </si>
  <si>
    <t>11 et 13 (salon Kupelwieser)</t>
  </si>
  <si>
    <t>15H15</t>
  </si>
  <si>
    <t xml:space="preserve"> </t>
  </si>
  <si>
    <t>8 et 10 (salon Bauernfeld)</t>
  </si>
  <si>
    <t>12 et 14 (salon Bauernfeld)</t>
  </si>
  <si>
    <t>1 EN INTERIEUR ET 2 EN EXTERIEUR</t>
  </si>
  <si>
    <t>POSTE 16µ</t>
  </si>
  <si>
    <t>Samedi</t>
  </si>
  <si>
    <t xml:space="preserve">  DIMANCHE 30 FEVRIER</t>
  </si>
  <si>
    <t>ARRIVEE</t>
  </si>
  <si>
    <t>168 et 169</t>
  </si>
  <si>
    <t>170 et 171</t>
  </si>
  <si>
    <t>172 et 173</t>
  </si>
  <si>
    <t>15H45</t>
  </si>
  <si>
    <t>174 et 175</t>
  </si>
  <si>
    <t>176-177-178</t>
  </si>
  <si>
    <t>179 et 180</t>
  </si>
  <si>
    <t>15H</t>
  </si>
  <si>
    <t>181 et 182</t>
  </si>
  <si>
    <t>183-184-185</t>
  </si>
  <si>
    <t>12H</t>
  </si>
  <si>
    <t>186 et 187</t>
  </si>
  <si>
    <t>188-189-190</t>
  </si>
  <si>
    <t>9H</t>
  </si>
  <si>
    <t>191 et 192</t>
  </si>
  <si>
    <t>12H30</t>
  </si>
  <si>
    <t>193 et 194</t>
  </si>
  <si>
    <t>195 et 196</t>
  </si>
  <si>
    <t>197 et 198</t>
  </si>
  <si>
    <t>199 et 200</t>
  </si>
  <si>
    <t>201 et 202</t>
  </si>
  <si>
    <t>203 et 204</t>
  </si>
  <si>
    <t>205-206-207</t>
  </si>
  <si>
    <t>208-209-210</t>
  </si>
  <si>
    <t>14H15</t>
  </si>
  <si>
    <t>15 et 17 (salon Kupelwieser)</t>
  </si>
  <si>
    <t>19 et 21 (salon Kupelwieser)</t>
  </si>
  <si>
    <t>16-18-20 (salon Bauernfeld)</t>
  </si>
  <si>
    <t>/</t>
  </si>
  <si>
    <t>&gt; 21:00</t>
  </si>
  <si>
    <t>Nom</t>
  </si>
  <si>
    <t>Dimanche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</si>
</sst>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hh:mm"/>
    <numFmt numFmtId="165" formatCode="HH:MM"/>
  </numFmts>
  <fonts count="25">
    <font>
      <sz val="11.0"/>
      <color rgb="FF000000"/>
      <name val="Arial1"/>
    </font>
    <font>
      <b/>
      <sz val="11.0"/>
      <color rgb="FF4472C4"/>
      <name val="Calibri"/>
    </font>
    <font>
      <sz val="11.0"/>
      <color rgb="FF000000"/>
      <name val="Calibri"/>
    </font>
    <font>
      <b/>
      <sz val="14.0"/>
      <color rgb="FF4472C4"/>
      <name val="Calibri"/>
    </font>
    <font/>
    <font>
      <b/>
      <sz val="14.0"/>
      <color rgb="FFFF0000"/>
      <name val="Calibri"/>
    </font>
    <font>
      <b/>
      <sz val="11.0"/>
      <color rgb="FF0070C0"/>
      <name val="Calibri"/>
    </font>
    <font>
      <b/>
      <sz val="12.0"/>
      <color rgb="FF4472C4"/>
      <name val="Calibri"/>
    </font>
    <font>
      <b/>
      <sz val="11.0"/>
      <color rgb="FF000000"/>
      <name val="Calibri"/>
    </font>
    <font>
      <sz val="11.0"/>
      <color rgb="FF000000"/>
      <name val="Arial"/>
    </font>
    <font>
      <sz val="9.0"/>
      <color rgb="FF000000"/>
      <name val="Calibri"/>
    </font>
    <font>
      <b/>
      <sz val="11.0"/>
      <color rgb="FFFF0000"/>
      <name val="Calibri"/>
    </font>
    <font>
      <sz val="11.0"/>
      <color rgb="FF0070C0"/>
      <name val="Calibri"/>
    </font>
    <font>
      <color theme="1"/>
      <name val="Arial"/>
    </font>
    <font>
      <b/>
      <sz val="12.0"/>
      <color rgb="FF000000"/>
      <name val="Calibri"/>
    </font>
    <font>
      <b/>
      <sz val="12.0"/>
      <color rgb="FFFF0000"/>
      <name val="Calibri"/>
    </font>
    <font>
      <sz val="11.0"/>
      <color theme="1"/>
      <name val="Calibri"/>
    </font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Arial"/>
    </font>
    <font>
      <sz val="14.0"/>
      <color rgb="FF0070C0"/>
      <name val="Calibri"/>
    </font>
    <font>
      <b/>
      <sz val="12.0"/>
      <color rgb="FF000000"/>
      <name val="Arial"/>
    </font>
    <font>
      <b/>
      <sz val="11.0"/>
      <color rgb="FF000000"/>
      <name val="Arial1"/>
    </font>
    <font>
      <b/>
      <color rgb="FFFF0000"/>
      <name val="Calibri"/>
    </font>
    <font>
      <sz val="11.0"/>
      <color rgb="FF7030A0"/>
      <name val="Calibri"/>
    </font>
  </fonts>
  <fills count="12">
    <fill>
      <patternFill patternType="none"/>
    </fill>
    <fill>
      <patternFill patternType="lightGray"/>
    </fill>
    <fill>
      <patternFill patternType="solid">
        <fgColor rgb="FFFFE699"/>
        <bgColor rgb="FFFFE699"/>
      </patternFill>
    </fill>
    <fill>
      <patternFill patternType="solid">
        <fgColor rgb="FFE7E6E6"/>
        <bgColor rgb="FFE7E6E6"/>
      </patternFill>
    </fill>
    <fill>
      <patternFill patternType="solid">
        <fgColor rgb="FF4DD0E1"/>
        <bgColor rgb="FF4DD0E1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FE599"/>
        <bgColor rgb="FFFFE599"/>
      </patternFill>
    </fill>
    <fill>
      <patternFill patternType="solid">
        <fgColor rgb="FFF46524"/>
        <bgColor rgb="FFF46524"/>
      </patternFill>
    </fill>
    <fill>
      <patternFill patternType="solid">
        <fgColor rgb="FFFFE6DD"/>
        <bgColor rgb="FFFFE6DD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</fills>
  <borders count="23">
    <border/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medium">
        <color rgb="FF000000"/>
      </left>
      <right style="medium">
        <color rgb="FF000000"/>
      </right>
    </border>
    <border>
      <left style="hair">
        <color rgb="FF000000"/>
      </left>
      <bottom style="hair">
        <color rgb="FF000000"/>
      </bottom>
    </border>
    <border>
      <bottom style="hair">
        <color rgb="FF000000"/>
      </bottom>
    </border>
    <border>
      <right style="hair">
        <color rgb="FF000000"/>
      </right>
      <bottom style="hair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 style="hair">
        <color rgb="FF000000"/>
      </left>
      <top/>
      <bottom style="hair">
        <color rgb="FF000000"/>
      </bottom>
    </border>
    <border>
      <top/>
      <bottom style="hair">
        <color rgb="FF000000"/>
      </bottom>
    </border>
    <border>
      <right style="hair">
        <color rgb="FF000000"/>
      </right>
      <top/>
      <bottom style="hair">
        <color rgb="FF000000"/>
      </bottom>
    </border>
    <border>
      <left style="hair">
        <color rgb="FF000000"/>
      </left>
      <top style="hair">
        <color rgb="FF000000"/>
      </top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top style="hair">
        <color rgb="FF000000"/>
      </top>
    </border>
    <border>
      <right style="hair">
        <color rgb="FF000000"/>
      </right>
      <top style="hair">
        <color rgb="FF000000"/>
      </top>
    </border>
    <border>
      <right style="hair">
        <color rgb="FF000000"/>
      </right>
    </border>
  </borders>
  <cellStyleXfs count="1">
    <xf borderId="0" fillId="0" fontId="0" numFmtId="0" applyAlignment="1" applyFont="1"/>
  </cellStyleXfs>
  <cellXfs count="25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0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1" fillId="0" fontId="3" numFmtId="0" xfId="0" applyAlignment="1" applyBorder="1" applyFont="1">
      <alignment horizontal="center" shrinkToFit="0" vertical="bottom" wrapText="0"/>
    </xf>
    <xf borderId="2" fillId="0" fontId="4" numFmtId="0" xfId="0" applyBorder="1" applyFont="1"/>
    <xf borderId="3" fillId="0" fontId="4" numFmtId="0" xfId="0" applyBorder="1" applyFont="1"/>
    <xf borderId="1" fillId="0" fontId="5" numFmtId="0" xfId="0" applyAlignment="1" applyBorder="1" applyFont="1">
      <alignment horizontal="center" shrinkToFit="0" vertical="center" wrapText="0"/>
    </xf>
    <xf borderId="1" fillId="0" fontId="6" numFmtId="0" xfId="0" applyAlignment="1" applyBorder="1" applyFont="1">
      <alignment horizontal="center" shrinkToFit="0" vertical="center" wrapText="0"/>
    </xf>
    <xf borderId="0" fillId="0" fontId="1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1" fillId="0" fontId="8" numFmtId="0" xfId="0" applyAlignment="1" applyBorder="1" applyFont="1">
      <alignment horizontal="center" shrinkToFit="0" vertical="center" wrapText="1"/>
    </xf>
    <xf borderId="1" fillId="0" fontId="8" numFmtId="1" xfId="0" applyAlignment="1" applyBorder="1" applyFont="1" applyNumberFormat="1">
      <alignment horizontal="center" shrinkToFit="0" vertical="center" wrapText="1"/>
    </xf>
    <xf borderId="4" fillId="0" fontId="8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readingOrder="0" shrinkToFit="0" vertical="bottom" wrapText="0"/>
    </xf>
    <xf borderId="0" fillId="0" fontId="7" numFmtId="0" xfId="0" applyAlignment="1" applyFont="1">
      <alignment horizontal="right" shrinkToFit="0" vertical="center" wrapText="0"/>
    </xf>
    <xf borderId="5" fillId="0" fontId="10" numFmtId="0" xfId="0" applyAlignment="1" applyBorder="1" applyFont="1">
      <alignment horizontal="center" shrinkToFit="0" vertical="bottom" wrapText="1"/>
    </xf>
    <xf borderId="0" fillId="0" fontId="11" numFmtId="1" xfId="0" applyAlignment="1" applyFont="1" applyNumberForma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1"/>
    </xf>
    <xf borderId="0" fillId="0" fontId="11" numFmtId="0" xfId="0" applyAlignment="1" applyFont="1">
      <alignment horizontal="center" shrinkToFit="0" vertical="bottom" wrapText="0"/>
    </xf>
    <xf borderId="3" fillId="0" fontId="12" numFmtId="0" xfId="0" applyAlignment="1" applyBorder="1" applyFont="1">
      <alignment shrinkToFit="0" vertical="bottom" wrapText="0"/>
    </xf>
    <xf borderId="4" fillId="0" fontId="12" numFmtId="0" xfId="0" applyAlignment="1" applyBorder="1" applyFont="1">
      <alignment shrinkToFit="0" vertical="bottom" wrapText="0"/>
    </xf>
    <xf borderId="0" fillId="0" fontId="13" numFmtId="0" xfId="0" applyAlignment="1" applyFont="1">
      <alignment horizontal="right"/>
    </xf>
    <xf borderId="6" fillId="2" fontId="14" numFmtId="0" xfId="0" applyAlignment="1" applyBorder="1" applyFill="1" applyFont="1">
      <alignment horizontal="center" readingOrder="0" shrinkToFit="0" vertical="center" wrapText="1"/>
    </xf>
    <xf borderId="6" fillId="0" fontId="15" numFmtId="1" xfId="0" applyAlignment="1" applyBorder="1" applyFont="1" applyNumberFormat="1">
      <alignment horizontal="center" shrinkToFit="0" vertical="center" wrapText="1"/>
    </xf>
    <xf borderId="4" fillId="0" fontId="8" numFmtId="0" xfId="0" applyAlignment="1" applyBorder="1" applyFont="1">
      <alignment horizontal="center" shrinkToFit="0" vertical="bottom" wrapText="0"/>
    </xf>
    <xf borderId="4" fillId="0" fontId="2" numFmtId="0" xfId="0" applyAlignment="1" applyBorder="1" applyFont="1">
      <alignment readingOrder="0" shrinkToFit="0" vertical="bottom" wrapText="0"/>
    </xf>
    <xf borderId="4" fillId="0" fontId="8" numFmtId="0" xfId="0" applyAlignment="1" applyBorder="1" applyFont="1">
      <alignment horizontal="center" shrinkToFit="0" vertical="bottom" wrapText="1"/>
    </xf>
    <xf borderId="4" fillId="0" fontId="11" numFmtId="164" xfId="0" applyAlignment="1" applyBorder="1" applyFont="1" applyNumberFormat="1">
      <alignment horizontal="center" readingOrder="0" shrinkToFit="0" vertical="bottom" wrapText="0"/>
    </xf>
    <xf borderId="4" fillId="0" fontId="2" numFmtId="0" xfId="0" applyAlignment="1" applyBorder="1" applyFont="1">
      <alignment shrinkToFit="0" vertical="bottom" wrapText="0"/>
    </xf>
    <xf borderId="4" fillId="0" fontId="0" numFmtId="0" xfId="0" applyAlignment="1" applyBorder="1" applyFont="1">
      <alignment shrinkToFit="0" vertical="bottom" wrapText="0"/>
    </xf>
    <xf borderId="0" fillId="0" fontId="7" numFmtId="0" xfId="0" applyAlignment="1" applyFont="1">
      <alignment horizontal="right" readingOrder="0" shrinkToFit="0" vertical="center" wrapText="0"/>
    </xf>
    <xf borderId="7" fillId="0" fontId="4" numFmtId="0" xfId="0" applyBorder="1" applyFont="1"/>
    <xf borderId="6" fillId="0" fontId="8" numFmtId="0" xfId="0" applyAlignment="1" applyBorder="1" applyFont="1">
      <alignment horizontal="center" readingOrder="0" shrinkToFit="0" vertical="bottom" wrapText="0"/>
    </xf>
    <xf borderId="6" fillId="0" fontId="2" numFmtId="0" xfId="0" applyAlignment="1" applyBorder="1" applyFont="1">
      <alignment readingOrder="0" shrinkToFit="0" vertical="bottom" wrapText="0"/>
    </xf>
    <xf borderId="6" fillId="0" fontId="8" numFmtId="0" xfId="0" applyAlignment="1" applyBorder="1" applyFont="1">
      <alignment horizontal="center" shrinkToFit="0" vertical="bottom" wrapText="1"/>
    </xf>
    <xf borderId="6" fillId="0" fontId="11" numFmtId="164" xfId="0" applyAlignment="1" applyBorder="1" applyFont="1" applyNumberFormat="1">
      <alignment horizontal="center" readingOrder="0" shrinkToFit="0" vertical="bottom" wrapText="0"/>
    </xf>
    <xf borderId="6" fillId="0" fontId="2" numFmtId="0" xfId="0" applyAlignment="1" applyBorder="1" applyFont="1">
      <alignment shrinkToFit="0" vertical="bottom" wrapText="0"/>
    </xf>
    <xf borderId="6" fillId="0" fontId="0" numFmtId="0" xfId="0" applyAlignment="1" applyBorder="1" applyFont="1">
      <alignment shrinkToFit="0" vertical="bottom" wrapText="0"/>
    </xf>
    <xf borderId="8" fillId="0" fontId="4" numFmtId="0" xfId="0" applyBorder="1" applyFont="1"/>
    <xf borderId="0" fillId="0" fontId="2" numFmtId="0" xfId="0" applyAlignment="1" applyFont="1">
      <alignment horizontal="right" shrinkToFit="0" vertical="bottom" wrapText="0"/>
    </xf>
    <xf borderId="4" fillId="3" fontId="0" numFmtId="0" xfId="0" applyAlignment="1" applyBorder="1" applyFill="1" applyFont="1">
      <alignment shrinkToFit="0" vertical="bottom" wrapText="0"/>
    </xf>
    <xf borderId="0" fillId="0" fontId="2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shrinkToFit="0" vertical="bottom" wrapText="0"/>
    </xf>
    <xf borderId="6" fillId="0" fontId="14" numFmtId="0" xfId="0" applyAlignment="1" applyBorder="1" applyFont="1">
      <alignment horizontal="center" readingOrder="0" shrinkToFit="0" vertical="center" wrapText="1"/>
    </xf>
    <xf borderId="6" fillId="0" fontId="15" numFmtId="0" xfId="0" applyAlignment="1" applyBorder="1" applyFont="1">
      <alignment horizontal="center" shrinkToFit="0" vertical="center" wrapText="0"/>
    </xf>
    <xf borderId="6" fillId="0" fontId="8" numFmtId="0" xfId="0" applyAlignment="1" applyBorder="1" applyFont="1">
      <alignment horizontal="center" shrinkToFit="0" vertical="bottom" wrapText="0"/>
    </xf>
    <xf borderId="4" fillId="0" fontId="9" numFmtId="0" xfId="0" applyAlignment="1" applyBorder="1" applyFont="1">
      <alignment readingOrder="0" shrinkToFit="0" vertical="bottom" wrapText="0"/>
    </xf>
    <xf borderId="4" fillId="0" fontId="13" numFmtId="0" xfId="0" applyBorder="1" applyFont="1"/>
    <xf borderId="4" fillId="0" fontId="9" numFmtId="0" xfId="0" applyAlignment="1" applyBorder="1" applyFont="1">
      <alignment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4" fillId="0" fontId="8" numFmtId="0" xfId="0" applyAlignment="1" applyBorder="1" applyFont="1">
      <alignment horizontal="center" readingOrder="0" shrinkToFit="0" vertical="bottom" wrapText="0"/>
    </xf>
    <xf borderId="0" fillId="0" fontId="12" numFmtId="0" xfId="0" applyAlignment="1" applyFont="1">
      <alignment shrinkToFit="0" vertical="bottom" wrapText="0"/>
    </xf>
    <xf borderId="9" fillId="4" fontId="13" numFmtId="0" xfId="0" applyAlignment="1" applyBorder="1" applyFill="1" applyFont="1">
      <alignment readingOrder="0"/>
    </xf>
    <xf borderId="0" fillId="0" fontId="13" numFmtId="0" xfId="0" applyAlignment="1" applyFont="1">
      <alignment readingOrder="0"/>
    </xf>
    <xf borderId="9" fillId="4" fontId="13" numFmtId="0" xfId="0" applyBorder="1" applyFont="1"/>
    <xf borderId="0" fillId="4" fontId="13" numFmtId="0" xfId="0" applyAlignment="1" applyFont="1">
      <alignment readingOrder="0"/>
    </xf>
    <xf borderId="9" fillId="5" fontId="13" numFmtId="0" xfId="0" applyBorder="1" applyFill="1" applyFont="1"/>
    <xf borderId="0" fillId="5" fontId="13" numFmtId="0" xfId="0" applyAlignment="1" applyFont="1">
      <alignment shrinkToFit="0" wrapText="1"/>
    </xf>
    <xf borderId="0" fillId="5" fontId="13" numFmtId="164" xfId="0" applyFont="1" applyNumberFormat="1"/>
    <xf borderId="9" fillId="6" fontId="13" numFmtId="0" xfId="0" applyBorder="1" applyFill="1" applyFont="1"/>
    <xf borderId="0" fillId="6" fontId="13" numFmtId="0" xfId="0" applyAlignment="1" applyFont="1">
      <alignment shrinkToFit="0" wrapText="1"/>
    </xf>
    <xf borderId="0" fillId="6" fontId="13" numFmtId="164" xfId="0" applyFont="1" applyNumberFormat="1"/>
    <xf borderId="0" fillId="5" fontId="13" numFmtId="0" xfId="0" applyFont="1"/>
    <xf borderId="0" fillId="6" fontId="13" numFmtId="0" xfId="0" applyFont="1"/>
    <xf borderId="9" fillId="0" fontId="13" numFmtId="0" xfId="0" applyBorder="1" applyFont="1"/>
    <xf borderId="0" fillId="0" fontId="7" numFmtId="0" xfId="0" applyAlignment="1" applyFont="1">
      <alignment horizontal="center" shrinkToFit="0" vertical="center" wrapText="0"/>
    </xf>
    <xf borderId="0" fillId="0" fontId="16" numFmtId="0" xfId="0" applyAlignment="1" applyFont="1">
      <alignment shrinkToFit="0" vertical="bottom" wrapText="0"/>
    </xf>
    <xf borderId="1" fillId="0" fontId="17" numFmtId="1" xfId="0" applyAlignment="1" applyBorder="1" applyFont="1" applyNumberFormat="1">
      <alignment horizontal="center" shrinkToFit="0" vertical="center" wrapText="1"/>
    </xf>
    <xf borderId="6" fillId="0" fontId="11" numFmtId="0" xfId="0" applyAlignment="1" applyBorder="1" applyFont="1">
      <alignment horizontal="center" shrinkToFit="0" vertical="center" wrapText="1"/>
    </xf>
    <xf borderId="4" fillId="0" fontId="17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 readingOrder="0" shrinkToFit="0" vertical="bottom" wrapText="0"/>
    </xf>
    <xf borderId="4" fillId="0" fontId="2" numFmtId="0" xfId="0" applyAlignment="1" applyBorder="1" applyFont="1">
      <alignment horizontal="center" shrinkToFit="0" vertical="bottom" wrapText="0"/>
    </xf>
    <xf borderId="1" fillId="3" fontId="0" numFmtId="0" xfId="0" applyAlignment="1" applyBorder="1" applyFont="1">
      <alignment shrinkToFit="0" vertical="bottom" wrapText="0"/>
    </xf>
    <xf borderId="2" fillId="3" fontId="0" numFmtId="0" xfId="0" applyAlignment="1" applyBorder="1" applyFont="1">
      <alignment shrinkToFit="0" vertical="bottom" wrapText="0"/>
    </xf>
    <xf borderId="3" fillId="3" fontId="0" numFmtId="0" xfId="0" applyAlignment="1" applyBorder="1" applyFont="1">
      <alignment shrinkToFit="0" vertical="bottom" wrapText="0"/>
    </xf>
    <xf borderId="8" fillId="0" fontId="18" numFmtId="1" xfId="0" applyAlignment="1" applyBorder="1" applyFont="1" applyNumberFormat="1">
      <alignment horizontal="center" shrinkToFit="0" vertical="center" wrapText="1"/>
    </xf>
    <xf borderId="8" fillId="0" fontId="2" numFmtId="0" xfId="0" applyAlignment="1" applyBorder="1" applyFont="1">
      <alignment readingOrder="0" shrinkToFit="0" vertical="bottom" wrapText="0"/>
    </xf>
    <xf borderId="8" fillId="0" fontId="8" numFmtId="0" xfId="0" applyAlignment="1" applyBorder="1" applyFont="1">
      <alignment horizontal="center" shrinkToFit="0" vertical="bottom" wrapText="1"/>
    </xf>
    <xf borderId="8" fillId="0" fontId="11" numFmtId="164" xfId="0" applyAlignment="1" applyBorder="1" applyFont="1" applyNumberFormat="1">
      <alignment horizontal="center" readingOrder="0" shrinkToFit="0" vertical="bottom" wrapText="0"/>
    </xf>
    <xf borderId="8" fillId="0" fontId="2" numFmtId="0" xfId="0" applyAlignment="1" applyBorder="1" applyFont="1">
      <alignment shrinkToFit="0" vertical="bottom" wrapText="0"/>
    </xf>
    <xf borderId="8" fillId="0" fontId="0" numFmtId="0" xfId="0" applyAlignment="1" applyBorder="1" applyFont="1">
      <alignment shrinkToFit="0" vertical="bottom" wrapText="0"/>
    </xf>
    <xf borderId="8" fillId="0" fontId="18" numFmtId="1" xfId="0" applyAlignment="1" applyBorder="1" applyFont="1" applyNumberFormat="1">
      <alignment horizontal="center" readingOrder="0" shrinkToFit="0" vertical="center" wrapText="1"/>
    </xf>
    <xf borderId="4" fillId="0" fontId="18" numFmtId="1" xfId="0" applyAlignment="1" applyBorder="1" applyFont="1" applyNumberFormat="1">
      <alignment horizontal="center" readingOrder="0" shrinkToFit="0" vertical="center" wrapText="1"/>
    </xf>
    <xf borderId="4" fillId="0" fontId="17" numFmtId="0" xfId="0" applyAlignment="1" applyBorder="1" applyFont="1">
      <alignment horizontal="center" shrinkToFit="0" vertical="bottom" wrapText="0"/>
    </xf>
    <xf borderId="6" fillId="0" fontId="17" numFmtId="0" xfId="0" applyAlignment="1" applyBorder="1" applyFont="1">
      <alignment horizontal="center" readingOrder="0" shrinkToFit="0" vertical="bottom" wrapText="0"/>
    </xf>
    <xf borderId="4" fillId="0" fontId="17" numFmtId="0" xfId="0" applyAlignment="1" applyBorder="1" applyFont="1">
      <alignment horizontal="center" readingOrder="0" shrinkToFit="0" vertical="bottom" wrapText="0"/>
    </xf>
    <xf borderId="9" fillId="0" fontId="13" numFmtId="0" xfId="0" applyAlignment="1" applyBorder="1" applyFont="1">
      <alignment readingOrder="0"/>
    </xf>
    <xf borderId="0" fillId="0" fontId="13" numFmtId="0" xfId="0" applyAlignment="1" applyFont="1">
      <alignment readingOrder="0" shrinkToFit="0" wrapText="1"/>
    </xf>
    <xf borderId="0" fillId="4" fontId="13" numFmtId="0" xfId="0" applyAlignment="1" applyFont="1">
      <alignment readingOrder="0" shrinkToFit="0" wrapText="1"/>
    </xf>
    <xf borderId="0" fillId="5" fontId="19" numFmtId="0" xfId="0" applyAlignment="1" applyFont="1">
      <alignment shrinkToFit="0" wrapText="1"/>
    </xf>
    <xf borderId="0" fillId="6" fontId="19" numFmtId="0" xfId="0" applyAlignment="1" applyFont="1">
      <alignment shrinkToFit="0" wrapText="1"/>
    </xf>
    <xf borderId="0" fillId="0" fontId="13" numFmtId="0" xfId="0" applyAlignment="1" applyFont="1">
      <alignment shrinkToFit="0" wrapText="1"/>
    </xf>
    <xf borderId="0" fillId="0" fontId="5" numFmtId="0" xfId="0" applyAlignment="1" applyFont="1">
      <alignment horizontal="center" shrinkToFit="0" vertical="center" wrapText="0"/>
    </xf>
    <xf borderId="0" fillId="0" fontId="15" numFmtId="0" xfId="0" applyAlignment="1" applyFont="1">
      <alignment horizontal="center" shrinkToFit="0" vertical="center" wrapText="0"/>
    </xf>
    <xf borderId="0" fillId="0" fontId="10" numFmtId="0" xfId="0" applyAlignment="1" applyFont="1">
      <alignment shrinkToFit="0" vertical="bottom" wrapText="1"/>
    </xf>
    <xf borderId="0" fillId="0" fontId="2" numFmtId="1" xfId="0" applyAlignment="1" applyFont="1" applyNumberFormat="1">
      <alignment shrinkToFit="0" vertical="bottom" wrapText="0"/>
    </xf>
    <xf borderId="0" fillId="0" fontId="20" numFmtId="0" xfId="0" applyAlignment="1" applyFont="1">
      <alignment shrinkToFit="0" vertical="bottom" wrapText="0"/>
    </xf>
    <xf borderId="0" fillId="0" fontId="8" numFmtId="0" xfId="0" applyAlignment="1" applyFont="1">
      <alignment horizontal="center" shrinkToFit="0" vertical="center" wrapText="1"/>
    </xf>
    <xf borderId="0" fillId="3" fontId="10" numFmtId="0" xfId="0" applyAlignment="1" applyFont="1">
      <alignment horizontal="center" shrinkToFit="0" vertical="bottom" wrapText="1"/>
    </xf>
    <xf borderId="0" fillId="0" fontId="1" numFmtId="0" xfId="0" applyAlignment="1" applyFont="1">
      <alignment readingOrder="0" shrinkToFit="0" vertical="bottom" wrapText="0"/>
    </xf>
    <xf borderId="4" fillId="0" fontId="11" numFmtId="1" xfId="0" applyAlignment="1" applyBorder="1" applyFont="1" applyNumberFormat="1">
      <alignment horizontal="center" readingOrder="0" shrinkToFit="0" vertical="center" wrapText="0"/>
    </xf>
    <xf borderId="1" fillId="0" fontId="2" numFmtId="0" xfId="0" applyAlignment="1" applyBorder="1" applyFont="1">
      <alignment shrinkToFit="0" vertical="bottom" wrapText="0"/>
    </xf>
    <xf borderId="6" fillId="0" fontId="8" numFmtId="0" xfId="0" applyAlignment="1" applyBorder="1" applyFont="1">
      <alignment horizontal="center" shrinkToFit="0" vertical="center" wrapText="1"/>
    </xf>
    <xf borderId="6" fillId="0" fontId="11" numFmtId="1" xfId="0" applyAlignment="1" applyBorder="1" applyFont="1" applyNumberFormat="1">
      <alignment horizontal="center" readingOrder="0" shrinkToFit="0" vertical="center" wrapText="0"/>
    </xf>
    <xf borderId="3" fillId="0" fontId="8" numFmtId="0" xfId="0" applyAlignment="1" applyBorder="1" applyFont="1">
      <alignment horizontal="center" shrinkToFit="0" vertical="bottom" wrapText="0"/>
    </xf>
    <xf borderId="3" fillId="0" fontId="8" numFmtId="0" xfId="0" applyAlignment="1" applyBorder="1" applyFont="1">
      <alignment horizontal="center" readingOrder="0" shrinkToFit="0" vertical="bottom" wrapText="0"/>
    </xf>
    <xf borderId="1" fillId="3" fontId="9" numFmtId="0" xfId="0" applyAlignment="1" applyBorder="1" applyFont="1">
      <alignment readingOrder="0" shrinkToFit="0" vertical="bottom" wrapText="0"/>
    </xf>
    <xf borderId="2" fillId="3" fontId="9" numFmtId="0" xfId="0" applyAlignment="1" applyBorder="1" applyFont="1">
      <alignment readingOrder="0" shrinkToFit="0" vertical="bottom" wrapText="0"/>
    </xf>
    <xf borderId="3" fillId="3" fontId="9" numFmtId="0" xfId="0" applyAlignment="1" applyBorder="1" applyFont="1">
      <alignment readingOrder="0" shrinkToFit="0" vertical="bottom" wrapText="0"/>
    </xf>
    <xf borderId="6" fillId="0" fontId="21" numFmtId="0" xfId="0" applyAlignment="1" applyBorder="1" applyFont="1">
      <alignment horizontal="center" readingOrder="0" shrinkToFit="0" vertical="center" wrapText="1"/>
    </xf>
    <xf borderId="4" fillId="0" fontId="2" numFmtId="0" xfId="0" applyAlignment="1" applyBorder="1" applyFont="1">
      <alignment shrinkToFit="0" vertical="bottom" wrapText="0"/>
    </xf>
    <xf borderId="1" fillId="3" fontId="2" numFmtId="0" xfId="0" applyAlignment="1" applyBorder="1" applyFont="1">
      <alignment horizontal="center" shrinkToFit="0" vertical="center" wrapText="1"/>
    </xf>
    <xf borderId="2" fillId="3" fontId="2" numFmtId="0" xfId="0" applyAlignment="1" applyBorder="1" applyFont="1">
      <alignment horizontal="center" shrinkToFit="0" vertical="center" wrapText="1"/>
    </xf>
    <xf borderId="2" fillId="3" fontId="2" numFmtId="0" xfId="0" applyAlignment="1" applyBorder="1" applyFont="1">
      <alignment horizontal="center" readingOrder="0" shrinkToFit="0" vertical="center" wrapText="1"/>
    </xf>
    <xf borderId="3" fillId="3" fontId="2" numFmtId="0" xfId="0" applyAlignment="1" applyBorder="1" applyFont="1">
      <alignment horizontal="center" shrinkToFit="0" vertical="center" wrapText="1"/>
    </xf>
    <xf borderId="10" fillId="3" fontId="0" numFmtId="0" xfId="0" applyAlignment="1" applyBorder="1" applyFont="1">
      <alignment shrinkToFit="0" vertical="bottom" wrapText="0"/>
    </xf>
    <xf borderId="11" fillId="3" fontId="0" numFmtId="0" xfId="0" applyAlignment="1" applyBorder="1" applyFont="1">
      <alignment shrinkToFit="0" vertical="bottom" wrapText="0"/>
    </xf>
    <xf borderId="12" fillId="3" fontId="0" numFmtId="0" xfId="0" applyAlignment="1" applyBorder="1" applyFont="1">
      <alignment shrinkToFit="0" vertical="bottom" wrapText="0"/>
    </xf>
    <xf borderId="6" fillId="5" fontId="14" numFmtId="0" xfId="0" applyAlignment="1" applyBorder="1" applyFont="1">
      <alignment horizontal="center" readingOrder="0" shrinkToFit="0" vertical="center" wrapText="1"/>
    </xf>
    <xf borderId="6" fillId="0" fontId="15" numFmtId="1" xfId="0" applyAlignment="1" applyBorder="1" applyFont="1" applyNumberFormat="1">
      <alignment horizontal="center" readingOrder="0" shrinkToFit="0" vertical="center" wrapText="1"/>
    </xf>
    <xf borderId="8" fillId="0" fontId="8" numFmtId="0" xfId="0" applyAlignment="1" applyBorder="1" applyFont="1">
      <alignment horizontal="center" shrinkToFit="0" vertical="bottom" wrapText="0"/>
    </xf>
    <xf borderId="10" fillId="0" fontId="2" numFmtId="0" xfId="0" applyAlignment="1" applyBorder="1" applyFont="1">
      <alignment shrinkToFit="0" vertical="bottom" wrapText="0"/>
    </xf>
    <xf borderId="4" fillId="3" fontId="22" numFmtId="0" xfId="0" applyAlignment="1" applyBorder="1" applyFont="1">
      <alignment horizontal="center" shrinkToFit="0" vertical="bottom" wrapText="0"/>
    </xf>
    <xf borderId="13" fillId="3" fontId="0" numFmtId="0" xfId="0" applyAlignment="1" applyBorder="1" applyFont="1">
      <alignment shrinkToFit="0" vertical="bottom" wrapText="0"/>
    </xf>
    <xf borderId="6" fillId="7" fontId="14" numFmtId="0" xfId="0" applyAlignment="1" applyBorder="1" applyFill="1" applyFont="1">
      <alignment horizontal="center" readingOrder="0" shrinkToFit="0" vertical="center" wrapText="1"/>
    </xf>
    <xf borderId="6" fillId="0" fontId="0" numFmtId="0" xfId="0" applyAlignment="1" applyBorder="1" applyFont="1">
      <alignment horizontal="center" shrinkToFit="0" vertical="bottom" wrapText="0"/>
    </xf>
    <xf borderId="1" fillId="0" fontId="0" numFmtId="0" xfId="0" applyAlignment="1" applyBorder="1" applyFont="1">
      <alignment shrinkToFit="0" vertical="bottom" wrapText="0"/>
    </xf>
    <xf borderId="0" fillId="0" fontId="7" numFmtId="0" xfId="0" applyAlignment="1" applyFont="1">
      <alignment horizontal="center" readingOrder="0" shrinkToFit="0" vertical="center" wrapText="0"/>
    </xf>
    <xf borderId="0" fillId="0" fontId="8" numFmtId="0" xfId="0" applyAlignment="1" applyFont="1">
      <alignment horizontal="center" readingOrder="0" shrinkToFit="0" vertical="bottom" wrapText="0"/>
    </xf>
    <xf borderId="0" fillId="0" fontId="13" numFmtId="0" xfId="0" applyAlignment="1" applyFont="1">
      <alignment horizontal="left" readingOrder="0"/>
    </xf>
    <xf borderId="9" fillId="8" fontId="13" numFmtId="0" xfId="0" applyAlignment="1" applyBorder="1" applyFill="1" applyFont="1">
      <alignment readingOrder="0"/>
    </xf>
    <xf borderId="0" fillId="8" fontId="13" numFmtId="0" xfId="0" applyAlignment="1" applyFont="1">
      <alignment horizontal="left" readingOrder="0"/>
    </xf>
    <xf borderId="0" fillId="8" fontId="13" numFmtId="0" xfId="0" applyAlignment="1" applyFont="1">
      <alignment readingOrder="0"/>
    </xf>
    <xf borderId="0" fillId="5" fontId="13" numFmtId="0" xfId="0" applyAlignment="1" applyFont="1">
      <alignment horizontal="left" shrinkToFit="0" vertical="center" wrapText="1"/>
    </xf>
    <xf borderId="9" fillId="9" fontId="13" numFmtId="0" xfId="0" applyBorder="1" applyFill="1" applyFont="1"/>
    <xf borderId="0" fillId="9" fontId="13" numFmtId="0" xfId="0" applyAlignment="1" applyFont="1">
      <alignment horizontal="left" shrinkToFit="0" vertical="center" wrapText="1"/>
    </xf>
    <xf borderId="0" fillId="9" fontId="13" numFmtId="164" xfId="0" applyFont="1" applyNumberFormat="1"/>
    <xf borderId="0" fillId="5" fontId="19" numFmtId="0" xfId="0" applyAlignment="1" applyFont="1">
      <alignment horizontal="left" shrinkToFit="0" wrapText="1"/>
    </xf>
    <xf borderId="0" fillId="5" fontId="13" numFmtId="0" xfId="0" applyAlignment="1" applyFont="1">
      <alignment horizontal="left"/>
    </xf>
    <xf borderId="0" fillId="9" fontId="13" numFmtId="0" xfId="0" applyAlignment="1" applyFont="1">
      <alignment horizontal="left"/>
    </xf>
    <xf borderId="0" fillId="9" fontId="13" numFmtId="0" xfId="0" applyFont="1"/>
    <xf borderId="0" fillId="0" fontId="13" numFmtId="0" xfId="0" applyAlignment="1" applyFont="1">
      <alignment horizontal="left"/>
    </xf>
    <xf borderId="0" fillId="0" fontId="2" numFmtId="1" xfId="0" applyAlignment="1" applyFont="1" applyNumberFormat="1">
      <alignment shrinkToFit="0" vertical="bottom" wrapText="1"/>
    </xf>
    <xf borderId="0" fillId="0" fontId="8" numFmtId="0" xfId="0" applyAlignment="1" applyFont="1">
      <alignment shrinkToFit="0" vertical="bottom" wrapText="0"/>
    </xf>
    <xf borderId="0" fillId="0" fontId="10" numFmtId="0" xfId="0" applyAlignment="1" applyFont="1">
      <alignment horizontal="center" shrinkToFit="0" vertical="bottom" wrapText="1"/>
    </xf>
    <xf borderId="0" fillId="0" fontId="11" numFmtId="1" xfId="0" applyAlignment="1" applyFont="1" applyNumberFormat="1">
      <alignment horizontal="center" shrinkToFit="0" vertical="bottom" wrapText="1"/>
    </xf>
    <xf borderId="4" fillId="0" fontId="11" numFmtId="1" xfId="0" applyAlignment="1" applyBorder="1" applyFont="1" applyNumberFormat="1">
      <alignment horizontal="center" readingOrder="0" shrinkToFit="0" vertical="center" wrapText="1"/>
    </xf>
    <xf borderId="0" fillId="0" fontId="8" numFmtId="0" xfId="0" applyAlignment="1" applyFont="1">
      <alignment horizontal="center" readingOrder="0" shrinkToFit="0" vertical="center" wrapText="1"/>
    </xf>
    <xf borderId="14" fillId="3" fontId="0" numFmtId="0" xfId="0" applyAlignment="1" applyBorder="1" applyFont="1">
      <alignment shrinkToFit="0" vertical="bottom" wrapText="0"/>
    </xf>
    <xf borderId="15" fillId="3" fontId="0" numFmtId="0" xfId="0" applyAlignment="1" applyBorder="1" applyFont="1">
      <alignment shrinkToFit="0" vertical="bottom" wrapText="0"/>
    </xf>
    <xf borderId="16" fillId="3" fontId="0" numFmtId="0" xfId="0" applyAlignment="1" applyBorder="1" applyFont="1">
      <alignment shrinkToFit="0" vertical="bottom" wrapText="0"/>
    </xf>
    <xf borderId="6" fillId="0" fontId="11" numFmtId="1" xfId="0" applyAlignment="1" applyBorder="1" applyFont="1" applyNumberFormat="1">
      <alignment horizontal="center" readingOrder="0" shrinkToFit="0" vertical="center" wrapText="1"/>
    </xf>
    <xf borderId="7" fillId="0" fontId="11" numFmtId="1" xfId="0" applyAlignment="1" applyBorder="1" applyFont="1" applyNumberFormat="1">
      <alignment horizontal="center" readingOrder="0" shrinkToFit="0" vertical="center" wrapText="1"/>
    </xf>
    <xf borderId="12" fillId="0" fontId="8" numFmtId="0" xfId="0" applyAlignment="1" applyBorder="1" applyFont="1">
      <alignment horizontal="center" shrinkToFit="0" vertical="bottom" wrapText="0"/>
    </xf>
    <xf borderId="6" fillId="10" fontId="14" numFmtId="0" xfId="0" applyAlignment="1" applyBorder="1" applyFill="1" applyFont="1">
      <alignment horizontal="center" readingOrder="0" shrinkToFit="0" vertical="center" wrapText="1"/>
    </xf>
    <xf borderId="6" fillId="0" fontId="11" numFmtId="1" xfId="0" applyAlignment="1" applyBorder="1" applyFont="1" applyNumberFormat="1">
      <alignment horizontal="center" shrinkToFit="0" vertical="center" wrapText="0"/>
    </xf>
    <xf borderId="6" fillId="0" fontId="8" numFmtId="0" xfId="0" applyAlignment="1" applyBorder="1" applyFont="1">
      <alignment horizontal="center" readingOrder="0" shrinkToFit="0" vertical="center" wrapText="1"/>
    </xf>
    <xf borderId="6" fillId="0" fontId="15" numFmtId="0" xfId="0" applyAlignment="1" applyBorder="1" applyFont="1">
      <alignment horizontal="center" shrinkToFit="0" vertical="center" wrapText="1"/>
    </xf>
    <xf borderId="6" fillId="0" fontId="15" numFmtId="0" xfId="0" applyAlignment="1" applyBorder="1" applyFont="1">
      <alignment horizontal="center" readingOrder="0" shrinkToFit="0" vertical="center" wrapText="1"/>
    </xf>
    <xf borderId="4" fillId="0" fontId="13" numFmtId="0" xfId="0" applyAlignment="1" applyBorder="1" applyFont="1">
      <alignment readingOrder="0"/>
    </xf>
    <xf borderId="3" fillId="0" fontId="11" numFmtId="164" xfId="0" applyAlignment="1" applyBorder="1" applyFont="1" applyNumberFormat="1">
      <alignment horizontal="center" readingOrder="0" shrinkToFit="0" vertical="bottom" wrapText="0"/>
    </xf>
    <xf borderId="3" fillId="0" fontId="2" numFmtId="0" xfId="0" applyAlignment="1" applyBorder="1" applyFont="1">
      <alignment shrinkToFit="0" vertical="bottom" wrapText="0"/>
    </xf>
    <xf borderId="12" fillId="0" fontId="11" numFmtId="164" xfId="0" applyAlignment="1" applyBorder="1" applyFont="1" applyNumberFormat="1">
      <alignment horizontal="center" readingOrder="0" shrinkToFit="0" vertical="bottom" wrapText="0"/>
    </xf>
    <xf borderId="12" fillId="0" fontId="2" numFmtId="0" xfId="0" applyAlignment="1" applyBorder="1" applyFont="1">
      <alignment shrinkToFit="0" vertical="bottom" wrapText="0"/>
    </xf>
    <xf borderId="17" fillId="0" fontId="2" numFmtId="0" xfId="0" applyAlignment="1" applyBorder="1" applyFont="1">
      <alignment shrinkToFit="0" vertical="bottom" wrapText="0"/>
    </xf>
    <xf borderId="4" fillId="0" fontId="23" numFmtId="164" xfId="0" applyAlignment="1" applyBorder="1" applyFont="1" applyNumberFormat="1">
      <alignment horizontal="center" readingOrder="0"/>
    </xf>
    <xf borderId="6" fillId="0" fontId="13" numFmtId="0" xfId="0" applyBorder="1" applyFont="1"/>
    <xf borderId="6" fillId="0" fontId="23" numFmtId="164" xfId="0" applyAlignment="1" applyBorder="1" applyFont="1" applyNumberFormat="1">
      <alignment horizontal="center" readingOrder="0"/>
    </xf>
    <xf borderId="18" fillId="3" fontId="0" numFmtId="0" xfId="0" applyAlignment="1" applyBorder="1" applyFont="1">
      <alignment shrinkToFit="0" vertical="bottom" wrapText="0"/>
    </xf>
    <xf borderId="8" fillId="0" fontId="8" numFmtId="0" xfId="0" applyAlignment="1" applyBorder="1" applyFont="1">
      <alignment horizontal="center" readingOrder="0" shrinkToFit="0" vertical="bottom" wrapText="0"/>
    </xf>
    <xf borderId="2" fillId="3" fontId="0" numFmtId="0" xfId="0" applyAlignment="1" applyBorder="1" applyFont="1">
      <alignment horizontal="left" shrinkToFit="0" vertical="bottom" wrapText="0"/>
    </xf>
    <xf borderId="4" fillId="0" fontId="9" numFmtId="0" xfId="0" applyAlignment="1" applyBorder="1" applyFont="1">
      <alignment horizontal="left" readingOrder="0" shrinkToFit="0" vertical="bottom" wrapText="0"/>
    </xf>
    <xf borderId="4" fillId="0" fontId="11" numFmtId="0" xfId="0" applyAlignment="1" applyBorder="1" applyFont="1">
      <alignment horizontal="center" shrinkToFit="0" vertical="bottom" wrapText="0"/>
    </xf>
    <xf borderId="9" fillId="8" fontId="13" numFmtId="0" xfId="0" applyBorder="1" applyFont="1"/>
    <xf borderId="0" fillId="8" fontId="13" numFmtId="0" xfId="0" applyAlignment="1" applyFont="1">
      <alignment readingOrder="0" shrinkToFit="0" wrapText="1"/>
    </xf>
    <xf borderId="0" fillId="9" fontId="13" numFmtId="0" xfId="0" applyAlignment="1" applyFont="1">
      <alignment shrinkToFit="0" wrapText="1"/>
    </xf>
    <xf borderId="0" fillId="5" fontId="13" numFmtId="0" xfId="0" applyAlignment="1" applyFont="1">
      <alignment readingOrder="0" shrinkToFit="0" wrapText="1"/>
    </xf>
    <xf borderId="0" fillId="9" fontId="13" numFmtId="0" xfId="0" applyAlignment="1" applyFont="1">
      <alignment readingOrder="0" shrinkToFit="0" wrapText="1"/>
    </xf>
    <xf borderId="0" fillId="9" fontId="19" numFmtId="0" xfId="0" applyAlignment="1" applyFont="1">
      <alignment readingOrder="0" shrinkToFit="0" wrapText="1"/>
    </xf>
    <xf borderId="4" fillId="0" fontId="11" numFmtId="0" xfId="0" applyAlignment="1" applyBorder="1" applyFont="1">
      <alignment horizontal="center" readingOrder="0" shrinkToFit="0" vertical="center" wrapText="1"/>
    </xf>
    <xf borderId="4" fillId="0" fontId="2" numFmtId="0" xfId="0" applyAlignment="1" applyBorder="1" applyFont="1">
      <alignment horizontal="left" readingOrder="0" shrinkToFit="0" vertical="bottom" wrapText="0"/>
    </xf>
    <xf borderId="6" fillId="0" fontId="11" numFmtId="0" xfId="0" applyAlignment="1" applyBorder="1" applyFont="1">
      <alignment horizontal="center" readingOrder="0" shrinkToFit="0" vertical="center" wrapText="1"/>
    </xf>
    <xf borderId="8" fillId="0" fontId="2" numFmtId="0" xfId="0" applyAlignment="1" applyBorder="1" applyFont="1">
      <alignment horizontal="left" readingOrder="0" shrinkToFit="0" vertical="bottom" wrapText="0"/>
    </xf>
    <xf borderId="8" fillId="0" fontId="2" numFmtId="0" xfId="0" applyAlignment="1" applyBorder="1" applyFont="1">
      <alignment horizontal="center" shrinkToFit="0" vertical="bottom" wrapText="0"/>
    </xf>
    <xf borderId="10" fillId="0" fontId="11" numFmtId="164" xfId="0" applyAlignment="1" applyBorder="1" applyFont="1" applyNumberFormat="1">
      <alignment horizontal="center" readingOrder="0" shrinkToFit="0" vertical="bottom" wrapText="0"/>
    </xf>
    <xf borderId="8" fillId="0" fontId="12" numFmtId="0" xfId="0" applyAlignment="1" applyBorder="1" applyFont="1">
      <alignment shrinkToFit="0" vertical="bottom" wrapText="0"/>
    </xf>
    <xf borderId="4" fillId="0" fontId="2" numFmtId="0" xfId="0" applyAlignment="1" applyBorder="1" applyFont="1">
      <alignment horizontal="left" shrinkToFit="0" vertical="bottom" wrapText="0"/>
    </xf>
    <xf borderId="1" fillId="0" fontId="11" numFmtId="164" xfId="0" applyAlignment="1" applyBorder="1" applyFont="1" applyNumberFormat="1">
      <alignment horizontal="center" readingOrder="0" shrinkToFit="0" vertical="bottom" wrapText="0"/>
    </xf>
    <xf borderId="4" fillId="0" fontId="2" numFmtId="0" xfId="0" applyAlignment="1" applyBorder="1" applyFont="1">
      <alignment horizontal="left" readingOrder="0" shrinkToFit="0" vertical="center" wrapText="0"/>
    </xf>
    <xf borderId="4" fillId="0" fontId="2" numFmtId="0" xfId="0" applyAlignment="1" applyBorder="1" applyFont="1">
      <alignment horizontal="left" shrinkToFit="0" vertical="center" wrapText="0"/>
    </xf>
    <xf borderId="8" fillId="0" fontId="2" numFmtId="0" xfId="0" applyAlignment="1" applyBorder="1" applyFont="1">
      <alignment horizontal="left" shrinkToFit="0" vertical="bottom" wrapText="0"/>
    </xf>
    <xf borderId="6" fillId="0" fontId="11" numFmtId="49" xfId="0" applyAlignment="1" applyBorder="1" applyFont="1" applyNumberFormat="1">
      <alignment horizontal="center" readingOrder="0" shrinkToFit="0" vertical="center" wrapText="1"/>
    </xf>
    <xf borderId="4" fillId="0" fontId="11" numFmtId="165" xfId="0" applyAlignment="1" applyBorder="1" applyFont="1" applyNumberFormat="1">
      <alignment horizontal="center" readingOrder="0" shrinkToFit="0" vertical="bottom" wrapText="0"/>
    </xf>
    <xf borderId="4" fillId="0" fontId="24" numFmtId="0" xfId="0" applyAlignment="1" applyBorder="1" applyFont="1">
      <alignment horizontal="left" shrinkToFit="0" vertical="bottom" wrapText="0"/>
    </xf>
    <xf borderId="19" fillId="3" fontId="0" numFmtId="0" xfId="0" applyAlignment="1" applyBorder="1" applyFont="1">
      <alignment shrinkToFit="0" vertical="bottom" wrapText="0"/>
    </xf>
    <xf borderId="6" fillId="0" fontId="2" numFmtId="0" xfId="0" applyAlignment="1" applyBorder="1" applyFont="1">
      <alignment horizontal="left" shrinkToFit="0" vertical="bottom" wrapText="0"/>
    </xf>
    <xf borderId="6" fillId="0" fontId="2" numFmtId="0" xfId="0" applyAlignment="1" applyBorder="1" applyFont="1">
      <alignment horizontal="left" readingOrder="0" shrinkToFit="0" vertical="bottom" wrapText="0"/>
    </xf>
    <xf borderId="12" fillId="0" fontId="8" numFmtId="0" xfId="0" applyAlignment="1" applyBorder="1" applyFont="1">
      <alignment horizontal="center" readingOrder="0" shrinkToFit="0" vertical="bottom" wrapText="0"/>
    </xf>
    <xf borderId="4" fillId="0" fontId="0" numFmtId="0" xfId="0" applyAlignment="1" applyBorder="1" applyFont="1">
      <alignment readingOrder="0" shrinkToFit="0" vertical="bottom" wrapText="0"/>
    </xf>
    <xf borderId="0" fillId="9" fontId="13" numFmtId="165" xfId="0" applyFont="1" applyNumberFormat="1"/>
    <xf borderId="0" fillId="5" fontId="13" numFmtId="165" xfId="0" applyFont="1" applyNumberFormat="1"/>
    <xf borderId="0" fillId="9" fontId="13" numFmtId="164" xfId="0" applyAlignment="1" applyFont="1" applyNumberFormat="1">
      <alignment shrinkToFit="0" wrapText="1"/>
    </xf>
    <xf borderId="0" fillId="5" fontId="13" numFmtId="164" xfId="0" applyAlignment="1" applyFont="1" applyNumberFormat="1">
      <alignment readingOrder="0" shrinkToFit="0" wrapText="1"/>
    </xf>
    <xf borderId="0" fillId="5" fontId="13" numFmtId="164" xfId="0" applyAlignment="1" applyFont="1" applyNumberFormat="1">
      <alignment shrinkToFit="0" wrapText="1"/>
    </xf>
    <xf borderId="0" fillId="5" fontId="19" numFmtId="0" xfId="0" applyAlignment="1" applyFont="1">
      <alignment readingOrder="0"/>
    </xf>
    <xf borderId="0" fillId="9" fontId="13" numFmtId="164" xfId="0" applyAlignment="1" applyFont="1" applyNumberFormat="1">
      <alignment readingOrder="0" shrinkToFit="0" wrapText="1"/>
    </xf>
    <xf borderId="0" fillId="0" fontId="15" numFmtId="0" xfId="0" applyAlignment="1" applyFont="1">
      <alignment horizontal="right" shrinkToFit="0" vertical="center" wrapText="0"/>
    </xf>
    <xf borderId="0" fillId="0" fontId="7" numFmtId="0" xfId="0" applyAlignment="1" applyFont="1">
      <alignment horizontal="right" shrinkToFit="0" vertical="center" wrapText="1"/>
    </xf>
    <xf borderId="12" fillId="0" fontId="12" numFmtId="0" xfId="0" applyAlignment="1" applyBorder="1" applyFont="1">
      <alignment shrinkToFit="0" vertical="bottom" wrapText="0"/>
    </xf>
    <xf borderId="17" fillId="3" fontId="0" numFmtId="0" xfId="0" applyAlignment="1" applyBorder="1" applyFont="1">
      <alignment shrinkToFit="0" vertical="bottom" wrapText="0"/>
    </xf>
    <xf borderId="20" fillId="3" fontId="0" numFmtId="0" xfId="0" applyAlignment="1" applyBorder="1" applyFont="1">
      <alignment shrinkToFit="0" vertical="bottom" wrapText="0"/>
    </xf>
    <xf borderId="21" fillId="3" fontId="0" numFmtId="0" xfId="0" applyAlignment="1" applyBorder="1" applyFont="1">
      <alignment shrinkToFit="0" vertical="bottom" wrapText="0"/>
    </xf>
    <xf borderId="21" fillId="0" fontId="2" numFmtId="0" xfId="0" applyAlignment="1" applyBorder="1" applyFont="1">
      <alignment shrinkToFit="0" vertical="bottom" wrapText="0"/>
    </xf>
    <xf borderId="21" fillId="0" fontId="8" numFmtId="0" xfId="0" applyAlignment="1" applyBorder="1" applyFont="1">
      <alignment horizontal="center" readingOrder="0" shrinkToFit="0" vertical="bottom" wrapText="0"/>
    </xf>
    <xf borderId="21" fillId="0" fontId="8" numFmtId="0" xfId="0" applyAlignment="1" applyBorder="1" applyFont="1">
      <alignment horizontal="center" shrinkToFit="0" vertical="bottom" wrapText="0"/>
    </xf>
    <xf borderId="3" fillId="0" fontId="2" numFmtId="0" xfId="0" applyAlignment="1" applyBorder="1" applyFont="1">
      <alignment readingOrder="0" shrinkToFit="0" vertical="bottom" wrapText="0"/>
    </xf>
    <xf borderId="0" fillId="5" fontId="19" numFmtId="0" xfId="0" applyAlignment="1" applyFont="1">
      <alignment readingOrder="0" shrinkToFit="0" wrapText="1"/>
    </xf>
    <xf borderId="0" fillId="9" fontId="19" numFmtId="0" xfId="0" applyAlignment="1" applyFont="1">
      <alignment readingOrder="0" shrinkToFit="0" wrapText="1"/>
    </xf>
    <xf borderId="0" fillId="0" fontId="13" numFmtId="0" xfId="0" applyFont="1"/>
    <xf borderId="0" fillId="0" fontId="2" numFmtId="0" xfId="0" applyAlignment="1" applyFont="1">
      <alignment horizontal="left" shrinkToFit="0" vertical="bottom" wrapText="0"/>
    </xf>
    <xf borderId="4" fillId="0" fontId="8" numFmtId="0" xfId="0" applyAlignment="1" applyBorder="1" applyFont="1">
      <alignment horizontal="left" shrinkToFit="0" vertical="center" wrapText="1"/>
    </xf>
    <xf borderId="4" fillId="0" fontId="15" numFmtId="0" xfId="0" applyAlignment="1" applyBorder="1" applyFont="1">
      <alignment horizontal="center" readingOrder="0" shrinkToFit="0" vertical="center" wrapText="1"/>
    </xf>
    <xf borderId="8" fillId="0" fontId="2" numFmtId="0" xfId="0" applyAlignment="1" applyBorder="1" applyFont="1">
      <alignment horizontal="center" readingOrder="0" shrinkToFit="0" vertical="bottom" wrapText="0"/>
    </xf>
    <xf borderId="0" fillId="0" fontId="1" numFmtId="0" xfId="0" applyAlignment="1" applyFont="1">
      <alignment horizontal="center" shrinkToFit="0" vertical="center" wrapText="0"/>
    </xf>
    <xf borderId="22" fillId="0" fontId="7" numFmtId="0" xfId="0" applyAlignment="1" applyBorder="1" applyFont="1">
      <alignment horizontal="right" shrinkToFit="0" vertical="center" wrapText="0"/>
    </xf>
    <xf borderId="4" fillId="0" fontId="8" numFmtId="0" xfId="0" applyAlignment="1" applyBorder="1" applyFont="1">
      <alignment horizontal="center" readingOrder="0" shrinkToFit="0" vertical="center" wrapText="0"/>
    </xf>
    <xf borderId="4" fillId="0" fontId="11" numFmtId="164" xfId="0" applyAlignment="1" applyBorder="1" applyFont="1" applyNumberFormat="1">
      <alignment horizontal="center" readingOrder="0" shrinkToFit="0" vertical="center" wrapText="1"/>
    </xf>
    <xf borderId="0" fillId="0" fontId="1" numFmtId="0" xfId="0" applyAlignment="1" applyFont="1">
      <alignment horizontal="center" readingOrder="0" shrinkToFit="0" vertical="center" wrapText="0"/>
    </xf>
    <xf borderId="22" fillId="0" fontId="7" numFmtId="0" xfId="0" applyAlignment="1" applyBorder="1" applyFont="1">
      <alignment horizontal="right" readingOrder="0" shrinkToFit="0" vertical="center" wrapText="0"/>
    </xf>
    <xf borderId="0" fillId="0" fontId="1" numFmtId="0" xfId="0" applyAlignment="1" applyFont="1">
      <alignment horizontal="center" readingOrder="0" shrinkToFit="0" vertical="bottom" wrapText="0"/>
    </xf>
    <xf borderId="22" fillId="0" fontId="4" numFmtId="0" xfId="0" applyBorder="1" applyFont="1"/>
    <xf borderId="4" fillId="11" fontId="8" numFmtId="0" xfId="0" applyAlignment="1" applyBorder="1" applyFill="1" applyFont="1">
      <alignment horizontal="center" shrinkToFit="0" vertical="bottom" wrapText="1"/>
    </xf>
    <xf borderId="6" fillId="0" fontId="11" numFmtId="0" xfId="0" applyAlignment="1" applyBorder="1" applyFont="1">
      <alignment horizontal="center" readingOrder="0" shrinkToFit="0" vertical="bottom" wrapText="0"/>
    </xf>
    <xf borderId="4" fillId="0" fontId="11" numFmtId="0" xfId="0" applyAlignment="1" applyBorder="1" applyFont="1">
      <alignment horizontal="center" readingOrder="0" shrinkToFit="0" vertical="bottom" wrapText="0"/>
    </xf>
    <xf borderId="0" fillId="0" fontId="19" numFmtId="0" xfId="0" applyAlignment="1" applyFont="1">
      <alignment vertical="bottom"/>
    </xf>
    <xf borderId="22" fillId="0" fontId="19" numFmtId="0" xfId="0" applyAlignment="1" applyBorder="1" applyFont="1">
      <alignment horizontal="right"/>
    </xf>
    <xf borderId="21" fillId="7" fontId="18" numFmtId="0" xfId="0" applyAlignment="1" applyBorder="1" applyFont="1">
      <alignment horizontal="center" readingOrder="0" shrinkToFit="0" vertical="center" wrapText="1"/>
    </xf>
    <xf borderId="21" fillId="0" fontId="19" numFmtId="1" xfId="0" applyAlignment="1" applyBorder="1" applyFont="1" applyNumberFormat="1">
      <alignment vertical="bottom"/>
    </xf>
    <xf borderId="3" fillId="0" fontId="17" numFmtId="0" xfId="0" applyAlignment="1" applyBorder="1" applyFont="1">
      <alignment horizontal="center" vertical="bottom"/>
    </xf>
    <xf borderId="3" fillId="0" fontId="19" numFmtId="0" xfId="0" applyAlignment="1" applyBorder="1" applyFont="1">
      <alignment readingOrder="0" vertical="bottom"/>
    </xf>
    <xf borderId="3" fillId="0" fontId="19" numFmtId="0" xfId="0" applyAlignment="1" applyBorder="1" applyFont="1">
      <alignment vertical="bottom"/>
    </xf>
    <xf borderId="3" fillId="0" fontId="11" numFmtId="164" xfId="0" applyAlignment="1" applyBorder="1" applyFont="1" applyNumberFormat="1">
      <alignment horizontal="center" vertical="bottom"/>
    </xf>
    <xf borderId="12" fillId="0" fontId="17" numFmtId="0" xfId="0" applyAlignment="1" applyBorder="1" applyFont="1">
      <alignment horizontal="center" vertical="bottom"/>
    </xf>
    <xf borderId="12" fillId="0" fontId="19" numFmtId="0" xfId="0" applyAlignment="1" applyBorder="1" applyFont="1">
      <alignment vertical="bottom"/>
    </xf>
    <xf borderId="12" fillId="0" fontId="11" numFmtId="164" xfId="0" applyAlignment="1" applyBorder="1" applyFont="1" applyNumberFormat="1">
      <alignment horizontal="center" vertical="bottom"/>
    </xf>
    <xf borderId="22" fillId="0" fontId="7" numFmtId="0" xfId="0" applyAlignment="1" applyBorder="1" applyFont="1">
      <alignment horizontal="right"/>
    </xf>
    <xf borderId="12" fillId="0" fontId="19" numFmtId="0" xfId="0" applyAlignment="1" applyBorder="1" applyFont="1">
      <alignment readingOrder="0" vertical="bottom"/>
    </xf>
    <xf borderId="22" fillId="0" fontId="7" numFmtId="0" xfId="0" applyAlignment="1" applyBorder="1" applyFont="1">
      <alignment horizontal="right" readingOrder="0"/>
    </xf>
    <xf borderId="12" fillId="0" fontId="4" numFmtId="0" xfId="0" applyBorder="1" applyFont="1"/>
    <xf borderId="0" fillId="9" fontId="19" numFmtId="0" xfId="0" applyAlignment="1" applyFont="1">
      <alignment readingOrder="0"/>
    </xf>
    <xf borderId="0" fillId="9" fontId="13" numFmtId="164" xfId="0" applyAlignment="1" applyFont="1" applyNumberFormat="1">
      <alignment readingOrder="0"/>
    </xf>
    <xf borderId="0" fillId="5" fontId="13" numFmtId="164" xfId="0" applyAlignment="1" applyFont="1" applyNumberFormat="1">
      <alignment readingOrder="0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3" width="5.75"/>
    <col customWidth="1" min="4" max="4" width="12.88"/>
    <col customWidth="1" min="5" max="5" width="14.5"/>
    <col customWidth="1" min="6" max="6" width="12.88"/>
    <col customWidth="1" min="7" max="7" width="19.0"/>
    <col customWidth="1" min="8" max="8" width="12.88"/>
    <col customWidth="1" min="9" max="9" width="14.5"/>
    <col customWidth="1" min="10" max="12" width="12.88"/>
    <col customWidth="1" hidden="1" min="13" max="13" width="16.88"/>
    <col customWidth="1" hidden="1" min="14" max="15" width="11.63"/>
    <col customWidth="1" hidden="1" min="16" max="16" width="18.88"/>
    <col customWidth="1" min="17" max="30" width="12.88"/>
  </cols>
  <sheetData>
    <row r="1">
      <c r="A1" s="1">
        <f>SUM(A6:A76)</f>
        <v>0</v>
      </c>
      <c r="B1" s="1">
        <f>SUM(B3:B76)</f>
        <v>0</v>
      </c>
      <c r="C1" s="2">
        <f>SUM(C6:C45)</f>
        <v>18</v>
      </c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>
      <c r="A2" s="5" t="s">
        <v>0</v>
      </c>
      <c r="B2" s="6"/>
      <c r="C2" s="7"/>
      <c r="D2" s="8" t="s">
        <v>1</v>
      </c>
      <c r="E2" s="6"/>
      <c r="F2" s="6"/>
      <c r="G2" s="6"/>
      <c r="H2" s="6"/>
      <c r="I2" s="6"/>
      <c r="J2" s="6"/>
      <c r="K2" s="6"/>
      <c r="L2" s="6"/>
      <c r="M2" s="7"/>
      <c r="N2" s="9" t="s">
        <v>2</v>
      </c>
      <c r="O2" s="6"/>
      <c r="P2" s="7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>
      <c r="A3" s="10" t="s">
        <v>3</v>
      </c>
      <c r="B3" s="10" t="s">
        <v>4</v>
      </c>
      <c r="C3" s="11" t="s">
        <v>4</v>
      </c>
      <c r="D3" s="12" t="s">
        <v>5</v>
      </c>
      <c r="E3" s="13"/>
      <c r="F3" s="14"/>
      <c r="G3" s="14" t="s">
        <v>6</v>
      </c>
      <c r="H3" s="14" t="s">
        <v>7</v>
      </c>
      <c r="I3" s="14" t="s">
        <v>8</v>
      </c>
      <c r="J3" s="14" t="s">
        <v>9</v>
      </c>
      <c r="K3" s="14" t="s">
        <v>8</v>
      </c>
      <c r="L3" s="14" t="s">
        <v>10</v>
      </c>
      <c r="M3" s="12" t="s">
        <v>8</v>
      </c>
      <c r="N3" s="15" t="s">
        <v>6</v>
      </c>
      <c r="O3" s="16" t="s">
        <v>7</v>
      </c>
      <c r="P3" s="16" t="s">
        <v>8</v>
      </c>
      <c r="Q3" s="3"/>
      <c r="R3" s="3"/>
      <c r="S3" s="17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30.75" customHeight="1">
      <c r="A4" s="1"/>
      <c r="B4" s="1"/>
      <c r="C4" s="18"/>
      <c r="D4" s="19"/>
      <c r="E4" s="20"/>
      <c r="F4" s="21"/>
      <c r="G4" s="4"/>
      <c r="H4" s="4"/>
      <c r="I4" s="22"/>
      <c r="J4" s="23"/>
      <c r="K4" s="4"/>
      <c r="L4" s="23"/>
      <c r="M4" s="4"/>
      <c r="N4" s="24"/>
      <c r="O4" s="25"/>
      <c r="P4" s="25"/>
      <c r="Q4" s="3"/>
      <c r="R4" s="3"/>
      <c r="S4" s="17"/>
      <c r="T4" s="17"/>
      <c r="U4" s="3"/>
      <c r="V4" s="3"/>
      <c r="W4" s="3"/>
      <c r="X4" s="3"/>
      <c r="Y4" s="3"/>
      <c r="Z4" s="3"/>
      <c r="AA4" s="3"/>
      <c r="AB4" s="3"/>
      <c r="AC4" s="3"/>
      <c r="AD4" s="3"/>
    </row>
    <row r="5" ht="27.0" customHeight="1">
      <c r="C5" s="26"/>
      <c r="D5" s="27" t="s">
        <v>11</v>
      </c>
      <c r="E5" s="28" t="s">
        <v>12</v>
      </c>
      <c r="F5" s="29">
        <v>1.0</v>
      </c>
      <c r="G5" s="30"/>
      <c r="H5" s="30"/>
      <c r="I5" s="31"/>
      <c r="J5" s="32">
        <v>0.4583333333333333</v>
      </c>
      <c r="K5" s="33"/>
      <c r="L5" s="32">
        <v>0.625</v>
      </c>
      <c r="M5" s="34"/>
      <c r="N5" s="25"/>
      <c r="O5" s="25"/>
      <c r="P5" s="25"/>
      <c r="Q5" s="3"/>
      <c r="R5" s="3"/>
      <c r="S5" s="17"/>
      <c r="T5" s="17"/>
      <c r="U5" s="3"/>
      <c r="V5" s="3"/>
      <c r="W5" s="3"/>
      <c r="X5" s="3"/>
      <c r="Y5" s="3"/>
      <c r="Z5" s="3"/>
      <c r="AA5" s="3"/>
      <c r="AB5" s="3"/>
      <c r="AC5" s="3"/>
      <c r="AD5" s="3"/>
    </row>
    <row r="6" ht="27.0" customHeight="1">
      <c r="A6" s="1">
        <v>0.0</v>
      </c>
      <c r="B6" s="1">
        <v>0.0</v>
      </c>
      <c r="C6" s="35">
        <v>2.0</v>
      </c>
      <c r="D6" s="36"/>
      <c r="E6" s="36"/>
      <c r="F6" s="37">
        <v>2.0</v>
      </c>
      <c r="G6" s="38"/>
      <c r="H6" s="38"/>
      <c r="I6" s="39"/>
      <c r="J6" s="40">
        <v>0.4583333333333333</v>
      </c>
      <c r="K6" s="41"/>
      <c r="L6" s="40">
        <v>0.625</v>
      </c>
      <c r="M6" s="42"/>
      <c r="N6" s="25"/>
      <c r="O6" s="25"/>
      <c r="P6" s="25"/>
      <c r="Q6" s="3"/>
      <c r="R6" s="3"/>
      <c r="S6" s="17"/>
      <c r="T6" s="17"/>
      <c r="U6" s="3"/>
      <c r="V6" s="3"/>
      <c r="W6" s="3"/>
      <c r="X6" s="3"/>
      <c r="Y6" s="3"/>
      <c r="Z6" s="3"/>
      <c r="AA6" s="3"/>
      <c r="AB6" s="3"/>
      <c r="AC6" s="3"/>
      <c r="AD6" s="3"/>
    </row>
    <row r="7" ht="27.0" customHeight="1">
      <c r="A7" s="1"/>
      <c r="B7" s="1"/>
      <c r="C7" s="18"/>
      <c r="D7" s="36"/>
      <c r="E7" s="36"/>
      <c r="F7" s="37">
        <v>1.0</v>
      </c>
      <c r="G7" s="38"/>
      <c r="H7" s="38"/>
      <c r="I7" s="39"/>
      <c r="J7" s="40">
        <v>0.75</v>
      </c>
      <c r="K7" s="41"/>
      <c r="L7" s="40">
        <v>0.9583333333333334</v>
      </c>
      <c r="M7" s="42"/>
      <c r="N7" s="25"/>
      <c r="O7" s="25"/>
      <c r="P7" s="25"/>
      <c r="Q7" s="3"/>
      <c r="R7" s="3"/>
      <c r="S7" s="17"/>
      <c r="T7" s="17"/>
      <c r="U7" s="3"/>
      <c r="V7" s="3"/>
      <c r="W7" s="3"/>
      <c r="X7" s="3"/>
      <c r="Y7" s="3"/>
      <c r="Z7" s="3"/>
      <c r="AA7" s="3"/>
      <c r="AB7" s="3"/>
      <c r="AC7" s="3"/>
      <c r="AD7" s="3"/>
    </row>
    <row r="8" ht="27.0" customHeight="1">
      <c r="A8" s="1">
        <v>0.0</v>
      </c>
      <c r="B8" s="1">
        <v>0.0</v>
      </c>
      <c r="C8" s="35">
        <v>2.0</v>
      </c>
      <c r="D8" s="43"/>
      <c r="E8" s="43"/>
      <c r="F8" s="37">
        <v>2.0</v>
      </c>
      <c r="G8" s="38"/>
      <c r="H8" s="38"/>
      <c r="I8" s="39"/>
      <c r="J8" s="40">
        <v>0.75</v>
      </c>
      <c r="K8" s="41"/>
      <c r="L8" s="40">
        <v>0.9583333333333334</v>
      </c>
      <c r="M8" s="42"/>
      <c r="N8" s="25"/>
      <c r="O8" s="25"/>
      <c r="P8" s="25"/>
      <c r="Q8" s="3"/>
      <c r="R8" s="3"/>
      <c r="S8" s="17"/>
      <c r="T8" s="17"/>
      <c r="U8" s="3"/>
      <c r="V8" s="3"/>
      <c r="W8" s="3"/>
      <c r="X8" s="3"/>
      <c r="Y8" s="3"/>
      <c r="Z8" s="3"/>
      <c r="AA8" s="3"/>
      <c r="AB8" s="3"/>
      <c r="AC8" s="3"/>
      <c r="AD8" s="3"/>
    </row>
    <row r="9" ht="27.0" customHeight="1">
      <c r="A9" s="4"/>
      <c r="B9" s="4"/>
      <c r="C9" s="44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"/>
      <c r="R9" s="4"/>
      <c r="S9" s="46"/>
      <c r="T9" s="46"/>
      <c r="U9" s="4"/>
      <c r="V9" s="4"/>
      <c r="W9" s="4"/>
      <c r="X9" s="4"/>
      <c r="Y9" s="4"/>
      <c r="Z9" s="4"/>
      <c r="AA9" s="4"/>
      <c r="AB9" s="4"/>
      <c r="AC9" s="4"/>
      <c r="AD9" s="4"/>
    </row>
    <row r="10" ht="27.0" customHeight="1">
      <c r="A10" s="1"/>
      <c r="B10" s="1"/>
      <c r="C10" s="47"/>
      <c r="D10" s="48" t="s">
        <v>13</v>
      </c>
      <c r="E10" s="49" t="s">
        <v>12</v>
      </c>
      <c r="F10" s="50">
        <v>1.0</v>
      </c>
      <c r="G10" s="51"/>
      <c r="H10" s="51"/>
      <c r="I10" s="34"/>
      <c r="J10" s="32">
        <v>0.7708333333333334</v>
      </c>
      <c r="K10" s="34"/>
      <c r="L10" s="32">
        <v>0.8958333333333334</v>
      </c>
      <c r="M10" s="34"/>
      <c r="N10" s="25"/>
      <c r="O10" s="25"/>
      <c r="P10" s="25"/>
      <c r="Q10" s="3"/>
      <c r="R10" s="3"/>
      <c r="S10" s="17"/>
      <c r="T10" s="17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ht="27.0" customHeight="1">
      <c r="A11" s="1"/>
      <c r="B11" s="1"/>
      <c r="C11" s="47"/>
      <c r="D11" s="36"/>
      <c r="E11" s="36"/>
      <c r="F11" s="50">
        <v>2.0</v>
      </c>
      <c r="G11" s="51"/>
      <c r="H11" s="51"/>
      <c r="I11" s="34"/>
      <c r="J11" s="32">
        <v>0.7708333333333334</v>
      </c>
      <c r="K11" s="34"/>
      <c r="L11" s="32">
        <v>0.8958333333333334</v>
      </c>
      <c r="M11" s="34"/>
      <c r="N11" s="25"/>
      <c r="O11" s="25"/>
      <c r="P11" s="25"/>
      <c r="Q11" s="3"/>
      <c r="R11" s="3"/>
      <c r="S11" s="17"/>
      <c r="T11" s="17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ht="27.0" customHeight="1">
      <c r="A12" s="1"/>
      <c r="B12" s="1"/>
      <c r="C12" s="47"/>
      <c r="D12" s="36"/>
      <c r="E12" s="36"/>
      <c r="F12" s="50">
        <v>3.0</v>
      </c>
      <c r="G12" s="51"/>
      <c r="H12" s="51"/>
      <c r="I12" s="34"/>
      <c r="J12" s="32">
        <v>0.7708333333333334</v>
      </c>
      <c r="K12" s="34"/>
      <c r="L12" s="32">
        <v>0.8958333333333334</v>
      </c>
      <c r="M12" s="34"/>
      <c r="N12" s="52"/>
      <c r="O12" s="52"/>
      <c r="P12" s="52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ht="27.0" customHeight="1">
      <c r="A13" s="1"/>
      <c r="B13" s="1"/>
      <c r="C13" s="47"/>
      <c r="D13" s="36"/>
      <c r="E13" s="36"/>
      <c r="F13" s="50">
        <v>4.0</v>
      </c>
      <c r="G13" s="53"/>
      <c r="H13" s="34"/>
      <c r="I13" s="34"/>
      <c r="J13" s="32">
        <v>0.7708333333333334</v>
      </c>
      <c r="K13" s="34"/>
      <c r="L13" s="32">
        <v>0.8958333333333334</v>
      </c>
      <c r="M13" s="34"/>
      <c r="N13" s="25"/>
      <c r="O13" s="25"/>
      <c r="P13" s="25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ht="27.0" customHeight="1">
      <c r="A14" s="1"/>
      <c r="B14" s="1"/>
      <c r="C14" s="47"/>
      <c r="D14" s="36"/>
      <c r="E14" s="36"/>
      <c r="F14" s="50">
        <v>5.0</v>
      </c>
      <c r="G14" s="51"/>
      <c r="H14" s="51"/>
      <c r="I14" s="34"/>
      <c r="J14" s="32">
        <v>0.7708333333333334</v>
      </c>
      <c r="K14" s="34"/>
      <c r="L14" s="32">
        <v>0.8958333333333334</v>
      </c>
      <c r="M14" s="34"/>
      <c r="N14" s="25"/>
      <c r="O14" s="25"/>
      <c r="P14" s="25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ht="27.0" customHeight="1">
      <c r="A15" s="1"/>
      <c r="B15" s="1"/>
      <c r="C15" s="47">
        <v>6.0</v>
      </c>
      <c r="D15" s="43"/>
      <c r="E15" s="43"/>
      <c r="F15" s="29">
        <v>6.0</v>
      </c>
      <c r="G15" s="51"/>
      <c r="H15" s="51"/>
      <c r="I15" s="34"/>
      <c r="J15" s="32">
        <v>0.7708333333333334</v>
      </c>
      <c r="K15" s="34"/>
      <c r="L15" s="32">
        <v>0.8958333333333334</v>
      </c>
      <c r="M15" s="34"/>
      <c r="N15" s="25"/>
      <c r="O15" s="25"/>
      <c r="P15" s="25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ht="27.0" customHeight="1">
      <c r="A16" s="4"/>
      <c r="B16" s="4"/>
      <c r="C16" s="44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ht="27.0" customHeight="1">
      <c r="A17" s="1"/>
      <c r="B17" s="1"/>
      <c r="C17" s="47"/>
      <c r="D17" s="27" t="s">
        <v>14</v>
      </c>
      <c r="E17" s="28" t="s">
        <v>12</v>
      </c>
      <c r="F17" s="29">
        <v>1.0</v>
      </c>
      <c r="G17" s="30"/>
      <c r="H17" s="30"/>
      <c r="I17" s="31"/>
      <c r="J17" s="32">
        <v>0.4479166666666667</v>
      </c>
      <c r="K17" s="33"/>
      <c r="L17" s="32">
        <v>0.625</v>
      </c>
      <c r="M17" s="34"/>
      <c r="N17" s="52"/>
      <c r="O17" s="52"/>
      <c r="P17" s="52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ht="27.0" customHeight="1">
      <c r="A18" s="1"/>
      <c r="B18" s="1"/>
      <c r="C18" s="54"/>
      <c r="D18" s="36"/>
      <c r="E18" s="36"/>
      <c r="F18" s="37">
        <v>2.0</v>
      </c>
      <c r="G18" s="38"/>
      <c r="H18" s="38"/>
      <c r="I18" s="39"/>
      <c r="J18" s="40">
        <v>0.4479166666666667</v>
      </c>
      <c r="K18" s="41"/>
      <c r="L18" s="40">
        <v>0.625</v>
      </c>
      <c r="M18" s="42"/>
      <c r="N18" s="34"/>
      <c r="O18" s="34"/>
      <c r="P18" s="34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ht="27.0" customHeight="1">
      <c r="A19" s="1"/>
      <c r="B19" s="1"/>
      <c r="C19" s="47"/>
      <c r="D19" s="36"/>
      <c r="E19" s="36"/>
      <c r="F19" s="37">
        <v>3.0</v>
      </c>
      <c r="G19" s="38"/>
      <c r="H19" s="38"/>
      <c r="I19" s="39"/>
      <c r="J19" s="32">
        <v>0.4479166666666667</v>
      </c>
      <c r="K19" s="41"/>
      <c r="L19" s="32">
        <v>0.625</v>
      </c>
      <c r="M19" s="42"/>
      <c r="N19" s="34"/>
      <c r="O19" s="34"/>
      <c r="P19" s="34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ht="27.0" customHeight="1">
      <c r="A20" s="1"/>
      <c r="B20" s="1"/>
      <c r="C20" s="54">
        <v>4.0</v>
      </c>
      <c r="D20" s="36"/>
      <c r="E20" s="36"/>
      <c r="F20" s="37">
        <v>4.0</v>
      </c>
      <c r="G20" s="38"/>
      <c r="H20" s="38"/>
      <c r="I20" s="39"/>
      <c r="J20" s="40">
        <v>0.4479166666666667</v>
      </c>
      <c r="K20" s="41"/>
      <c r="L20" s="40">
        <v>0.625</v>
      </c>
      <c r="M20" s="42"/>
      <c r="N20" s="34"/>
      <c r="O20" s="34"/>
      <c r="P20" s="34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ht="27.0" customHeight="1">
      <c r="A21" s="1"/>
      <c r="B21" s="1"/>
      <c r="C21" s="47"/>
      <c r="D21" s="36"/>
      <c r="E21" s="36"/>
      <c r="F21" s="37">
        <v>1.0</v>
      </c>
      <c r="G21" s="38"/>
      <c r="H21" s="38"/>
      <c r="I21" s="39"/>
      <c r="J21" s="40">
        <v>0.7395833333333334</v>
      </c>
      <c r="K21" s="41"/>
      <c r="L21" s="40">
        <v>0.9583333333333334</v>
      </c>
      <c r="M21" s="42"/>
      <c r="N21" s="34"/>
      <c r="O21" s="34"/>
      <c r="P21" s="34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ht="27.0" customHeight="1">
      <c r="A22" s="1"/>
      <c r="B22" s="1"/>
      <c r="C22" s="47"/>
      <c r="D22" s="36"/>
      <c r="E22" s="36"/>
      <c r="F22" s="37">
        <v>2.0</v>
      </c>
      <c r="G22" s="38"/>
      <c r="H22" s="38"/>
      <c r="I22" s="39"/>
      <c r="J22" s="32">
        <v>0.7395833333333334</v>
      </c>
      <c r="K22" s="41"/>
      <c r="L22" s="32">
        <v>0.9583333333333334</v>
      </c>
      <c r="M22" s="42"/>
      <c r="N22" s="52"/>
      <c r="O22" s="52"/>
      <c r="P22" s="52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ht="27.0" customHeight="1">
      <c r="A23" s="1"/>
      <c r="B23" s="1"/>
      <c r="C23" s="47"/>
      <c r="D23" s="36"/>
      <c r="E23" s="36"/>
      <c r="F23" s="37">
        <v>3.0</v>
      </c>
      <c r="G23" s="38"/>
      <c r="H23" s="38"/>
      <c r="I23" s="39"/>
      <c r="J23" s="40">
        <v>0.7395833333333334</v>
      </c>
      <c r="K23" s="41"/>
      <c r="L23" s="40">
        <v>0.9583333333333334</v>
      </c>
      <c r="M23" s="42"/>
      <c r="N23" s="25"/>
      <c r="O23" s="25"/>
      <c r="P23" s="25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ht="27.0" customHeight="1">
      <c r="A24" s="1"/>
      <c r="B24" s="1"/>
      <c r="C24" s="54">
        <v>4.0</v>
      </c>
      <c r="D24" s="43"/>
      <c r="E24" s="43"/>
      <c r="F24" s="55">
        <v>4.0</v>
      </c>
      <c r="G24" s="30"/>
      <c r="H24" s="30"/>
      <c r="I24" s="31"/>
      <c r="J24" s="32">
        <v>0.7395833333333334</v>
      </c>
      <c r="K24" s="33"/>
      <c r="L24" s="32">
        <v>0.9583333333333334</v>
      </c>
      <c r="M24" s="34"/>
      <c r="N24" s="25"/>
      <c r="O24" s="25"/>
      <c r="P24" s="25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>
      <c r="A25" s="1"/>
      <c r="B25" s="1"/>
      <c r="C25" s="47"/>
      <c r="D25" s="3"/>
      <c r="E25" s="3"/>
      <c r="F25" s="3"/>
      <c r="G25" s="3"/>
      <c r="H25" s="3"/>
      <c r="I25" s="3"/>
      <c r="J25" s="3"/>
      <c r="K25" s="3"/>
      <c r="L25" s="3"/>
      <c r="M25" s="3"/>
      <c r="N25" s="56"/>
      <c r="O25" s="56"/>
      <c r="P25" s="56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>
      <c r="A26" s="1"/>
      <c r="B26" s="1"/>
      <c r="C26" s="47"/>
      <c r="D26" s="3"/>
      <c r="E26" s="3"/>
      <c r="F26" s="3"/>
      <c r="G26" s="3"/>
      <c r="H26" s="3"/>
      <c r="I26" s="3"/>
      <c r="J26" s="3"/>
      <c r="K26" s="3"/>
      <c r="L26" s="3"/>
      <c r="M26" s="3"/>
      <c r="N26" s="56"/>
      <c r="O26" s="56"/>
      <c r="P26" s="56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>
      <c r="A27" s="1"/>
      <c r="B27" s="1"/>
      <c r="C27" s="47"/>
      <c r="F27" s="3"/>
      <c r="G27" s="3">
        <f>COUNTA(G5:G24)</f>
        <v>0</v>
      </c>
      <c r="H27" s="3"/>
      <c r="I27" s="3"/>
      <c r="J27" s="3"/>
      <c r="K27" s="3"/>
      <c r="L27" s="3"/>
      <c r="M27" s="3"/>
      <c r="N27" s="56"/>
      <c r="O27" s="56"/>
      <c r="P27" s="56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>
      <c r="A28" s="1"/>
      <c r="B28" s="1"/>
      <c r="C28" s="47"/>
      <c r="F28" s="3"/>
      <c r="G28" s="3"/>
      <c r="H28" s="3"/>
      <c r="I28" s="3"/>
      <c r="J28" s="3"/>
      <c r="K28" s="3"/>
      <c r="L28" s="3"/>
      <c r="M28" s="3"/>
      <c r="N28" s="56"/>
      <c r="O28" s="56"/>
      <c r="P28" s="56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>
      <c r="A29" s="1"/>
      <c r="B29" s="1"/>
      <c r="C29" s="47"/>
      <c r="F29" s="3"/>
      <c r="G29" s="3"/>
      <c r="H29" s="3"/>
      <c r="I29" s="3"/>
      <c r="J29" s="3"/>
      <c r="K29" s="3"/>
      <c r="L29" s="3"/>
      <c r="M29" s="3"/>
      <c r="N29" s="56"/>
      <c r="O29" s="56"/>
      <c r="P29" s="56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ht="15.75" customHeight="1">
      <c r="A30" s="1"/>
      <c r="B30" s="1"/>
      <c r="C30" s="47"/>
      <c r="D30" s="3"/>
      <c r="E30" s="3"/>
      <c r="F30" s="3"/>
      <c r="G30" s="3"/>
      <c r="H30" s="3"/>
      <c r="I30" s="3"/>
      <c r="J30" s="3"/>
      <c r="K30" s="3"/>
      <c r="L30" s="3"/>
      <c r="M30" s="3"/>
      <c r="N30" s="56"/>
      <c r="O30" s="56"/>
      <c r="P30" s="56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ht="15.75" customHeight="1">
      <c r="A31" s="1"/>
      <c r="B31" s="1"/>
      <c r="C31" s="47"/>
      <c r="D31" s="3"/>
      <c r="E31" s="3"/>
      <c r="F31" s="3"/>
      <c r="G31" s="3"/>
      <c r="H31" s="3"/>
      <c r="I31" s="3"/>
      <c r="J31" s="3"/>
      <c r="K31" s="3"/>
      <c r="L31" s="3"/>
      <c r="M31" s="3"/>
      <c r="N31" s="4"/>
      <c r="O31" s="4"/>
      <c r="P31" s="4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ht="15.75" customHeight="1">
      <c r="A32" s="1"/>
      <c r="B32" s="1"/>
      <c r="C32" s="47"/>
      <c r="D32" s="3"/>
      <c r="E32" s="3"/>
      <c r="F32" s="3"/>
      <c r="G32" s="3"/>
      <c r="H32" s="3"/>
      <c r="I32" s="3"/>
      <c r="J32" s="3"/>
      <c r="K32" s="3"/>
      <c r="L32" s="3"/>
      <c r="M32" s="3"/>
      <c r="N32" s="4"/>
      <c r="O32" s="4"/>
      <c r="P32" s="4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ht="15.75" customHeight="1">
      <c r="A33" s="1"/>
      <c r="B33" s="1"/>
      <c r="C33" s="47"/>
      <c r="D33" s="3"/>
      <c r="E33" s="3"/>
      <c r="F33" s="3"/>
      <c r="G33" s="3"/>
      <c r="H33" s="3"/>
      <c r="I33" s="3"/>
      <c r="J33" s="3"/>
      <c r="K33" s="3"/>
      <c r="L33" s="3"/>
      <c r="M33" s="3"/>
      <c r="N33" s="4"/>
      <c r="O33" s="4"/>
      <c r="P33" s="4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ht="15.75" customHeight="1">
      <c r="A34" s="1"/>
      <c r="B34" s="1"/>
      <c r="C34" s="47"/>
      <c r="D34" s="3"/>
      <c r="E34" s="3"/>
      <c r="F34" s="3"/>
      <c r="G34" s="3"/>
      <c r="H34" s="3"/>
      <c r="I34" s="3"/>
      <c r="J34" s="3"/>
      <c r="K34" s="3"/>
      <c r="L34" s="3"/>
      <c r="M34" s="3"/>
      <c r="N34" s="4"/>
      <c r="O34" s="4"/>
      <c r="P34" s="4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ht="15.75" customHeight="1">
      <c r="A35" s="1"/>
      <c r="B35" s="1"/>
      <c r="C35" s="47"/>
      <c r="D35" s="3"/>
      <c r="E35" s="3"/>
      <c r="F35" s="3"/>
      <c r="G35" s="3"/>
      <c r="H35" s="3"/>
      <c r="I35" s="3"/>
      <c r="J35" s="3"/>
      <c r="K35" s="3"/>
      <c r="L35" s="3"/>
      <c r="M35" s="3"/>
      <c r="N35" s="4"/>
      <c r="O35" s="4"/>
      <c r="P35" s="4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ht="15.75" customHeight="1">
      <c r="A36" s="1"/>
      <c r="B36" s="1"/>
      <c r="C36" s="47"/>
      <c r="D36" s="3"/>
      <c r="E36" s="3"/>
      <c r="F36" s="3"/>
      <c r="G36" s="3"/>
      <c r="H36" s="3"/>
      <c r="I36" s="3"/>
      <c r="J36" s="3"/>
      <c r="K36" s="3"/>
      <c r="L36" s="3"/>
      <c r="M36" s="3"/>
      <c r="N36" s="4"/>
      <c r="O36" s="4"/>
      <c r="P36" s="4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ht="15.75" customHeight="1">
      <c r="A37" s="1"/>
      <c r="B37" s="1"/>
      <c r="C37" s="47"/>
      <c r="D37" s="3"/>
      <c r="E37" s="3"/>
      <c r="F37" s="3"/>
      <c r="G37" s="3"/>
      <c r="H37" s="3"/>
      <c r="I37" s="3"/>
      <c r="J37" s="3"/>
      <c r="K37" s="3"/>
      <c r="L37" s="3"/>
      <c r="M37" s="3"/>
      <c r="N37" s="4"/>
      <c r="O37" s="4"/>
      <c r="P37" s="4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ht="15.75" customHeight="1">
      <c r="A38" s="1"/>
      <c r="B38" s="1"/>
      <c r="C38" s="47"/>
      <c r="D38" s="3"/>
      <c r="E38" s="3"/>
      <c r="F38" s="3"/>
      <c r="G38" s="3"/>
      <c r="H38" s="3"/>
      <c r="I38" s="3"/>
      <c r="J38" s="3"/>
      <c r="K38" s="3"/>
      <c r="L38" s="3"/>
      <c r="M38" s="3"/>
      <c r="N38" s="4"/>
      <c r="O38" s="4"/>
      <c r="P38" s="4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ht="15.75" customHeight="1">
      <c r="A39" s="1"/>
      <c r="B39" s="1"/>
      <c r="C39" s="47"/>
      <c r="D39" s="3"/>
      <c r="E39" s="3"/>
      <c r="F39" s="3"/>
      <c r="G39" s="3"/>
      <c r="H39" s="3"/>
      <c r="I39" s="3"/>
      <c r="J39" s="3"/>
      <c r="K39" s="3"/>
      <c r="L39" s="3"/>
      <c r="M39" s="3"/>
      <c r="N39" s="4"/>
      <c r="O39" s="4"/>
      <c r="P39" s="4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ht="15.75" customHeight="1">
      <c r="A40" s="1"/>
      <c r="B40" s="1"/>
      <c r="C40" s="47"/>
      <c r="D40" s="3"/>
      <c r="E40" s="3"/>
      <c r="F40" s="3"/>
      <c r="G40" s="3"/>
      <c r="H40" s="3"/>
      <c r="I40" s="3"/>
      <c r="J40" s="3"/>
      <c r="K40" s="3"/>
      <c r="L40" s="3"/>
      <c r="M40" s="3"/>
      <c r="N40" s="4"/>
      <c r="O40" s="4"/>
      <c r="P40" s="4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ht="15.75" customHeight="1">
      <c r="A41" s="1"/>
      <c r="B41" s="1"/>
      <c r="C41" s="47"/>
      <c r="D41" s="3"/>
      <c r="E41" s="3"/>
      <c r="F41" s="3"/>
      <c r="G41" s="3"/>
      <c r="H41" s="3"/>
      <c r="I41" s="3"/>
      <c r="J41" s="3"/>
      <c r="K41" s="3"/>
      <c r="L41" s="3"/>
      <c r="M41" s="3"/>
      <c r="N41" s="4"/>
      <c r="O41" s="4"/>
      <c r="P41" s="4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ht="15.75" customHeight="1">
      <c r="A42" s="1"/>
      <c r="B42" s="1"/>
      <c r="C42" s="47"/>
      <c r="D42" s="3"/>
      <c r="E42" s="3"/>
      <c r="F42" s="3"/>
      <c r="G42" s="3"/>
      <c r="H42" s="3"/>
      <c r="I42" s="3"/>
      <c r="J42" s="3"/>
      <c r="K42" s="3"/>
      <c r="L42" s="3"/>
      <c r="M42" s="3"/>
      <c r="N42" s="4"/>
      <c r="O42" s="4"/>
      <c r="P42" s="4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ht="15.75" customHeight="1">
      <c r="A43" s="1"/>
      <c r="B43" s="1"/>
      <c r="C43" s="47"/>
      <c r="D43" s="3"/>
      <c r="E43" s="3"/>
      <c r="F43" s="3"/>
      <c r="G43" s="3"/>
      <c r="H43" s="3"/>
      <c r="I43" s="3"/>
      <c r="J43" s="3"/>
      <c r="K43" s="3"/>
      <c r="L43" s="3"/>
      <c r="M43" s="3"/>
      <c r="N43" s="4"/>
      <c r="O43" s="4"/>
      <c r="P43" s="4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ht="15.75" customHeight="1">
      <c r="A44" s="1"/>
      <c r="B44" s="1"/>
      <c r="C44" s="47"/>
      <c r="D44" s="3"/>
      <c r="E44" s="3"/>
      <c r="F44" s="3"/>
      <c r="G44" s="3"/>
      <c r="H44" s="3"/>
      <c r="I44" s="3"/>
      <c r="J44" s="3"/>
      <c r="K44" s="3"/>
      <c r="L44" s="3"/>
      <c r="M44" s="3"/>
      <c r="N44" s="4"/>
      <c r="O44" s="4"/>
      <c r="P44" s="4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ht="15.75" customHeight="1">
      <c r="A45" s="1"/>
      <c r="B45" s="1"/>
      <c r="C45" s="47"/>
      <c r="D45" s="3"/>
      <c r="E45" s="3"/>
      <c r="F45" s="3"/>
      <c r="G45" s="3"/>
      <c r="H45" s="3"/>
      <c r="I45" s="3"/>
      <c r="J45" s="3"/>
      <c r="K45" s="3"/>
      <c r="L45" s="3"/>
      <c r="M45" s="3"/>
      <c r="N45" s="4"/>
      <c r="O45" s="4"/>
      <c r="P45" s="4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ht="15.75" customHeight="1">
      <c r="A46" s="1"/>
      <c r="B46" s="1"/>
      <c r="C46" s="47"/>
      <c r="D46" s="3"/>
      <c r="E46" s="3"/>
      <c r="F46" s="3"/>
      <c r="G46" s="3"/>
      <c r="H46" s="3"/>
      <c r="I46" s="3"/>
      <c r="J46" s="3"/>
      <c r="K46" s="3"/>
      <c r="L46" s="3"/>
      <c r="M46" s="3"/>
      <c r="N46" s="4"/>
      <c r="O46" s="4"/>
      <c r="P46" s="4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ht="15.75" customHeight="1">
      <c r="A47" s="1"/>
      <c r="B47" s="1"/>
      <c r="C47" s="47"/>
      <c r="D47" s="3"/>
      <c r="E47" s="3"/>
      <c r="F47" s="3"/>
      <c r="G47" s="3"/>
      <c r="H47" s="3"/>
      <c r="I47" s="3"/>
      <c r="J47" s="3"/>
      <c r="K47" s="3"/>
      <c r="L47" s="3"/>
      <c r="M47" s="3"/>
      <c r="N47" s="4"/>
      <c r="O47" s="4"/>
      <c r="P47" s="4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ht="15.75" customHeight="1">
      <c r="A48" s="1"/>
      <c r="B48" s="1"/>
      <c r="C48" s="47"/>
      <c r="D48" s="3"/>
      <c r="E48" s="3"/>
      <c r="F48" s="3"/>
      <c r="G48" s="3"/>
      <c r="H48" s="3"/>
      <c r="I48" s="3"/>
      <c r="J48" s="3"/>
      <c r="K48" s="3"/>
      <c r="L48" s="3"/>
      <c r="M48" s="3"/>
      <c r="N48" s="4"/>
      <c r="O48" s="4"/>
      <c r="P48" s="4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ht="15.75" customHeight="1">
      <c r="A49" s="1"/>
      <c r="B49" s="1"/>
      <c r="C49" s="47"/>
      <c r="D49" s="3"/>
      <c r="E49" s="3"/>
      <c r="F49" s="3"/>
      <c r="G49" s="3"/>
      <c r="H49" s="3"/>
      <c r="I49" s="3"/>
      <c r="J49" s="3"/>
      <c r="K49" s="3"/>
      <c r="L49" s="3"/>
      <c r="M49" s="3"/>
      <c r="N49" s="4"/>
      <c r="O49" s="4"/>
      <c r="P49" s="4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ht="15.75" customHeight="1">
      <c r="A50" s="1"/>
      <c r="B50" s="1"/>
      <c r="C50" s="47"/>
      <c r="D50" s="3"/>
      <c r="E50" s="3"/>
      <c r="F50" s="3"/>
      <c r="G50" s="3"/>
      <c r="H50" s="3"/>
      <c r="I50" s="3"/>
      <c r="J50" s="3"/>
      <c r="K50" s="3"/>
      <c r="L50" s="3"/>
      <c r="M50" s="3"/>
      <c r="N50" s="4"/>
      <c r="O50" s="4"/>
      <c r="P50" s="4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ht="15.75" customHeight="1">
      <c r="A51" s="1"/>
      <c r="B51" s="1"/>
      <c r="C51" s="47"/>
      <c r="D51" s="3"/>
      <c r="E51" s="3"/>
      <c r="F51" s="3"/>
      <c r="G51" s="3"/>
      <c r="H51" s="3"/>
      <c r="I51" s="3"/>
      <c r="J51" s="3"/>
      <c r="K51" s="3"/>
      <c r="L51" s="3"/>
      <c r="M51" s="3"/>
      <c r="N51" s="4"/>
      <c r="O51" s="4"/>
      <c r="P51" s="4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ht="15.75" customHeight="1">
      <c r="A52" s="1"/>
      <c r="B52" s="1"/>
      <c r="C52" s="47"/>
      <c r="D52" s="3"/>
      <c r="E52" s="3"/>
      <c r="F52" s="3"/>
      <c r="G52" s="3"/>
      <c r="H52" s="3"/>
      <c r="I52" s="3"/>
      <c r="J52" s="3"/>
      <c r="K52" s="3"/>
      <c r="L52" s="3"/>
      <c r="M52" s="3"/>
      <c r="N52" s="4"/>
      <c r="O52" s="4"/>
      <c r="P52" s="4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ht="15.75" customHeight="1">
      <c r="A53" s="1"/>
      <c r="B53" s="1"/>
      <c r="C53" s="47"/>
      <c r="D53" s="3"/>
      <c r="E53" s="3"/>
      <c r="F53" s="3"/>
      <c r="G53" s="3"/>
      <c r="H53" s="3"/>
      <c r="I53" s="3"/>
      <c r="J53" s="3"/>
      <c r="K53" s="3"/>
      <c r="L53" s="3"/>
      <c r="M53" s="3"/>
      <c r="N53" s="4"/>
      <c r="O53" s="4"/>
      <c r="P53" s="4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ht="15.75" customHeight="1">
      <c r="A54" s="1"/>
      <c r="B54" s="1"/>
      <c r="C54" s="47"/>
      <c r="D54" s="3"/>
      <c r="E54" s="3"/>
      <c r="F54" s="3"/>
      <c r="G54" s="3"/>
      <c r="H54" s="3"/>
      <c r="I54" s="3"/>
      <c r="J54" s="3"/>
      <c r="K54" s="3"/>
      <c r="L54" s="3"/>
      <c r="M54" s="3"/>
      <c r="N54" s="4"/>
      <c r="O54" s="4"/>
      <c r="P54" s="4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ht="15.75" customHeight="1">
      <c r="A55" s="1"/>
      <c r="B55" s="1"/>
      <c r="C55" s="47"/>
      <c r="D55" s="3"/>
      <c r="E55" s="3"/>
      <c r="F55" s="3"/>
      <c r="G55" s="3"/>
      <c r="H55" s="3"/>
      <c r="I55" s="3"/>
      <c r="J55" s="3"/>
      <c r="K55" s="3"/>
      <c r="L55" s="3"/>
      <c r="M55" s="3"/>
      <c r="N55" s="4"/>
      <c r="O55" s="4"/>
      <c r="P55" s="4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ht="15.75" customHeight="1">
      <c r="A56" s="1"/>
      <c r="B56" s="1"/>
      <c r="C56" s="47"/>
      <c r="D56" s="3"/>
      <c r="E56" s="3"/>
      <c r="F56" s="3"/>
      <c r="G56" s="3"/>
      <c r="H56" s="3"/>
      <c r="I56" s="3"/>
      <c r="J56" s="3"/>
      <c r="K56" s="3"/>
      <c r="L56" s="3"/>
      <c r="M56" s="3"/>
      <c r="N56" s="4"/>
      <c r="O56" s="4"/>
      <c r="P56" s="4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ht="15.75" customHeight="1">
      <c r="A57" s="1"/>
      <c r="B57" s="1"/>
      <c r="C57" s="47"/>
      <c r="D57" s="3"/>
      <c r="E57" s="3"/>
      <c r="F57" s="3"/>
      <c r="G57" s="3"/>
      <c r="H57" s="3"/>
      <c r="I57" s="3"/>
      <c r="J57" s="3"/>
      <c r="K57" s="3"/>
      <c r="L57" s="3"/>
      <c r="M57" s="3"/>
      <c r="N57" s="4"/>
      <c r="O57" s="4"/>
      <c r="P57" s="4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ht="15.75" customHeight="1">
      <c r="A58" s="1"/>
      <c r="B58" s="1"/>
      <c r="C58" s="47"/>
      <c r="D58" s="3"/>
      <c r="E58" s="3"/>
      <c r="F58" s="3"/>
      <c r="G58" s="3"/>
      <c r="H58" s="3"/>
      <c r="I58" s="3"/>
      <c r="J58" s="3"/>
      <c r="K58" s="3"/>
      <c r="L58" s="3"/>
      <c r="M58" s="3"/>
      <c r="N58" s="4"/>
      <c r="O58" s="4"/>
      <c r="P58" s="4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ht="15.75" customHeight="1">
      <c r="A59" s="1"/>
      <c r="B59" s="1"/>
      <c r="C59" s="47"/>
      <c r="D59" s="3"/>
      <c r="E59" s="3"/>
      <c r="F59" s="3"/>
      <c r="G59" s="3"/>
      <c r="H59" s="3"/>
      <c r="I59" s="3"/>
      <c r="J59" s="3"/>
      <c r="K59" s="3"/>
      <c r="L59" s="3"/>
      <c r="M59" s="3"/>
      <c r="N59" s="4"/>
      <c r="O59" s="4"/>
      <c r="P59" s="4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ht="15.75" customHeight="1">
      <c r="A60" s="1"/>
      <c r="B60" s="1"/>
      <c r="C60" s="47"/>
      <c r="D60" s="3"/>
      <c r="E60" s="3"/>
      <c r="F60" s="3"/>
      <c r="G60" s="3"/>
      <c r="H60" s="3"/>
      <c r="I60" s="3"/>
      <c r="J60" s="3"/>
      <c r="K60" s="3"/>
      <c r="L60" s="3"/>
      <c r="M60" s="3"/>
      <c r="N60" s="4"/>
      <c r="O60" s="4"/>
      <c r="P60" s="4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ht="15.75" customHeight="1">
      <c r="A61" s="1"/>
      <c r="B61" s="1"/>
      <c r="C61" s="47"/>
      <c r="D61" s="3"/>
      <c r="E61" s="3"/>
      <c r="F61" s="3"/>
      <c r="G61" s="3"/>
      <c r="H61" s="3"/>
      <c r="I61" s="3"/>
      <c r="J61" s="3"/>
      <c r="K61" s="3"/>
      <c r="L61" s="3"/>
      <c r="M61" s="3"/>
      <c r="N61" s="4"/>
      <c r="O61" s="4"/>
      <c r="P61" s="4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ht="15.75" customHeight="1">
      <c r="A62" s="1"/>
      <c r="B62" s="1"/>
      <c r="C62" s="1"/>
      <c r="D62" s="3"/>
      <c r="E62" s="3"/>
      <c r="F62" s="3"/>
      <c r="G62" s="3"/>
      <c r="H62" s="3"/>
      <c r="I62" s="3"/>
      <c r="J62" s="3"/>
      <c r="K62" s="3"/>
      <c r="L62" s="3"/>
      <c r="M62" s="3"/>
      <c r="N62" s="4"/>
      <c r="O62" s="4"/>
      <c r="P62" s="4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ht="15.75" customHeight="1">
      <c r="A63" s="1"/>
      <c r="B63" s="1"/>
      <c r="C63" s="1"/>
      <c r="D63" s="3"/>
      <c r="E63" s="3"/>
      <c r="F63" s="3"/>
      <c r="G63" s="3"/>
      <c r="H63" s="3"/>
      <c r="I63" s="3"/>
      <c r="J63" s="3"/>
      <c r="K63" s="3"/>
      <c r="L63" s="3"/>
      <c r="M63" s="3"/>
      <c r="N63" s="4"/>
      <c r="O63" s="4"/>
      <c r="P63" s="4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ht="15.75" customHeight="1">
      <c r="A64" s="1"/>
      <c r="B64" s="1"/>
      <c r="C64" s="1"/>
      <c r="D64" s="3"/>
      <c r="E64" s="3"/>
      <c r="F64" s="3"/>
      <c r="G64" s="3"/>
      <c r="H64" s="3"/>
      <c r="I64" s="3"/>
      <c r="J64" s="3"/>
      <c r="K64" s="3"/>
      <c r="L64" s="3"/>
      <c r="M64" s="3"/>
      <c r="N64" s="4"/>
      <c r="O64" s="4"/>
      <c r="P64" s="4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ht="15.75" customHeight="1">
      <c r="A65" s="1"/>
      <c r="B65" s="1"/>
      <c r="C65" s="1"/>
      <c r="D65" s="3"/>
      <c r="E65" s="3"/>
      <c r="F65" s="3"/>
      <c r="G65" s="3"/>
      <c r="H65" s="3"/>
      <c r="I65" s="3"/>
      <c r="J65" s="3"/>
      <c r="K65" s="3"/>
      <c r="L65" s="3"/>
      <c r="M65" s="3"/>
      <c r="N65" s="4"/>
      <c r="O65" s="4"/>
      <c r="P65" s="4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ht="15.75" customHeight="1">
      <c r="A66" s="1"/>
      <c r="B66" s="1"/>
      <c r="C66" s="1"/>
      <c r="D66" s="3"/>
      <c r="E66" s="3"/>
      <c r="F66" s="3"/>
      <c r="G66" s="3"/>
      <c r="H66" s="3"/>
      <c r="I66" s="3"/>
      <c r="J66" s="3"/>
      <c r="K66" s="3"/>
      <c r="L66" s="3"/>
      <c r="M66" s="3"/>
      <c r="N66" s="4"/>
      <c r="O66" s="4"/>
      <c r="P66" s="4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ht="15.75" customHeight="1">
      <c r="A67" s="1"/>
      <c r="B67" s="1"/>
      <c r="C67" s="1"/>
      <c r="D67" s="3"/>
      <c r="E67" s="3"/>
      <c r="F67" s="3"/>
      <c r="G67" s="3"/>
      <c r="H67" s="3"/>
      <c r="I67" s="3"/>
      <c r="J67" s="3"/>
      <c r="K67" s="3"/>
      <c r="L67" s="3"/>
      <c r="M67" s="3"/>
      <c r="N67" s="4"/>
      <c r="O67" s="4"/>
      <c r="P67" s="4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ht="15.75" customHeight="1">
      <c r="A68" s="1"/>
      <c r="B68" s="1"/>
      <c r="C68" s="1"/>
      <c r="D68" s="3"/>
      <c r="E68" s="3"/>
      <c r="F68" s="3"/>
      <c r="G68" s="3"/>
      <c r="H68" s="3"/>
      <c r="I68" s="3"/>
      <c r="J68" s="3"/>
      <c r="K68" s="3"/>
      <c r="L68" s="3"/>
      <c r="M68" s="3"/>
      <c r="N68" s="4"/>
      <c r="O68" s="4"/>
      <c r="P68" s="4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ht="15.75" customHeight="1">
      <c r="A69" s="1"/>
      <c r="B69" s="1"/>
      <c r="C69" s="1"/>
      <c r="D69" s="3"/>
      <c r="E69" s="3"/>
      <c r="F69" s="3"/>
      <c r="G69" s="3"/>
      <c r="H69" s="3"/>
      <c r="I69" s="3"/>
      <c r="J69" s="3"/>
      <c r="K69" s="3"/>
      <c r="L69" s="3"/>
      <c r="M69" s="3"/>
      <c r="N69" s="4"/>
      <c r="O69" s="4"/>
      <c r="P69" s="4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ht="15.75" customHeight="1">
      <c r="A70" s="1"/>
      <c r="B70" s="1"/>
      <c r="C70" s="1"/>
      <c r="D70" s="3"/>
      <c r="E70" s="3"/>
      <c r="F70" s="3"/>
      <c r="G70" s="3"/>
      <c r="H70" s="3"/>
      <c r="I70" s="3"/>
      <c r="J70" s="3"/>
      <c r="K70" s="3"/>
      <c r="L70" s="3"/>
      <c r="M70" s="3"/>
      <c r="N70" s="4"/>
      <c r="O70" s="4"/>
      <c r="P70" s="4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ht="15.75" customHeight="1">
      <c r="A71" s="1"/>
      <c r="B71" s="1"/>
      <c r="C71" s="1"/>
      <c r="D71" s="3"/>
      <c r="E71" s="3"/>
      <c r="F71" s="3"/>
      <c r="G71" s="3"/>
      <c r="H71" s="3"/>
      <c r="I71" s="3"/>
      <c r="J71" s="3"/>
      <c r="K71" s="3"/>
      <c r="L71" s="3"/>
      <c r="M71" s="3"/>
      <c r="N71" s="4"/>
      <c r="O71" s="4"/>
      <c r="P71" s="4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ht="15.75" customHeight="1">
      <c r="A72" s="1"/>
      <c r="B72" s="1"/>
      <c r="C72" s="1"/>
      <c r="D72" s="3"/>
      <c r="E72" s="3"/>
      <c r="F72" s="3"/>
      <c r="G72" s="3"/>
      <c r="H72" s="3"/>
      <c r="I72" s="3"/>
      <c r="J72" s="3"/>
      <c r="K72" s="3"/>
      <c r="L72" s="3"/>
      <c r="M72" s="3"/>
      <c r="N72" s="4"/>
      <c r="O72" s="4"/>
      <c r="P72" s="4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ht="15.75" customHeight="1">
      <c r="A73" s="1"/>
      <c r="B73" s="1"/>
      <c r="C73" s="1"/>
      <c r="D73" s="3"/>
      <c r="E73" s="3"/>
      <c r="F73" s="3"/>
      <c r="G73" s="3"/>
      <c r="H73" s="3"/>
      <c r="I73" s="3"/>
      <c r="J73" s="3"/>
      <c r="K73" s="3"/>
      <c r="L73" s="3"/>
      <c r="M73" s="3"/>
      <c r="N73" s="4"/>
      <c r="O73" s="4"/>
      <c r="P73" s="4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ht="15.75" customHeight="1">
      <c r="A74" s="1"/>
      <c r="B74" s="1"/>
      <c r="C74" s="1"/>
      <c r="D74" s="3"/>
      <c r="E74" s="3"/>
      <c r="F74" s="3"/>
      <c r="G74" s="3"/>
      <c r="H74" s="3"/>
      <c r="I74" s="3"/>
      <c r="J74" s="3"/>
      <c r="K74" s="3"/>
      <c r="L74" s="3"/>
      <c r="M74" s="3"/>
      <c r="N74" s="4"/>
      <c r="O74" s="4"/>
      <c r="P74" s="4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ht="15.75" customHeight="1">
      <c r="A75" s="1"/>
      <c r="B75" s="1"/>
      <c r="C75" s="1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  <c r="O75" s="4"/>
      <c r="P75" s="4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ht="15.75" customHeight="1">
      <c r="A76" s="1"/>
      <c r="B76" s="1"/>
      <c r="C76" s="1"/>
      <c r="D76" s="3"/>
      <c r="E76" s="3"/>
      <c r="F76" s="3"/>
      <c r="G76" s="3"/>
      <c r="H76" s="3"/>
      <c r="I76" s="3"/>
      <c r="J76" s="3"/>
      <c r="K76" s="3"/>
      <c r="L76" s="3"/>
      <c r="M76" s="3"/>
      <c r="N76" s="4"/>
      <c r="O76" s="4"/>
      <c r="P76" s="4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ht="15.75" customHeight="1">
      <c r="A77" s="1"/>
      <c r="B77" s="1"/>
      <c r="C77" s="1"/>
      <c r="D77" s="3"/>
      <c r="E77" s="3"/>
      <c r="F77" s="3"/>
      <c r="G77" s="3"/>
      <c r="H77" s="3"/>
      <c r="I77" s="3"/>
      <c r="J77" s="3"/>
      <c r="K77" s="3"/>
      <c r="L77" s="3"/>
      <c r="M77" s="3"/>
      <c r="N77" s="4"/>
      <c r="O77" s="4"/>
      <c r="P77" s="4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ht="15.75" customHeight="1">
      <c r="A78" s="1"/>
      <c r="B78" s="1"/>
      <c r="C78" s="1"/>
      <c r="D78" s="3"/>
      <c r="E78" s="3"/>
      <c r="F78" s="3"/>
      <c r="G78" s="3"/>
      <c r="H78" s="3"/>
      <c r="I78" s="3"/>
      <c r="J78" s="3"/>
      <c r="K78" s="3"/>
      <c r="L78" s="3"/>
      <c r="M78" s="3"/>
      <c r="N78" s="4"/>
      <c r="O78" s="4"/>
      <c r="P78" s="4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ht="15.75" customHeight="1">
      <c r="A79" s="1"/>
      <c r="B79" s="1"/>
      <c r="C79" s="1"/>
      <c r="D79" s="3"/>
      <c r="E79" s="3"/>
      <c r="F79" s="3"/>
      <c r="G79" s="3"/>
      <c r="H79" s="3"/>
      <c r="I79" s="3"/>
      <c r="J79" s="3"/>
      <c r="K79" s="3"/>
      <c r="L79" s="3"/>
      <c r="M79" s="3"/>
      <c r="N79" s="4"/>
      <c r="O79" s="4"/>
      <c r="P79" s="4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ht="15.75" customHeight="1">
      <c r="A80" s="1"/>
      <c r="B80" s="1"/>
      <c r="C80" s="1"/>
      <c r="D80" s="3"/>
      <c r="E80" s="3"/>
      <c r="F80" s="3"/>
      <c r="G80" s="3"/>
      <c r="H80" s="3"/>
      <c r="I80" s="3"/>
      <c r="J80" s="3"/>
      <c r="K80" s="3"/>
      <c r="L80" s="3"/>
      <c r="M80" s="3"/>
      <c r="N80" s="4"/>
      <c r="O80" s="4"/>
      <c r="P80" s="4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ht="15.75" customHeight="1">
      <c r="A81" s="1"/>
      <c r="B81" s="1"/>
      <c r="C81" s="1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4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ht="15.75" customHeight="1">
      <c r="A82" s="1"/>
      <c r="B82" s="1"/>
      <c r="C82" s="1"/>
      <c r="D82" s="3"/>
      <c r="E82" s="3"/>
      <c r="F82" s="3"/>
      <c r="G82" s="3"/>
      <c r="H82" s="3"/>
      <c r="I82" s="3"/>
      <c r="J82" s="3"/>
      <c r="K82" s="3"/>
      <c r="L82" s="3"/>
      <c r="M82" s="3"/>
      <c r="N82" s="4"/>
      <c r="O82" s="4"/>
      <c r="P82" s="4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ht="15.75" customHeight="1">
      <c r="A83" s="1"/>
      <c r="B83" s="1"/>
      <c r="C83" s="1"/>
      <c r="D83" s="3"/>
      <c r="E83" s="3"/>
      <c r="F83" s="3"/>
      <c r="G83" s="3"/>
      <c r="H83" s="3"/>
      <c r="I83" s="3"/>
      <c r="J83" s="3"/>
      <c r="K83" s="3"/>
      <c r="L83" s="3"/>
      <c r="M83" s="3"/>
      <c r="N83" s="4"/>
      <c r="O83" s="4"/>
      <c r="P83" s="4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ht="15.75" customHeight="1">
      <c r="A84" s="1"/>
      <c r="B84" s="1"/>
      <c r="C84" s="1"/>
      <c r="D84" s="3"/>
      <c r="E84" s="3"/>
      <c r="F84" s="3"/>
      <c r="G84" s="3"/>
      <c r="H84" s="3"/>
      <c r="I84" s="3"/>
      <c r="J84" s="3"/>
      <c r="K84" s="3"/>
      <c r="L84" s="3"/>
      <c r="M84" s="3"/>
      <c r="N84" s="4"/>
      <c r="O84" s="4"/>
      <c r="P84" s="4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ht="15.75" customHeight="1">
      <c r="A85" s="1"/>
      <c r="B85" s="1"/>
      <c r="C85" s="1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4"/>
      <c r="P85" s="4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ht="15.75" customHeight="1">
      <c r="A86" s="1"/>
      <c r="B86" s="1"/>
      <c r="C86" s="1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4"/>
      <c r="P86" s="4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ht="15.75" customHeight="1">
      <c r="A87" s="1"/>
      <c r="B87" s="1"/>
      <c r="C87" s="1"/>
      <c r="D87" s="3"/>
      <c r="E87" s="3"/>
      <c r="F87" s="3"/>
      <c r="G87" s="3"/>
      <c r="H87" s="3"/>
      <c r="I87" s="3"/>
      <c r="J87" s="3"/>
      <c r="K87" s="3"/>
      <c r="L87" s="3"/>
      <c r="M87" s="3"/>
      <c r="N87" s="4"/>
      <c r="O87" s="4"/>
      <c r="P87" s="4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ht="15.75" customHeight="1">
      <c r="A88" s="1"/>
      <c r="B88" s="1"/>
      <c r="C88" s="1"/>
      <c r="D88" s="3"/>
      <c r="E88" s="3"/>
      <c r="F88" s="3"/>
      <c r="G88" s="3"/>
      <c r="H88" s="3"/>
      <c r="I88" s="3"/>
      <c r="J88" s="3"/>
      <c r="K88" s="3"/>
      <c r="L88" s="3"/>
      <c r="M88" s="3"/>
      <c r="N88" s="4"/>
      <c r="O88" s="4"/>
      <c r="P88" s="4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ht="15.75" customHeight="1">
      <c r="A89" s="1"/>
      <c r="B89" s="1"/>
      <c r="C89" s="1"/>
      <c r="D89" s="3"/>
      <c r="E89" s="3"/>
      <c r="F89" s="3"/>
      <c r="G89" s="3"/>
      <c r="H89" s="3"/>
      <c r="I89" s="3"/>
      <c r="J89" s="3"/>
      <c r="K89" s="3"/>
      <c r="L89" s="3"/>
      <c r="M89" s="3"/>
      <c r="N89" s="4"/>
      <c r="O89" s="4"/>
      <c r="P89" s="4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ht="15.75" customHeight="1">
      <c r="A90" s="1"/>
      <c r="B90" s="1"/>
      <c r="C90" s="1"/>
      <c r="D90" s="3"/>
      <c r="E90" s="3"/>
      <c r="F90" s="3"/>
      <c r="G90" s="3"/>
      <c r="H90" s="3"/>
      <c r="I90" s="3"/>
      <c r="J90" s="3"/>
      <c r="K90" s="3"/>
      <c r="L90" s="3"/>
      <c r="M90" s="3"/>
      <c r="N90" s="4"/>
      <c r="O90" s="4"/>
      <c r="P90" s="4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ht="15.75" customHeight="1">
      <c r="A91" s="1"/>
      <c r="B91" s="1"/>
      <c r="C91" s="1"/>
      <c r="D91" s="3"/>
      <c r="E91" s="3"/>
      <c r="F91" s="3"/>
      <c r="G91" s="3"/>
      <c r="H91" s="3"/>
      <c r="I91" s="3"/>
      <c r="J91" s="3"/>
      <c r="K91" s="3"/>
      <c r="L91" s="3"/>
      <c r="M91" s="3"/>
      <c r="N91" s="4"/>
      <c r="O91" s="4"/>
      <c r="P91" s="4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ht="15.75" customHeight="1">
      <c r="A92" s="1"/>
      <c r="B92" s="1"/>
      <c r="C92" s="1"/>
      <c r="D92" s="3"/>
      <c r="E92" s="3"/>
      <c r="F92" s="3"/>
      <c r="G92" s="3"/>
      <c r="H92" s="3"/>
      <c r="I92" s="3"/>
      <c r="J92" s="3"/>
      <c r="K92" s="3"/>
      <c r="L92" s="3"/>
      <c r="M92" s="3"/>
      <c r="N92" s="4"/>
      <c r="O92" s="4"/>
      <c r="P92" s="4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ht="15.75" customHeight="1">
      <c r="A93" s="1"/>
      <c r="B93" s="1"/>
      <c r="C93" s="1"/>
      <c r="D93" s="3"/>
      <c r="E93" s="3"/>
      <c r="F93" s="3"/>
      <c r="G93" s="3"/>
      <c r="H93" s="3"/>
      <c r="I93" s="3"/>
      <c r="J93" s="3"/>
      <c r="K93" s="3"/>
      <c r="L93" s="3"/>
      <c r="M93" s="3"/>
      <c r="N93" s="4"/>
      <c r="O93" s="4"/>
      <c r="P93" s="4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ht="15.75" customHeight="1">
      <c r="A94" s="1"/>
      <c r="B94" s="1"/>
      <c r="C94" s="1"/>
      <c r="D94" s="3"/>
      <c r="E94" s="3"/>
      <c r="F94" s="3"/>
      <c r="G94" s="3"/>
      <c r="H94" s="3"/>
      <c r="I94" s="3"/>
      <c r="J94" s="3"/>
      <c r="K94" s="3"/>
      <c r="L94" s="3"/>
      <c r="M94" s="3"/>
      <c r="N94" s="4"/>
      <c r="O94" s="4"/>
      <c r="P94" s="4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ht="15.75" customHeight="1">
      <c r="A95" s="1"/>
      <c r="B95" s="1"/>
      <c r="C95" s="1"/>
      <c r="D95" s="3"/>
      <c r="E95" s="3"/>
      <c r="F95" s="3"/>
      <c r="G95" s="3"/>
      <c r="H95" s="3"/>
      <c r="I95" s="3"/>
      <c r="J95" s="3"/>
      <c r="K95" s="3"/>
      <c r="L95" s="3"/>
      <c r="M95" s="3"/>
      <c r="N95" s="4"/>
      <c r="O95" s="4"/>
      <c r="P95" s="4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ht="15.75" customHeight="1">
      <c r="A96" s="1"/>
      <c r="B96" s="1"/>
      <c r="C96" s="1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4"/>
      <c r="P96" s="4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ht="15.75" customHeight="1">
      <c r="A97" s="1"/>
      <c r="B97" s="1"/>
      <c r="C97" s="1"/>
      <c r="D97" s="3"/>
      <c r="E97" s="3"/>
      <c r="F97" s="3"/>
      <c r="G97" s="3"/>
      <c r="H97" s="3"/>
      <c r="I97" s="3"/>
      <c r="J97" s="3"/>
      <c r="K97" s="3"/>
      <c r="L97" s="3"/>
      <c r="M97" s="3"/>
      <c r="N97" s="4"/>
      <c r="O97" s="4"/>
      <c r="P97" s="4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ht="15.75" customHeight="1">
      <c r="A98" s="1"/>
      <c r="B98" s="1"/>
      <c r="C98" s="1"/>
      <c r="D98" s="3"/>
      <c r="E98" s="3"/>
      <c r="F98" s="3"/>
      <c r="G98" s="3"/>
      <c r="H98" s="3"/>
      <c r="I98" s="3"/>
      <c r="J98" s="3"/>
      <c r="K98" s="3"/>
      <c r="L98" s="3"/>
      <c r="M98" s="3"/>
      <c r="N98" s="4"/>
      <c r="O98" s="4"/>
      <c r="P98" s="4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ht="15.75" customHeight="1">
      <c r="A99" s="1"/>
      <c r="B99" s="1"/>
      <c r="C99" s="1"/>
      <c r="D99" s="3"/>
      <c r="E99" s="3"/>
      <c r="F99" s="3"/>
      <c r="G99" s="3"/>
      <c r="H99" s="3"/>
      <c r="I99" s="3"/>
      <c r="J99" s="3"/>
      <c r="K99" s="3"/>
      <c r="L99" s="3"/>
      <c r="M99" s="3"/>
      <c r="N99" s="4"/>
      <c r="O99" s="4"/>
      <c r="P99" s="4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ht="15.75" customHeight="1">
      <c r="A100" s="1"/>
      <c r="B100" s="1"/>
      <c r="C100" s="1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4"/>
      <c r="O100" s="4"/>
      <c r="P100" s="4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ht="15.75" customHeight="1">
      <c r="A101" s="1"/>
      <c r="B101" s="1"/>
      <c r="C101" s="1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4"/>
      <c r="O101" s="4"/>
      <c r="P101" s="4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ht="15.75" customHeight="1">
      <c r="A102" s="1"/>
      <c r="B102" s="1"/>
      <c r="C102" s="1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4"/>
      <c r="O102" s="4"/>
      <c r="P102" s="4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ht="15.75" customHeight="1">
      <c r="A103" s="1"/>
      <c r="B103" s="1"/>
      <c r="C103" s="1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4"/>
      <c r="O103" s="4"/>
      <c r="P103" s="4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ht="15.75" customHeight="1">
      <c r="A104" s="1"/>
      <c r="B104" s="1"/>
      <c r="C104" s="1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4"/>
      <c r="O104" s="4"/>
      <c r="P104" s="4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ht="15.75" customHeight="1">
      <c r="A105" s="1"/>
      <c r="B105" s="1"/>
      <c r="C105" s="1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4"/>
      <c r="O105" s="4"/>
      <c r="P105" s="4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ht="15.75" customHeight="1">
      <c r="A106" s="1"/>
      <c r="B106" s="1"/>
      <c r="C106" s="1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4"/>
      <c r="O106" s="4"/>
      <c r="P106" s="4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ht="15.75" customHeight="1">
      <c r="A107" s="1"/>
      <c r="B107" s="1"/>
      <c r="C107" s="1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"/>
      <c r="O107" s="4"/>
      <c r="P107" s="4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ht="15.75" customHeight="1">
      <c r="A108" s="1"/>
      <c r="B108" s="1"/>
      <c r="C108" s="1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4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ht="15.75" customHeight="1">
      <c r="A109" s="1"/>
      <c r="B109" s="1"/>
      <c r="C109" s="1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4"/>
      <c r="O109" s="4"/>
      <c r="P109" s="4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ht="15.75" customHeight="1">
      <c r="A110" s="1"/>
      <c r="B110" s="1"/>
      <c r="C110" s="1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4"/>
      <c r="O110" s="4"/>
      <c r="P110" s="4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ht="15.75" customHeight="1">
      <c r="A111" s="1"/>
      <c r="B111" s="1"/>
      <c r="C111" s="1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/>
      <c r="O111" s="4"/>
      <c r="P111" s="4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ht="15.75" customHeight="1">
      <c r="A112" s="1"/>
      <c r="B112" s="1"/>
      <c r="C112" s="1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4"/>
      <c r="O112" s="4"/>
      <c r="P112" s="4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ht="15.75" customHeight="1">
      <c r="A113" s="1"/>
      <c r="B113" s="1"/>
      <c r="C113" s="1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4"/>
      <c r="P113" s="4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ht="15.75" customHeight="1">
      <c r="A114" s="1"/>
      <c r="B114" s="1"/>
      <c r="C114" s="1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4"/>
      <c r="P114" s="4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ht="15.75" customHeight="1">
      <c r="A115" s="1"/>
      <c r="B115" s="1"/>
      <c r="C115" s="1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4"/>
      <c r="O115" s="4"/>
      <c r="P115" s="4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ht="15.75" customHeight="1">
      <c r="A116" s="1"/>
      <c r="B116" s="1"/>
      <c r="C116" s="1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4"/>
      <c r="O116" s="4"/>
      <c r="P116" s="4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ht="15.75" customHeight="1">
      <c r="A117" s="1"/>
      <c r="B117" s="1"/>
      <c r="C117" s="1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4"/>
      <c r="O117" s="4"/>
      <c r="P117" s="4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ht="15.75" customHeight="1">
      <c r="A118" s="1"/>
      <c r="B118" s="1"/>
      <c r="C118" s="1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4"/>
      <c r="O118" s="4"/>
      <c r="P118" s="4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ht="15.75" customHeight="1">
      <c r="A119" s="1"/>
      <c r="B119" s="1"/>
      <c r="C119" s="1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4"/>
      <c r="O119" s="4"/>
      <c r="P119" s="4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ht="15.75" customHeight="1">
      <c r="A120" s="1"/>
      <c r="B120" s="1"/>
      <c r="C120" s="1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"/>
      <c r="O120" s="4"/>
      <c r="P120" s="4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ht="15.75" customHeight="1">
      <c r="A121" s="1"/>
      <c r="B121" s="1"/>
      <c r="C121" s="1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4"/>
      <c r="O121" s="4"/>
      <c r="P121" s="4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ht="15.75" customHeight="1">
      <c r="A122" s="1"/>
      <c r="B122" s="1"/>
      <c r="C122" s="1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4"/>
      <c r="O122" s="4"/>
      <c r="P122" s="4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ht="15.75" customHeight="1">
      <c r="A123" s="1"/>
      <c r="B123" s="1"/>
      <c r="C123" s="1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4"/>
      <c r="O123" s="4"/>
      <c r="P123" s="4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ht="15.75" customHeight="1">
      <c r="A124" s="1"/>
      <c r="B124" s="1"/>
      <c r="C124" s="1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4"/>
      <c r="O124" s="4"/>
      <c r="P124" s="4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ht="15.75" customHeight="1">
      <c r="A125" s="1"/>
      <c r="B125" s="1"/>
      <c r="C125" s="1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4"/>
      <c r="O125" s="4"/>
      <c r="P125" s="4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ht="15.75" customHeight="1">
      <c r="A126" s="1"/>
      <c r="B126" s="1"/>
      <c r="C126" s="1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4"/>
      <c r="O126" s="4"/>
      <c r="P126" s="4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ht="15.75" customHeight="1">
      <c r="A127" s="1"/>
      <c r="B127" s="1"/>
      <c r="C127" s="1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4"/>
      <c r="O127" s="4"/>
      <c r="P127" s="4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ht="15.75" customHeight="1">
      <c r="A128" s="1"/>
      <c r="B128" s="1"/>
      <c r="C128" s="1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4"/>
      <c r="O128" s="4"/>
      <c r="P128" s="4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ht="15.75" customHeight="1">
      <c r="A129" s="1"/>
      <c r="B129" s="1"/>
      <c r="C129" s="1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4"/>
      <c r="O129" s="4"/>
      <c r="P129" s="4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ht="15.75" customHeight="1">
      <c r="A130" s="1"/>
      <c r="B130" s="1"/>
      <c r="C130" s="1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4"/>
      <c r="O130" s="4"/>
      <c r="P130" s="4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ht="15.75" customHeight="1">
      <c r="A131" s="1"/>
      <c r="B131" s="1"/>
      <c r="C131" s="1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4"/>
      <c r="O131" s="4"/>
      <c r="P131" s="4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ht="15.75" customHeight="1">
      <c r="A132" s="1"/>
      <c r="B132" s="1"/>
      <c r="C132" s="1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4"/>
      <c r="O132" s="4"/>
      <c r="P132" s="4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ht="15.75" customHeight="1">
      <c r="A133" s="1"/>
      <c r="B133" s="1"/>
      <c r="C133" s="1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4"/>
      <c r="O133" s="4"/>
      <c r="P133" s="4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ht="15.75" customHeight="1">
      <c r="A134" s="1"/>
      <c r="B134" s="1"/>
      <c r="C134" s="1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4"/>
      <c r="O134" s="4"/>
      <c r="P134" s="4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ht="15.75" customHeight="1">
      <c r="A135" s="1"/>
      <c r="B135" s="1"/>
      <c r="C135" s="1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"/>
      <c r="O135" s="4"/>
      <c r="P135" s="4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ht="15.75" customHeight="1">
      <c r="A136" s="1"/>
      <c r="B136" s="1"/>
      <c r="C136" s="1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4"/>
      <c r="O136" s="4"/>
      <c r="P136" s="4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ht="15.75" customHeight="1">
      <c r="A137" s="1"/>
      <c r="B137" s="1"/>
      <c r="C137" s="1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4"/>
      <c r="O137" s="4"/>
      <c r="P137" s="4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ht="15.75" customHeight="1">
      <c r="A138" s="1"/>
      <c r="B138" s="1"/>
      <c r="C138" s="1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4"/>
      <c r="O138" s="4"/>
      <c r="P138" s="4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ht="15.75" customHeight="1">
      <c r="A139" s="1"/>
      <c r="B139" s="1"/>
      <c r="C139" s="1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4"/>
      <c r="O139" s="4"/>
      <c r="P139" s="4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ht="15.75" customHeight="1">
      <c r="A140" s="1"/>
      <c r="B140" s="1"/>
      <c r="C140" s="1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4"/>
      <c r="O140" s="4"/>
      <c r="P140" s="4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ht="15.75" customHeight="1">
      <c r="A141" s="1"/>
      <c r="B141" s="1"/>
      <c r="C141" s="1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4"/>
      <c r="O141" s="4"/>
      <c r="P141" s="4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ht="15.75" customHeight="1">
      <c r="A142" s="1"/>
      <c r="B142" s="1"/>
      <c r="C142" s="1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4"/>
      <c r="O142" s="4"/>
      <c r="P142" s="4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ht="15.75" customHeight="1">
      <c r="A143" s="1"/>
      <c r="B143" s="1"/>
      <c r="C143" s="1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4"/>
      <c r="O143" s="4"/>
      <c r="P143" s="4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ht="15.75" customHeight="1">
      <c r="A144" s="1"/>
      <c r="B144" s="1"/>
      <c r="C144" s="1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4"/>
      <c r="O144" s="4"/>
      <c r="P144" s="4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ht="15.75" customHeight="1">
      <c r="A145" s="1"/>
      <c r="B145" s="1"/>
      <c r="C145" s="1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4"/>
      <c r="O145" s="4"/>
      <c r="P145" s="4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ht="15.75" customHeight="1">
      <c r="A146" s="1"/>
      <c r="B146" s="1"/>
      <c r="C146" s="1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4"/>
      <c r="O146" s="4"/>
      <c r="P146" s="4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ht="15.75" customHeight="1">
      <c r="A147" s="1"/>
      <c r="B147" s="1"/>
      <c r="C147" s="1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4"/>
      <c r="O147" s="4"/>
      <c r="P147" s="4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ht="15.75" customHeight="1">
      <c r="A148" s="1"/>
      <c r="B148" s="1"/>
      <c r="C148" s="1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4"/>
      <c r="O148" s="4"/>
      <c r="P148" s="4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ht="15.75" customHeight="1">
      <c r="A149" s="1"/>
      <c r="B149" s="1"/>
      <c r="C149" s="1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4"/>
      <c r="O149" s="4"/>
      <c r="P149" s="4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ht="15.75" customHeight="1">
      <c r="A150" s="1"/>
      <c r="B150" s="1"/>
      <c r="C150" s="1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"/>
      <c r="O150" s="4"/>
      <c r="P150" s="4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ht="15.75" customHeight="1">
      <c r="A151" s="1"/>
      <c r="B151" s="1"/>
      <c r="C151" s="1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4"/>
      <c r="O151" s="4"/>
      <c r="P151" s="4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ht="15.75" customHeight="1">
      <c r="A152" s="1"/>
      <c r="B152" s="1"/>
      <c r="C152" s="1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4"/>
      <c r="O152" s="4"/>
      <c r="P152" s="4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ht="15.75" customHeight="1">
      <c r="A153" s="1"/>
      <c r="B153" s="1"/>
      <c r="C153" s="1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4"/>
      <c r="O153" s="4"/>
      <c r="P153" s="4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ht="15.75" customHeight="1">
      <c r="A154" s="1"/>
      <c r="B154" s="1"/>
      <c r="C154" s="1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4"/>
      <c r="O154" s="4"/>
      <c r="P154" s="4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ht="15.75" customHeight="1">
      <c r="A155" s="1"/>
      <c r="B155" s="1"/>
      <c r="C155" s="1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4"/>
      <c r="O155" s="4"/>
      <c r="P155" s="4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ht="15.75" customHeight="1">
      <c r="A156" s="1"/>
      <c r="B156" s="1"/>
      <c r="C156" s="1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4"/>
      <c r="O156" s="4"/>
      <c r="P156" s="4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ht="15.75" customHeight="1">
      <c r="A157" s="1"/>
      <c r="B157" s="1"/>
      <c r="C157" s="1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4"/>
      <c r="O157" s="4"/>
      <c r="P157" s="4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ht="15.75" customHeight="1">
      <c r="A158" s="1"/>
      <c r="B158" s="1"/>
      <c r="C158" s="1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4"/>
      <c r="O158" s="4"/>
      <c r="P158" s="4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ht="15.75" customHeight="1">
      <c r="A159" s="1"/>
      <c r="B159" s="1"/>
      <c r="C159" s="1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4"/>
      <c r="O159" s="4"/>
      <c r="P159" s="4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ht="15.75" customHeight="1">
      <c r="A160" s="1"/>
      <c r="B160" s="1"/>
      <c r="C160" s="1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4"/>
      <c r="O160" s="4"/>
      <c r="P160" s="4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ht="15.75" customHeight="1">
      <c r="A161" s="1"/>
      <c r="B161" s="1"/>
      <c r="C161" s="1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4"/>
      <c r="O161" s="4"/>
      <c r="P161" s="4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ht="15.75" customHeight="1">
      <c r="A162" s="1"/>
      <c r="B162" s="1"/>
      <c r="C162" s="1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4"/>
      <c r="O162" s="4"/>
      <c r="P162" s="4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ht="15.75" customHeight="1">
      <c r="A163" s="1"/>
      <c r="B163" s="1"/>
      <c r="C163" s="1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4"/>
      <c r="O163" s="4"/>
      <c r="P163" s="4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ht="15.75" customHeight="1">
      <c r="A164" s="1"/>
      <c r="B164" s="1"/>
      <c r="C164" s="1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4"/>
      <c r="O164" s="4"/>
      <c r="P164" s="4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ht="15.75" customHeight="1">
      <c r="A165" s="1"/>
      <c r="B165" s="1"/>
      <c r="C165" s="1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4"/>
      <c r="O165" s="4"/>
      <c r="P165" s="4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ht="15.75" customHeight="1">
      <c r="A166" s="1"/>
      <c r="B166" s="1"/>
      <c r="C166" s="1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/>
      <c r="O166" s="4"/>
      <c r="P166" s="4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ht="15.75" customHeight="1">
      <c r="A167" s="1"/>
      <c r="B167" s="1"/>
      <c r="C167" s="1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4"/>
      <c r="O167" s="4"/>
      <c r="P167" s="4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ht="15.75" customHeight="1">
      <c r="A168" s="1"/>
      <c r="B168" s="1"/>
      <c r="C168" s="1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4"/>
      <c r="O168" s="4"/>
      <c r="P168" s="4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ht="15.75" customHeight="1">
      <c r="A169" s="1"/>
      <c r="B169" s="1"/>
      <c r="C169" s="1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4"/>
      <c r="O169" s="4"/>
      <c r="P169" s="4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ht="15.75" customHeight="1">
      <c r="A170" s="1"/>
      <c r="B170" s="1"/>
      <c r="C170" s="1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4"/>
      <c r="O170" s="4"/>
      <c r="P170" s="4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ht="15.75" customHeight="1">
      <c r="A171" s="1"/>
      <c r="B171" s="1"/>
      <c r="C171" s="1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4"/>
      <c r="O171" s="4"/>
      <c r="P171" s="4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ht="15.75" customHeight="1">
      <c r="A172" s="1"/>
      <c r="B172" s="1"/>
      <c r="C172" s="1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4"/>
      <c r="O172" s="4"/>
      <c r="P172" s="4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ht="15.75" customHeight="1">
      <c r="A173" s="1"/>
      <c r="B173" s="1"/>
      <c r="C173" s="1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"/>
      <c r="O173" s="4"/>
      <c r="P173" s="4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ht="15.75" customHeight="1">
      <c r="A174" s="1"/>
      <c r="B174" s="1"/>
      <c r="C174" s="1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4"/>
      <c r="O174" s="4"/>
      <c r="P174" s="4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ht="15.75" customHeight="1">
      <c r="A175" s="1"/>
      <c r="B175" s="1"/>
      <c r="C175" s="1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"/>
      <c r="O175" s="4"/>
      <c r="P175" s="4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ht="15.75" customHeight="1">
      <c r="A176" s="1"/>
      <c r="B176" s="1"/>
      <c r="C176" s="1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4"/>
      <c r="O176" s="4"/>
      <c r="P176" s="4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ht="15.75" customHeight="1">
      <c r="A177" s="1"/>
      <c r="B177" s="1"/>
      <c r="C177" s="1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4"/>
      <c r="O177" s="4"/>
      <c r="P177" s="4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ht="15.75" customHeight="1">
      <c r="A178" s="1"/>
      <c r="B178" s="1"/>
      <c r="C178" s="1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4"/>
      <c r="O178" s="4"/>
      <c r="P178" s="4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ht="15.75" customHeight="1">
      <c r="A179" s="1"/>
      <c r="B179" s="1"/>
      <c r="C179" s="1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4"/>
      <c r="O179" s="4"/>
      <c r="P179" s="4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ht="15.75" customHeight="1">
      <c r="A180" s="1"/>
      <c r="B180" s="1"/>
      <c r="C180" s="1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4"/>
      <c r="O180" s="4"/>
      <c r="P180" s="4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ht="15.75" customHeight="1">
      <c r="A181" s="1"/>
      <c r="B181" s="1"/>
      <c r="C181" s="1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4"/>
      <c r="O181" s="4"/>
      <c r="P181" s="4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ht="15.75" customHeight="1">
      <c r="A182" s="1"/>
      <c r="B182" s="1"/>
      <c r="C182" s="1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4"/>
      <c r="O182" s="4"/>
      <c r="P182" s="4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ht="15.75" customHeight="1">
      <c r="A183" s="1"/>
      <c r="B183" s="1"/>
      <c r="C183" s="1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4"/>
      <c r="O183" s="4"/>
      <c r="P183" s="4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ht="15.75" customHeight="1">
      <c r="A184" s="1"/>
      <c r="B184" s="1"/>
      <c r="C184" s="1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4"/>
      <c r="O184" s="4"/>
      <c r="P184" s="4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ht="15.75" customHeight="1">
      <c r="A185" s="1"/>
      <c r="B185" s="1"/>
      <c r="C185" s="1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4"/>
      <c r="O185" s="4"/>
      <c r="P185" s="4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ht="15.75" customHeight="1">
      <c r="A186" s="1"/>
      <c r="B186" s="1"/>
      <c r="C186" s="1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4"/>
      <c r="O186" s="4"/>
      <c r="P186" s="4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ht="15.75" customHeight="1">
      <c r="A187" s="1"/>
      <c r="B187" s="1"/>
      <c r="C187" s="1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4"/>
      <c r="O187" s="4"/>
      <c r="P187" s="4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ht="15.75" customHeight="1">
      <c r="A188" s="1"/>
      <c r="B188" s="1"/>
      <c r="C188" s="1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4"/>
      <c r="O188" s="4"/>
      <c r="P188" s="4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ht="15.75" customHeight="1">
      <c r="A189" s="1"/>
      <c r="B189" s="1"/>
      <c r="C189" s="1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4"/>
      <c r="O189" s="4"/>
      <c r="P189" s="4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ht="15.75" customHeight="1">
      <c r="A190" s="1"/>
      <c r="B190" s="1"/>
      <c r="C190" s="1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4"/>
      <c r="O190" s="4"/>
      <c r="P190" s="4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ht="15.75" customHeight="1">
      <c r="A191" s="1"/>
      <c r="B191" s="1"/>
      <c r="C191" s="1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4"/>
      <c r="O191" s="4"/>
      <c r="P191" s="4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ht="15.75" customHeight="1">
      <c r="A192" s="1"/>
      <c r="B192" s="1"/>
      <c r="C192" s="1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4"/>
      <c r="O192" s="4"/>
      <c r="P192" s="4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ht="15.75" customHeight="1">
      <c r="A193" s="1"/>
      <c r="B193" s="1"/>
      <c r="C193" s="1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4"/>
      <c r="O193" s="4"/>
      <c r="P193" s="4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ht="15.75" customHeight="1">
      <c r="A194" s="1"/>
      <c r="B194" s="1"/>
      <c r="C194" s="1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4"/>
      <c r="O194" s="4"/>
      <c r="P194" s="4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ht="15.75" customHeight="1">
      <c r="A195" s="1"/>
      <c r="B195" s="1"/>
      <c r="C195" s="1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4"/>
      <c r="O195" s="4"/>
      <c r="P195" s="4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ht="15.75" customHeight="1">
      <c r="A196" s="1"/>
      <c r="B196" s="1"/>
      <c r="C196" s="1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4"/>
      <c r="O196" s="4"/>
      <c r="P196" s="4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ht="15.75" customHeight="1">
      <c r="A197" s="1"/>
      <c r="B197" s="1"/>
      <c r="C197" s="1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4"/>
      <c r="O197" s="4"/>
      <c r="P197" s="4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ht="15.75" customHeight="1">
      <c r="A198" s="1"/>
      <c r="B198" s="1"/>
      <c r="C198" s="1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4"/>
      <c r="O198" s="4"/>
      <c r="P198" s="4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ht="15.75" customHeight="1">
      <c r="A199" s="1"/>
      <c r="B199" s="1"/>
      <c r="C199" s="1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4"/>
      <c r="O199" s="4"/>
      <c r="P199" s="4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ht="15.75" customHeight="1">
      <c r="A200" s="1"/>
      <c r="B200" s="1"/>
      <c r="C200" s="1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4"/>
      <c r="O200" s="4"/>
      <c r="P200" s="4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ht="15.75" customHeight="1">
      <c r="A201" s="1"/>
      <c r="B201" s="1"/>
      <c r="C201" s="1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4"/>
      <c r="O201" s="4"/>
      <c r="P201" s="4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ht="15.75" customHeight="1">
      <c r="A202" s="1"/>
      <c r="B202" s="1"/>
      <c r="C202" s="1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4"/>
      <c r="O202" s="4"/>
      <c r="P202" s="4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ht="15.75" customHeight="1">
      <c r="A203" s="1"/>
      <c r="B203" s="1"/>
      <c r="C203" s="1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4"/>
      <c r="O203" s="4"/>
      <c r="P203" s="4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ht="15.75" customHeight="1">
      <c r="A204" s="1"/>
      <c r="B204" s="1"/>
      <c r="C204" s="1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4"/>
      <c r="O204" s="4"/>
      <c r="P204" s="4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ht="15.75" customHeight="1">
      <c r="A205" s="1"/>
      <c r="B205" s="1"/>
      <c r="C205" s="1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4"/>
      <c r="O205" s="4"/>
      <c r="P205" s="4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ht="15.75" customHeight="1">
      <c r="A206" s="1"/>
      <c r="B206" s="1"/>
      <c r="C206" s="1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4"/>
      <c r="O206" s="4"/>
      <c r="P206" s="4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ht="15.75" customHeight="1">
      <c r="A207" s="1"/>
      <c r="B207" s="1"/>
      <c r="C207" s="1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4"/>
      <c r="O207" s="4"/>
      <c r="P207" s="4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ht="15.75" customHeight="1">
      <c r="A208" s="1"/>
      <c r="B208" s="1"/>
      <c r="C208" s="1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4"/>
      <c r="O208" s="4"/>
      <c r="P208" s="4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ht="15.75" customHeight="1">
      <c r="A209" s="1"/>
      <c r="B209" s="1"/>
      <c r="C209" s="1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4"/>
      <c r="O209" s="4"/>
      <c r="P209" s="4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ht="15.75" customHeight="1">
      <c r="A210" s="1"/>
      <c r="B210" s="1"/>
      <c r="C210" s="1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4"/>
      <c r="O210" s="4"/>
      <c r="P210" s="4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ht="15.75" customHeight="1">
      <c r="A211" s="1"/>
      <c r="B211" s="1"/>
      <c r="C211" s="1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4"/>
      <c r="O211" s="4"/>
      <c r="P211" s="4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ht="15.75" customHeight="1">
      <c r="A212" s="1"/>
      <c r="B212" s="1"/>
      <c r="C212" s="1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4"/>
      <c r="O212" s="4"/>
      <c r="P212" s="4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ht="15.75" customHeight="1">
      <c r="A213" s="1"/>
      <c r="B213" s="1"/>
      <c r="C213" s="1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4"/>
      <c r="O213" s="4"/>
      <c r="P213" s="4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ht="15.75" customHeight="1">
      <c r="A214" s="1"/>
      <c r="B214" s="1"/>
      <c r="C214" s="1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4"/>
      <c r="O214" s="4"/>
      <c r="P214" s="4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ht="15.75" customHeight="1">
      <c r="A215" s="1"/>
      <c r="B215" s="1"/>
      <c r="C215" s="1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4"/>
      <c r="O215" s="4"/>
      <c r="P215" s="4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ht="15.75" customHeight="1">
      <c r="A216" s="1"/>
      <c r="B216" s="1"/>
      <c r="C216" s="1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4"/>
      <c r="O216" s="4"/>
      <c r="P216" s="4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ht="15.75" customHeight="1">
      <c r="A217" s="1"/>
      <c r="B217" s="1"/>
      <c r="C217" s="1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4"/>
      <c r="O217" s="4"/>
      <c r="P217" s="4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ht="15.75" customHeight="1">
      <c r="A218" s="1"/>
      <c r="B218" s="1"/>
      <c r="C218" s="1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4"/>
      <c r="O218" s="4"/>
      <c r="P218" s="4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ht="15.75" customHeight="1">
      <c r="A219" s="1"/>
      <c r="B219" s="1"/>
      <c r="C219" s="1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4"/>
      <c r="O219" s="4"/>
      <c r="P219" s="4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ht="15.75" customHeight="1">
      <c r="A220" s="1"/>
      <c r="B220" s="1"/>
      <c r="C220" s="1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4"/>
      <c r="O220" s="4"/>
      <c r="P220" s="4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ht="15.75" customHeight="1">
      <c r="A221" s="1"/>
      <c r="B221" s="1"/>
      <c r="C221" s="1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/>
      <c r="O221" s="4"/>
      <c r="P221" s="4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ht="15.75" customHeight="1">
      <c r="A222" s="1"/>
      <c r="B222" s="1"/>
      <c r="C222" s="1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4"/>
      <c r="O222" s="4"/>
      <c r="P222" s="4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ht="15.75" customHeight="1">
      <c r="A223" s="1"/>
      <c r="B223" s="1"/>
      <c r="C223" s="1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4"/>
      <c r="O223" s="4"/>
      <c r="P223" s="4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ht="15.75" customHeight="1">
      <c r="A224" s="1"/>
      <c r="B224" s="1"/>
      <c r="C224" s="1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4"/>
      <c r="O224" s="4"/>
      <c r="P224" s="4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ht="15.75" customHeight="1">
      <c r="A225" s="1"/>
      <c r="B225" s="1"/>
      <c r="C225" s="1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4"/>
      <c r="O225" s="4"/>
      <c r="P225" s="4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ht="15.75" customHeight="1">
      <c r="A226" s="1"/>
      <c r="B226" s="1"/>
      <c r="C226" s="1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4"/>
      <c r="O226" s="4"/>
      <c r="P226" s="4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ht="15.75" customHeight="1">
      <c r="A227" s="1"/>
      <c r="B227" s="1"/>
      <c r="C227" s="1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4"/>
      <c r="O227" s="4"/>
      <c r="P227" s="4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ht="15.75" customHeight="1">
      <c r="A228" s="1"/>
      <c r="B228" s="1"/>
      <c r="C228" s="1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4"/>
      <c r="O228" s="4"/>
      <c r="P228" s="4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ht="15.75" customHeight="1">
      <c r="A229" s="1"/>
      <c r="B229" s="1"/>
      <c r="C229" s="1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4"/>
      <c r="O229" s="4"/>
      <c r="P229" s="4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ht="15.75" customHeight="1">
      <c r="A230" s="1"/>
      <c r="B230" s="1"/>
      <c r="C230" s="1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4"/>
      <c r="O230" s="4"/>
      <c r="P230" s="4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ht="15.75" customHeight="1">
      <c r="A231" s="1"/>
      <c r="B231" s="1"/>
      <c r="C231" s="1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4"/>
      <c r="O231" s="4"/>
      <c r="P231" s="4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ht="15.75" customHeight="1">
      <c r="A232" s="1"/>
      <c r="B232" s="1"/>
      <c r="C232" s="1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4"/>
      <c r="O232" s="4"/>
      <c r="P232" s="4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ht="15.75" customHeight="1">
      <c r="A233" s="1"/>
      <c r="B233" s="1"/>
      <c r="C233" s="1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4"/>
      <c r="O233" s="4"/>
      <c r="P233" s="4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ht="15.75" customHeight="1">
      <c r="A234" s="1"/>
      <c r="B234" s="1"/>
      <c r="C234" s="1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4"/>
      <c r="O234" s="4"/>
      <c r="P234" s="4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ht="15.75" customHeight="1">
      <c r="A235" s="1"/>
      <c r="B235" s="1"/>
      <c r="C235" s="1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4"/>
      <c r="O235" s="4"/>
      <c r="P235" s="4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ht="15.75" customHeight="1">
      <c r="A236" s="1"/>
      <c r="B236" s="1"/>
      <c r="C236" s="1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4"/>
      <c r="O236" s="4"/>
      <c r="P236" s="4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ht="15.75" customHeight="1">
      <c r="A237" s="1"/>
      <c r="B237" s="1"/>
      <c r="C237" s="1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4"/>
      <c r="O237" s="4"/>
      <c r="P237" s="4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ht="15.75" customHeight="1">
      <c r="A238" s="1"/>
      <c r="B238" s="1"/>
      <c r="C238" s="1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4"/>
      <c r="O238" s="4"/>
      <c r="P238" s="4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ht="15.75" customHeight="1">
      <c r="A239" s="1"/>
      <c r="B239" s="1"/>
      <c r="C239" s="1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4"/>
      <c r="O239" s="4"/>
      <c r="P239" s="4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ht="15.75" customHeight="1">
      <c r="A240" s="1"/>
      <c r="B240" s="1"/>
      <c r="C240" s="1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/>
      <c r="O240" s="4"/>
      <c r="P240" s="4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ht="15.75" customHeight="1">
      <c r="A241" s="1"/>
      <c r="B241" s="1"/>
      <c r="C241" s="1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4"/>
      <c r="O241" s="4"/>
      <c r="P241" s="4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ht="15.75" customHeight="1">
      <c r="A242" s="1"/>
      <c r="B242" s="1"/>
      <c r="C242" s="1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4"/>
      <c r="O242" s="4"/>
      <c r="P242" s="4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ht="15.75" customHeight="1">
      <c r="A243" s="1"/>
      <c r="B243" s="1"/>
      <c r="C243" s="1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4"/>
      <c r="O243" s="4"/>
      <c r="P243" s="4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ht="15.75" customHeight="1">
      <c r="A244" s="1"/>
      <c r="B244" s="1"/>
      <c r="C244" s="1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4"/>
      <c r="O244" s="4"/>
      <c r="P244" s="4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ht="15.75" customHeight="1">
      <c r="A245" s="1"/>
      <c r="B245" s="1"/>
      <c r="C245" s="1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4"/>
      <c r="O245" s="4"/>
      <c r="P245" s="4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ht="15.75" customHeight="1">
      <c r="A246" s="1"/>
      <c r="B246" s="1"/>
      <c r="C246" s="1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4"/>
      <c r="O246" s="4"/>
      <c r="P246" s="4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ht="15.75" customHeight="1">
      <c r="A247" s="1"/>
      <c r="B247" s="1"/>
      <c r="C247" s="1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4"/>
      <c r="O247" s="4"/>
      <c r="P247" s="4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ht="15.75" customHeight="1">
      <c r="A248" s="1"/>
      <c r="B248" s="1"/>
      <c r="C248" s="1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4"/>
      <c r="O248" s="4"/>
      <c r="P248" s="4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ht="15.75" customHeight="1">
      <c r="A249" s="1"/>
      <c r="B249" s="1"/>
      <c r="C249" s="1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4"/>
      <c r="O249" s="4"/>
      <c r="P249" s="4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ht="15.75" customHeight="1">
      <c r="A250" s="1"/>
      <c r="B250" s="1"/>
      <c r="C250" s="1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4"/>
      <c r="O250" s="4"/>
      <c r="P250" s="4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ht="15.75" customHeight="1">
      <c r="A251" s="1"/>
      <c r="B251" s="1"/>
      <c r="C251" s="1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4"/>
      <c r="O251" s="4"/>
      <c r="P251" s="4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ht="15.75" customHeight="1">
      <c r="A252" s="1"/>
      <c r="B252" s="1"/>
      <c r="C252" s="1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4"/>
      <c r="O252" s="4"/>
      <c r="P252" s="4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ht="15.75" customHeight="1">
      <c r="A253" s="1"/>
      <c r="B253" s="1"/>
      <c r="C253" s="1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4"/>
      <c r="O253" s="4"/>
      <c r="P253" s="4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ht="15.75" customHeight="1">
      <c r="A254" s="1"/>
      <c r="B254" s="1"/>
      <c r="C254" s="1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4"/>
      <c r="O254" s="4"/>
      <c r="P254" s="4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ht="15.75" customHeight="1">
      <c r="A255" s="1"/>
      <c r="B255" s="1"/>
      <c r="C255" s="1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4"/>
      <c r="O255" s="4"/>
      <c r="P255" s="4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ht="15.75" customHeight="1">
      <c r="A256" s="1"/>
      <c r="B256" s="1"/>
      <c r="C256" s="1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4"/>
      <c r="O256" s="4"/>
      <c r="P256" s="4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ht="15.75" customHeight="1">
      <c r="A257" s="1"/>
      <c r="B257" s="1"/>
      <c r="C257" s="1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4"/>
      <c r="O257" s="4"/>
      <c r="P257" s="4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ht="15.75" customHeight="1">
      <c r="A258" s="1"/>
      <c r="B258" s="1"/>
      <c r="C258" s="1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4"/>
      <c r="O258" s="4"/>
      <c r="P258" s="4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ht="15.75" customHeight="1">
      <c r="A259" s="1"/>
      <c r="B259" s="1"/>
      <c r="C259" s="1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4"/>
      <c r="O259" s="4"/>
      <c r="P259" s="4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ht="15.75" customHeight="1">
      <c r="A260" s="1"/>
      <c r="B260" s="1"/>
      <c r="C260" s="1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4"/>
      <c r="O260" s="4"/>
      <c r="P260" s="4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ht="15.75" customHeight="1">
      <c r="A261" s="1"/>
      <c r="B261" s="1"/>
      <c r="C261" s="1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4"/>
      <c r="O261" s="4"/>
      <c r="P261" s="4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ht="15.75" customHeight="1">
      <c r="A262" s="1"/>
      <c r="B262" s="1"/>
      <c r="C262" s="1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4"/>
      <c r="O262" s="4"/>
      <c r="P262" s="4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ht="15.75" customHeight="1">
      <c r="A263" s="1"/>
      <c r="B263" s="1"/>
      <c r="C263" s="1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4"/>
      <c r="O263" s="4"/>
      <c r="P263" s="4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ht="15.75" customHeight="1">
      <c r="A264" s="1"/>
      <c r="B264" s="1"/>
      <c r="C264" s="1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4"/>
      <c r="O264" s="4"/>
      <c r="P264" s="4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ht="15.75" customHeight="1">
      <c r="A265" s="1"/>
      <c r="B265" s="1"/>
      <c r="C265" s="1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4"/>
      <c r="O265" s="4"/>
      <c r="P265" s="4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ht="15.75" customHeight="1">
      <c r="A266" s="1"/>
      <c r="B266" s="1"/>
      <c r="C266" s="1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4"/>
      <c r="O266" s="4"/>
      <c r="P266" s="4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ht="15.75" customHeight="1">
      <c r="A267" s="1"/>
      <c r="B267" s="1"/>
      <c r="C267" s="1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4"/>
      <c r="O267" s="4"/>
      <c r="P267" s="4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ht="15.75" customHeight="1">
      <c r="A268" s="1"/>
      <c r="B268" s="1"/>
      <c r="C268" s="1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4"/>
      <c r="O268" s="4"/>
      <c r="P268" s="4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ht="15.75" customHeight="1">
      <c r="A269" s="1"/>
      <c r="B269" s="1"/>
      <c r="C269" s="1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4"/>
      <c r="O269" s="4"/>
      <c r="P269" s="4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ht="15.75" customHeight="1">
      <c r="A270" s="1"/>
      <c r="B270" s="1"/>
      <c r="C270" s="1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4"/>
      <c r="O270" s="4"/>
      <c r="P270" s="4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ht="15.75" customHeight="1">
      <c r="A271" s="1"/>
      <c r="B271" s="1"/>
      <c r="C271" s="1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4"/>
      <c r="O271" s="4"/>
      <c r="P271" s="4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ht="15.75" customHeight="1">
      <c r="A272" s="1"/>
      <c r="B272" s="1"/>
      <c r="C272" s="1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4"/>
      <c r="O272" s="4"/>
      <c r="P272" s="4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ht="15.75" customHeight="1">
      <c r="A273" s="1"/>
      <c r="B273" s="1"/>
      <c r="C273" s="1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4"/>
      <c r="O273" s="4"/>
      <c r="P273" s="4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ht="15.75" customHeight="1">
      <c r="A274" s="1"/>
      <c r="B274" s="1"/>
      <c r="C274" s="1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4"/>
      <c r="O274" s="4"/>
      <c r="P274" s="4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ht="15.75" customHeight="1">
      <c r="A275" s="1"/>
      <c r="B275" s="1"/>
      <c r="C275" s="1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4"/>
      <c r="O275" s="4"/>
      <c r="P275" s="4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ht="15.75" customHeight="1">
      <c r="A276" s="1"/>
      <c r="B276" s="1"/>
      <c r="C276" s="1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/>
      <c r="O276" s="4"/>
      <c r="P276" s="4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ht="15.75" customHeight="1">
      <c r="A277" s="1"/>
      <c r="B277" s="1"/>
      <c r="C277" s="1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4"/>
      <c r="O277" s="4"/>
      <c r="P277" s="4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ht="15.75" customHeight="1">
      <c r="A278" s="1"/>
      <c r="B278" s="1"/>
      <c r="C278" s="1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4"/>
      <c r="O278" s="4"/>
      <c r="P278" s="4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ht="15.75" customHeight="1">
      <c r="A279" s="1"/>
      <c r="B279" s="1"/>
      <c r="C279" s="1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4"/>
      <c r="O279" s="4"/>
      <c r="P279" s="4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ht="15.75" customHeight="1">
      <c r="A280" s="1"/>
      <c r="B280" s="1"/>
      <c r="C280" s="1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4"/>
      <c r="O280" s="4"/>
      <c r="P280" s="4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ht="15.75" customHeight="1">
      <c r="A281" s="1"/>
      <c r="B281" s="1"/>
      <c r="C281" s="1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4"/>
      <c r="O281" s="4"/>
      <c r="P281" s="4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ht="15.75" customHeight="1">
      <c r="A282" s="1"/>
      <c r="B282" s="1"/>
      <c r="C282" s="1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4"/>
      <c r="O282" s="4"/>
      <c r="P282" s="4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ht="15.75" customHeight="1">
      <c r="A283" s="1"/>
      <c r="B283" s="1"/>
      <c r="C283" s="1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4"/>
      <c r="O283" s="4"/>
      <c r="P283" s="4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ht="15.75" customHeight="1">
      <c r="A284" s="1"/>
      <c r="B284" s="1"/>
      <c r="C284" s="1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4"/>
      <c r="O284" s="4"/>
      <c r="P284" s="4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ht="15.75" customHeight="1">
      <c r="A285" s="1"/>
      <c r="B285" s="1"/>
      <c r="C285" s="1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4"/>
      <c r="O285" s="4"/>
      <c r="P285" s="4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ht="15.75" customHeight="1">
      <c r="A286" s="1"/>
      <c r="B286" s="1"/>
      <c r="C286" s="1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4"/>
      <c r="O286" s="4"/>
      <c r="P286" s="4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ht="15.75" customHeight="1">
      <c r="A287" s="1"/>
      <c r="B287" s="1"/>
      <c r="C287" s="1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4"/>
      <c r="O287" s="4"/>
      <c r="P287" s="4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ht="15.75" customHeight="1">
      <c r="A288" s="1"/>
      <c r="B288" s="1"/>
      <c r="C288" s="1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4"/>
      <c r="O288" s="4"/>
      <c r="P288" s="4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ht="15.75" customHeight="1">
      <c r="A289" s="1"/>
      <c r="B289" s="1"/>
      <c r="C289" s="1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4"/>
      <c r="O289" s="4"/>
      <c r="P289" s="4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ht="15.75" customHeight="1">
      <c r="A290" s="1"/>
      <c r="B290" s="1"/>
      <c r="C290" s="1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4"/>
      <c r="O290" s="4"/>
      <c r="P290" s="4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ht="15.75" customHeight="1">
      <c r="A291" s="1"/>
      <c r="B291" s="1"/>
      <c r="C291" s="1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4"/>
      <c r="O291" s="4"/>
      <c r="P291" s="4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ht="15.75" customHeight="1">
      <c r="A292" s="1"/>
      <c r="B292" s="1"/>
      <c r="C292" s="1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4"/>
      <c r="O292" s="4"/>
      <c r="P292" s="4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ht="15.75" customHeight="1">
      <c r="A293" s="1"/>
      <c r="B293" s="1"/>
      <c r="C293" s="1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4"/>
      <c r="O293" s="4"/>
      <c r="P293" s="4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ht="15.75" customHeight="1">
      <c r="A294" s="1"/>
      <c r="B294" s="1"/>
      <c r="C294" s="1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4"/>
      <c r="O294" s="4"/>
      <c r="P294" s="4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ht="15.75" customHeight="1">
      <c r="A295" s="1"/>
      <c r="B295" s="1"/>
      <c r="C295" s="1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4"/>
      <c r="O295" s="4"/>
      <c r="P295" s="4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ht="15.75" customHeight="1">
      <c r="A296" s="1"/>
      <c r="B296" s="1"/>
      <c r="C296" s="1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4"/>
      <c r="O296" s="4"/>
      <c r="P296" s="4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ht="15.75" customHeight="1">
      <c r="A297" s="1"/>
      <c r="B297" s="1"/>
      <c r="C297" s="1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4"/>
      <c r="O297" s="4"/>
      <c r="P297" s="4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ht="15.75" customHeight="1">
      <c r="A298" s="1"/>
      <c r="B298" s="1"/>
      <c r="C298" s="1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4"/>
      <c r="O298" s="4"/>
      <c r="P298" s="4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ht="15.75" customHeight="1">
      <c r="A299" s="1"/>
      <c r="B299" s="1"/>
      <c r="C299" s="1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4"/>
      <c r="O299" s="4"/>
      <c r="P299" s="4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ht="15.75" customHeight="1">
      <c r="A300" s="1"/>
      <c r="B300" s="1"/>
      <c r="C300" s="1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4"/>
      <c r="O300" s="4"/>
      <c r="P300" s="4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ht="15.75" customHeight="1">
      <c r="A301" s="1"/>
      <c r="B301" s="1"/>
      <c r="C301" s="1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4"/>
      <c r="O301" s="4"/>
      <c r="P301" s="4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ht="15.75" customHeight="1">
      <c r="A302" s="1"/>
      <c r="B302" s="1"/>
      <c r="C302" s="1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4"/>
      <c r="O302" s="4"/>
      <c r="P302" s="4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ht="15.75" customHeight="1">
      <c r="A303" s="1"/>
      <c r="B303" s="1"/>
      <c r="C303" s="1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4"/>
      <c r="O303" s="4"/>
      <c r="P303" s="4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ht="15.75" customHeight="1">
      <c r="A304" s="1"/>
      <c r="B304" s="1"/>
      <c r="C304" s="1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4"/>
      <c r="O304" s="4"/>
      <c r="P304" s="4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ht="15.75" customHeight="1">
      <c r="A305" s="1"/>
      <c r="B305" s="1"/>
      <c r="C305" s="1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4"/>
      <c r="O305" s="4"/>
      <c r="P305" s="4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ht="15.75" customHeight="1">
      <c r="A306" s="1"/>
      <c r="B306" s="1"/>
      <c r="C306" s="1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4"/>
      <c r="O306" s="4"/>
      <c r="P306" s="4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ht="15.75" customHeight="1">
      <c r="A307" s="1"/>
      <c r="B307" s="1"/>
      <c r="C307" s="1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4"/>
      <c r="O307" s="4"/>
      <c r="P307" s="4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ht="15.75" customHeight="1">
      <c r="A308" s="1"/>
      <c r="B308" s="1"/>
      <c r="C308" s="1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4"/>
      <c r="O308" s="4"/>
      <c r="P308" s="4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ht="15.75" customHeight="1">
      <c r="A309" s="1"/>
      <c r="B309" s="1"/>
      <c r="C309" s="1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4"/>
      <c r="O309" s="4"/>
      <c r="P309" s="4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ht="15.75" customHeight="1">
      <c r="A310" s="1"/>
      <c r="B310" s="1"/>
      <c r="C310" s="1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4"/>
      <c r="O310" s="4"/>
      <c r="P310" s="4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ht="15.75" customHeight="1">
      <c r="A311" s="1"/>
      <c r="B311" s="1"/>
      <c r="C311" s="1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4"/>
      <c r="O311" s="4"/>
      <c r="P311" s="4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ht="15.75" customHeight="1">
      <c r="A312" s="1"/>
      <c r="B312" s="1"/>
      <c r="C312" s="1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4"/>
      <c r="O312" s="4"/>
      <c r="P312" s="4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ht="15.75" customHeight="1">
      <c r="A313" s="1"/>
      <c r="B313" s="1"/>
      <c r="C313" s="1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4"/>
      <c r="O313" s="4"/>
      <c r="P313" s="4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ht="15.75" customHeight="1">
      <c r="A314" s="1"/>
      <c r="B314" s="1"/>
      <c r="C314" s="1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4"/>
      <c r="O314" s="4"/>
      <c r="P314" s="4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ht="15.75" customHeight="1">
      <c r="A315" s="1"/>
      <c r="B315" s="1"/>
      <c r="C315" s="1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4"/>
      <c r="O315" s="4"/>
      <c r="P315" s="4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ht="15.75" customHeight="1">
      <c r="A316" s="1"/>
      <c r="B316" s="1"/>
      <c r="C316" s="1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4"/>
      <c r="O316" s="4"/>
      <c r="P316" s="4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ht="15.75" customHeight="1">
      <c r="A317" s="1"/>
      <c r="B317" s="1"/>
      <c r="C317" s="1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4"/>
      <c r="O317" s="4"/>
      <c r="P317" s="4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ht="15.75" customHeight="1">
      <c r="A318" s="1"/>
      <c r="B318" s="1"/>
      <c r="C318" s="1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4"/>
      <c r="O318" s="4"/>
      <c r="P318" s="4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ht="15.75" customHeight="1">
      <c r="A319" s="1"/>
      <c r="B319" s="1"/>
      <c r="C319" s="1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4"/>
      <c r="O319" s="4"/>
      <c r="P319" s="4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ht="15.75" customHeight="1">
      <c r="A320" s="1"/>
      <c r="B320" s="1"/>
      <c r="C320" s="1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4"/>
      <c r="O320" s="4"/>
      <c r="P320" s="4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ht="15.75" customHeight="1">
      <c r="A321" s="1"/>
      <c r="B321" s="1"/>
      <c r="C321" s="1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4"/>
      <c r="O321" s="4"/>
      <c r="P321" s="4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ht="15.75" customHeight="1">
      <c r="A322" s="1"/>
      <c r="B322" s="1"/>
      <c r="C322" s="1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4"/>
      <c r="O322" s="4"/>
      <c r="P322" s="4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ht="15.75" customHeight="1">
      <c r="A323" s="1"/>
      <c r="B323" s="1"/>
      <c r="C323" s="1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4"/>
      <c r="O323" s="4"/>
      <c r="P323" s="4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ht="15.75" customHeight="1">
      <c r="A324" s="1"/>
      <c r="B324" s="1"/>
      <c r="C324" s="1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4"/>
      <c r="O324" s="4"/>
      <c r="P324" s="4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ht="15.75" customHeight="1">
      <c r="A325" s="1"/>
      <c r="B325" s="1"/>
      <c r="C325" s="1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4"/>
      <c r="O325" s="4"/>
      <c r="P325" s="4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ht="15.75" customHeight="1">
      <c r="A326" s="1"/>
      <c r="B326" s="1"/>
      <c r="C326" s="1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4"/>
      <c r="O326" s="4"/>
      <c r="P326" s="4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ht="15.75" customHeight="1">
      <c r="A327" s="1"/>
      <c r="B327" s="1"/>
      <c r="C327" s="1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4"/>
      <c r="O327" s="4"/>
      <c r="P327" s="4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ht="15.75" customHeight="1">
      <c r="A328" s="1"/>
      <c r="B328" s="1"/>
      <c r="C328" s="1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4"/>
      <c r="O328" s="4"/>
      <c r="P328" s="4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ht="15.75" customHeight="1">
      <c r="A329" s="1"/>
      <c r="B329" s="1"/>
      <c r="C329" s="1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4"/>
      <c r="O329" s="4"/>
      <c r="P329" s="4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ht="15.75" customHeight="1">
      <c r="A330" s="1"/>
      <c r="B330" s="1"/>
      <c r="C330" s="1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4"/>
      <c r="O330" s="4"/>
      <c r="P330" s="4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ht="15.75" customHeight="1">
      <c r="A331" s="1"/>
      <c r="B331" s="1"/>
      <c r="C331" s="1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/>
      <c r="O331" s="4"/>
      <c r="P331" s="4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ht="15.75" customHeight="1">
      <c r="A332" s="1"/>
      <c r="B332" s="1"/>
      <c r="C332" s="1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4"/>
      <c r="O332" s="4"/>
      <c r="P332" s="4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ht="15.75" customHeight="1">
      <c r="A333" s="1"/>
      <c r="B333" s="1"/>
      <c r="C333" s="1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4"/>
      <c r="O333" s="4"/>
      <c r="P333" s="4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ht="15.75" customHeight="1">
      <c r="A334" s="1"/>
      <c r="B334" s="1"/>
      <c r="C334" s="1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4"/>
      <c r="O334" s="4"/>
      <c r="P334" s="4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ht="15.75" customHeight="1">
      <c r="A335" s="1"/>
      <c r="B335" s="1"/>
      <c r="C335" s="1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4"/>
      <c r="O335" s="4"/>
      <c r="P335" s="4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ht="15.75" customHeight="1">
      <c r="A336" s="1"/>
      <c r="B336" s="1"/>
      <c r="C336" s="1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4"/>
      <c r="O336" s="4"/>
      <c r="P336" s="4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ht="15.75" customHeight="1">
      <c r="A337" s="1"/>
      <c r="B337" s="1"/>
      <c r="C337" s="1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4"/>
      <c r="O337" s="4"/>
      <c r="P337" s="4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ht="15.75" customHeight="1">
      <c r="A338" s="1"/>
      <c r="B338" s="1"/>
      <c r="C338" s="1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4"/>
      <c r="O338" s="4"/>
      <c r="P338" s="4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ht="15.75" customHeight="1">
      <c r="A339" s="1"/>
      <c r="B339" s="1"/>
      <c r="C339" s="1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4"/>
      <c r="O339" s="4"/>
      <c r="P339" s="4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ht="15.75" customHeight="1">
      <c r="A340" s="1"/>
      <c r="B340" s="1"/>
      <c r="C340" s="1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4"/>
      <c r="O340" s="4"/>
      <c r="P340" s="4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ht="15.75" customHeight="1">
      <c r="A341" s="1"/>
      <c r="B341" s="1"/>
      <c r="C341" s="1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4"/>
      <c r="O341" s="4"/>
      <c r="P341" s="4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ht="15.75" customHeight="1">
      <c r="A342" s="1"/>
      <c r="B342" s="1"/>
      <c r="C342" s="1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4"/>
      <c r="O342" s="4"/>
      <c r="P342" s="4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ht="15.75" customHeight="1">
      <c r="A343" s="1"/>
      <c r="B343" s="1"/>
      <c r="C343" s="1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4"/>
      <c r="O343" s="4"/>
      <c r="P343" s="4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ht="15.75" customHeight="1">
      <c r="A344" s="1"/>
      <c r="B344" s="1"/>
      <c r="C344" s="1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4"/>
      <c r="O344" s="4"/>
      <c r="P344" s="4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ht="15.75" customHeight="1">
      <c r="A345" s="1"/>
      <c r="B345" s="1"/>
      <c r="C345" s="1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4"/>
      <c r="O345" s="4"/>
      <c r="P345" s="4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ht="15.75" customHeight="1">
      <c r="A346" s="1"/>
      <c r="B346" s="1"/>
      <c r="C346" s="1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4"/>
      <c r="O346" s="4"/>
      <c r="P346" s="4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ht="15.75" customHeight="1">
      <c r="A347" s="1"/>
      <c r="B347" s="1"/>
      <c r="C347" s="1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4"/>
      <c r="O347" s="4"/>
      <c r="P347" s="4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ht="15.75" customHeight="1">
      <c r="A348" s="1"/>
      <c r="B348" s="1"/>
      <c r="C348" s="1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4"/>
      <c r="O348" s="4"/>
      <c r="P348" s="4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ht="15.75" customHeight="1">
      <c r="A349" s="1"/>
      <c r="B349" s="1"/>
      <c r="C349" s="1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4"/>
      <c r="O349" s="4"/>
      <c r="P349" s="4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ht="15.75" customHeight="1">
      <c r="A350" s="1"/>
      <c r="B350" s="1"/>
      <c r="C350" s="1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4"/>
      <c r="O350" s="4"/>
      <c r="P350" s="4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ht="15.75" customHeight="1">
      <c r="A351" s="1"/>
      <c r="B351" s="1"/>
      <c r="C351" s="1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4"/>
      <c r="O351" s="4"/>
      <c r="P351" s="4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ht="15.75" customHeight="1">
      <c r="A352" s="1"/>
      <c r="B352" s="1"/>
      <c r="C352" s="1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4"/>
      <c r="O352" s="4"/>
      <c r="P352" s="4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ht="15.75" customHeight="1">
      <c r="A353" s="1"/>
      <c r="B353" s="1"/>
      <c r="C353" s="1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4"/>
      <c r="O353" s="4"/>
      <c r="P353" s="4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ht="15.75" customHeight="1">
      <c r="A354" s="1"/>
      <c r="B354" s="1"/>
      <c r="C354" s="1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4"/>
      <c r="O354" s="4"/>
      <c r="P354" s="4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ht="15.75" customHeight="1">
      <c r="A355" s="1"/>
      <c r="B355" s="1"/>
      <c r="C355" s="1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4"/>
      <c r="O355" s="4"/>
      <c r="P355" s="4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ht="15.75" customHeight="1">
      <c r="A356" s="1"/>
      <c r="B356" s="1"/>
      <c r="C356" s="1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4"/>
      <c r="O356" s="4"/>
      <c r="P356" s="4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ht="15.75" customHeight="1">
      <c r="A357" s="1"/>
      <c r="B357" s="1"/>
      <c r="C357" s="1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4"/>
      <c r="O357" s="4"/>
      <c r="P357" s="4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ht="15.75" customHeight="1">
      <c r="A358" s="1"/>
      <c r="B358" s="1"/>
      <c r="C358" s="1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4"/>
      <c r="O358" s="4"/>
      <c r="P358" s="4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ht="15.75" customHeight="1">
      <c r="A359" s="1"/>
      <c r="B359" s="1"/>
      <c r="C359" s="1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4"/>
      <c r="O359" s="4"/>
      <c r="P359" s="4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ht="15.75" customHeight="1">
      <c r="A360" s="1"/>
      <c r="B360" s="1"/>
      <c r="C360" s="1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4"/>
      <c r="O360" s="4"/>
      <c r="P360" s="4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ht="15.75" customHeight="1">
      <c r="A361" s="1"/>
      <c r="B361" s="1"/>
      <c r="C361" s="1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4"/>
      <c r="O361" s="4"/>
      <c r="P361" s="4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ht="15.75" customHeight="1">
      <c r="A362" s="1"/>
      <c r="B362" s="1"/>
      <c r="C362" s="1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4"/>
      <c r="O362" s="4"/>
      <c r="P362" s="4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ht="15.75" customHeight="1">
      <c r="A363" s="1"/>
      <c r="B363" s="1"/>
      <c r="C363" s="1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4"/>
      <c r="O363" s="4"/>
      <c r="P363" s="4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ht="15.75" customHeight="1">
      <c r="A364" s="1"/>
      <c r="B364" s="1"/>
      <c r="C364" s="1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4"/>
      <c r="O364" s="4"/>
      <c r="P364" s="4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ht="15.75" customHeight="1">
      <c r="A365" s="1"/>
      <c r="B365" s="1"/>
      <c r="C365" s="1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4"/>
      <c r="O365" s="4"/>
      <c r="P365" s="4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ht="15.75" customHeight="1">
      <c r="A366" s="1"/>
      <c r="B366" s="1"/>
      <c r="C366" s="1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4"/>
      <c r="O366" s="4"/>
      <c r="P366" s="4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ht="15.75" customHeight="1">
      <c r="A367" s="1"/>
      <c r="B367" s="1"/>
      <c r="C367" s="1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4"/>
      <c r="O367" s="4"/>
      <c r="P367" s="4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ht="15.75" customHeight="1">
      <c r="A368" s="1"/>
      <c r="B368" s="1"/>
      <c r="C368" s="1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4"/>
      <c r="O368" s="4"/>
      <c r="P368" s="4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ht="15.75" customHeight="1">
      <c r="A369" s="1"/>
      <c r="B369" s="1"/>
      <c r="C369" s="1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4"/>
      <c r="O369" s="4"/>
      <c r="P369" s="4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ht="15.75" customHeight="1">
      <c r="A370" s="1"/>
      <c r="B370" s="1"/>
      <c r="C370" s="1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4"/>
      <c r="O370" s="4"/>
      <c r="P370" s="4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ht="15.75" customHeight="1">
      <c r="A371" s="1"/>
      <c r="B371" s="1"/>
      <c r="C371" s="1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4"/>
      <c r="O371" s="4"/>
      <c r="P371" s="4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ht="15.75" customHeight="1">
      <c r="A372" s="1"/>
      <c r="B372" s="1"/>
      <c r="C372" s="1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4"/>
      <c r="O372" s="4"/>
      <c r="P372" s="4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ht="15.75" customHeight="1">
      <c r="A373" s="1"/>
      <c r="B373" s="1"/>
      <c r="C373" s="1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4"/>
      <c r="O373" s="4"/>
      <c r="P373" s="4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ht="15.75" customHeight="1">
      <c r="A374" s="1"/>
      <c r="B374" s="1"/>
      <c r="C374" s="1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4"/>
      <c r="O374" s="4"/>
      <c r="P374" s="4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ht="15.75" customHeight="1">
      <c r="A375" s="1"/>
      <c r="B375" s="1"/>
      <c r="C375" s="1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4"/>
      <c r="O375" s="4"/>
      <c r="P375" s="4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ht="15.75" customHeight="1">
      <c r="A376" s="1"/>
      <c r="B376" s="1"/>
      <c r="C376" s="1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4"/>
      <c r="O376" s="4"/>
      <c r="P376" s="4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ht="15.75" customHeight="1">
      <c r="A377" s="1"/>
      <c r="B377" s="1"/>
      <c r="C377" s="1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4"/>
      <c r="O377" s="4"/>
      <c r="P377" s="4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ht="15.75" customHeight="1">
      <c r="A378" s="1"/>
      <c r="B378" s="1"/>
      <c r="C378" s="1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4"/>
      <c r="O378" s="4"/>
      <c r="P378" s="4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ht="15.75" customHeight="1">
      <c r="A379" s="1"/>
      <c r="B379" s="1"/>
      <c r="C379" s="1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4"/>
      <c r="O379" s="4"/>
      <c r="P379" s="4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ht="15.75" customHeight="1">
      <c r="A380" s="1"/>
      <c r="B380" s="1"/>
      <c r="C380" s="1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4"/>
      <c r="O380" s="4"/>
      <c r="P380" s="4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ht="15.75" customHeight="1">
      <c r="A381" s="1"/>
      <c r="B381" s="1"/>
      <c r="C381" s="1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4"/>
      <c r="O381" s="4"/>
      <c r="P381" s="4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ht="15.75" customHeight="1">
      <c r="A382" s="1"/>
      <c r="B382" s="1"/>
      <c r="C382" s="1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4"/>
      <c r="O382" s="4"/>
      <c r="P382" s="4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ht="15.75" customHeight="1">
      <c r="A383" s="1"/>
      <c r="B383" s="1"/>
      <c r="C383" s="1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4"/>
      <c r="O383" s="4"/>
      <c r="P383" s="4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ht="15.75" customHeight="1">
      <c r="A384" s="1"/>
      <c r="B384" s="1"/>
      <c r="C384" s="1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4"/>
      <c r="O384" s="4"/>
      <c r="P384" s="4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ht="15.75" customHeight="1">
      <c r="A385" s="1"/>
      <c r="B385" s="1"/>
      <c r="C385" s="1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4"/>
      <c r="O385" s="4"/>
      <c r="P385" s="4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ht="15.75" customHeight="1">
      <c r="A386" s="1"/>
      <c r="B386" s="1"/>
      <c r="C386" s="1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/>
      <c r="O386" s="4"/>
      <c r="P386" s="4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ht="15.75" customHeight="1">
      <c r="A387" s="1"/>
      <c r="B387" s="1"/>
      <c r="C387" s="1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4"/>
      <c r="O387" s="4"/>
      <c r="P387" s="4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ht="15.75" customHeight="1">
      <c r="A388" s="1"/>
      <c r="B388" s="1"/>
      <c r="C388" s="1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4"/>
      <c r="O388" s="4"/>
      <c r="P388" s="4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ht="15.75" customHeight="1">
      <c r="A389" s="1"/>
      <c r="B389" s="1"/>
      <c r="C389" s="1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4"/>
      <c r="O389" s="4"/>
      <c r="P389" s="4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ht="15.75" customHeight="1">
      <c r="A390" s="1"/>
      <c r="B390" s="1"/>
      <c r="C390" s="1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4"/>
      <c r="O390" s="4"/>
      <c r="P390" s="4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ht="15.75" customHeight="1">
      <c r="A391" s="1"/>
      <c r="B391" s="1"/>
      <c r="C391" s="1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4"/>
      <c r="O391" s="4"/>
      <c r="P391" s="4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ht="15.75" customHeight="1">
      <c r="A392" s="1"/>
      <c r="B392" s="1"/>
      <c r="C392" s="1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4"/>
      <c r="O392" s="4"/>
      <c r="P392" s="4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ht="15.75" customHeight="1">
      <c r="A393" s="1"/>
      <c r="B393" s="1"/>
      <c r="C393" s="1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4"/>
      <c r="O393" s="4"/>
      <c r="P393" s="4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ht="15.75" customHeight="1">
      <c r="A394" s="1"/>
      <c r="B394" s="1"/>
      <c r="C394" s="1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4"/>
      <c r="O394" s="4"/>
      <c r="P394" s="4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ht="15.75" customHeight="1">
      <c r="A395" s="1"/>
      <c r="B395" s="1"/>
      <c r="C395" s="1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4"/>
      <c r="O395" s="4"/>
      <c r="P395" s="4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ht="15.75" customHeight="1">
      <c r="A396" s="1"/>
      <c r="B396" s="1"/>
      <c r="C396" s="1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4"/>
      <c r="O396" s="4"/>
      <c r="P396" s="4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ht="15.75" customHeight="1">
      <c r="A397" s="1"/>
      <c r="B397" s="1"/>
      <c r="C397" s="1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4"/>
      <c r="O397" s="4"/>
      <c r="P397" s="4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ht="15.75" customHeight="1">
      <c r="A398" s="1"/>
      <c r="B398" s="1"/>
      <c r="C398" s="1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4"/>
      <c r="O398" s="4"/>
      <c r="P398" s="4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ht="15.75" customHeight="1">
      <c r="A399" s="1"/>
      <c r="B399" s="1"/>
      <c r="C399" s="1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4"/>
      <c r="O399" s="4"/>
      <c r="P399" s="4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ht="15.75" customHeight="1">
      <c r="A400" s="1"/>
      <c r="B400" s="1"/>
      <c r="C400" s="1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4"/>
      <c r="O400" s="4"/>
      <c r="P400" s="4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ht="15.75" customHeight="1">
      <c r="A401" s="1"/>
      <c r="B401" s="1"/>
      <c r="C401" s="1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4"/>
      <c r="O401" s="4"/>
      <c r="P401" s="4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ht="15.75" customHeight="1">
      <c r="A402" s="1"/>
      <c r="B402" s="1"/>
      <c r="C402" s="1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4"/>
      <c r="O402" s="4"/>
      <c r="P402" s="4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ht="15.75" customHeight="1">
      <c r="A403" s="1"/>
      <c r="B403" s="1"/>
      <c r="C403" s="1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4"/>
      <c r="O403" s="4"/>
      <c r="P403" s="4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ht="15.75" customHeight="1">
      <c r="A404" s="1"/>
      <c r="B404" s="1"/>
      <c r="C404" s="1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4"/>
      <c r="O404" s="4"/>
      <c r="P404" s="4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ht="15.75" customHeight="1">
      <c r="A405" s="1"/>
      <c r="B405" s="1"/>
      <c r="C405" s="1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4"/>
      <c r="O405" s="4"/>
      <c r="P405" s="4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ht="15.75" customHeight="1">
      <c r="A406" s="1"/>
      <c r="B406" s="1"/>
      <c r="C406" s="1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4"/>
      <c r="O406" s="4"/>
      <c r="P406" s="4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ht="15.75" customHeight="1">
      <c r="A407" s="1"/>
      <c r="B407" s="1"/>
      <c r="C407" s="1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4"/>
      <c r="O407" s="4"/>
      <c r="P407" s="4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ht="15.75" customHeight="1">
      <c r="A408" s="1"/>
      <c r="B408" s="1"/>
      <c r="C408" s="1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4"/>
      <c r="O408" s="4"/>
      <c r="P408" s="4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ht="15.75" customHeight="1">
      <c r="A409" s="1"/>
      <c r="B409" s="1"/>
      <c r="C409" s="1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4"/>
      <c r="O409" s="4"/>
      <c r="P409" s="4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ht="15.75" customHeight="1">
      <c r="A410" s="1"/>
      <c r="B410" s="1"/>
      <c r="C410" s="1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4"/>
      <c r="O410" s="4"/>
      <c r="P410" s="4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ht="15.75" customHeight="1">
      <c r="A411" s="1"/>
      <c r="B411" s="1"/>
      <c r="C411" s="1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4"/>
      <c r="O411" s="4"/>
      <c r="P411" s="4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ht="15.75" customHeight="1">
      <c r="A412" s="1"/>
      <c r="B412" s="1"/>
      <c r="C412" s="1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4"/>
      <c r="O412" s="4"/>
      <c r="P412" s="4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ht="15.75" customHeight="1">
      <c r="A413" s="1"/>
      <c r="B413" s="1"/>
      <c r="C413" s="1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4"/>
      <c r="O413" s="4"/>
      <c r="P413" s="4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ht="15.75" customHeight="1">
      <c r="A414" s="1"/>
      <c r="B414" s="1"/>
      <c r="C414" s="1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4"/>
      <c r="O414" s="4"/>
      <c r="P414" s="4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ht="15.75" customHeight="1">
      <c r="A415" s="1"/>
      <c r="B415" s="1"/>
      <c r="C415" s="1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4"/>
      <c r="O415" s="4"/>
      <c r="P415" s="4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ht="15.75" customHeight="1">
      <c r="A416" s="1"/>
      <c r="B416" s="1"/>
      <c r="C416" s="1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4"/>
      <c r="O416" s="4"/>
      <c r="P416" s="4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ht="15.75" customHeight="1">
      <c r="A417" s="1"/>
      <c r="B417" s="1"/>
      <c r="C417" s="1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4"/>
      <c r="O417" s="4"/>
      <c r="P417" s="4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ht="15.75" customHeight="1">
      <c r="A418" s="1"/>
      <c r="B418" s="1"/>
      <c r="C418" s="1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4"/>
      <c r="O418" s="4"/>
      <c r="P418" s="4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ht="15.75" customHeight="1">
      <c r="A419" s="1"/>
      <c r="B419" s="1"/>
      <c r="C419" s="1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4"/>
      <c r="O419" s="4"/>
      <c r="P419" s="4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ht="15.75" customHeight="1">
      <c r="A420" s="1"/>
      <c r="B420" s="1"/>
      <c r="C420" s="1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4"/>
      <c r="O420" s="4"/>
      <c r="P420" s="4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ht="15.75" customHeight="1">
      <c r="A421" s="1"/>
      <c r="B421" s="1"/>
      <c r="C421" s="1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4"/>
      <c r="O421" s="4"/>
      <c r="P421" s="4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ht="15.75" customHeight="1">
      <c r="A422" s="1"/>
      <c r="B422" s="1"/>
      <c r="C422" s="1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4"/>
      <c r="O422" s="4"/>
      <c r="P422" s="4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ht="15.75" customHeight="1">
      <c r="A423" s="1"/>
      <c r="B423" s="1"/>
      <c r="C423" s="1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4"/>
      <c r="O423" s="4"/>
      <c r="P423" s="4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ht="15.75" customHeight="1">
      <c r="A424" s="1"/>
      <c r="B424" s="1"/>
      <c r="C424" s="1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4"/>
      <c r="O424" s="4"/>
      <c r="P424" s="4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ht="15.75" customHeight="1">
      <c r="A425" s="1"/>
      <c r="B425" s="1"/>
      <c r="C425" s="1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4"/>
      <c r="O425" s="4"/>
      <c r="P425" s="4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ht="15.75" customHeight="1">
      <c r="A426" s="1"/>
      <c r="B426" s="1"/>
      <c r="C426" s="1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4"/>
      <c r="O426" s="4"/>
      <c r="P426" s="4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ht="15.75" customHeight="1">
      <c r="A427" s="1"/>
      <c r="B427" s="1"/>
      <c r="C427" s="1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4"/>
      <c r="O427" s="4"/>
      <c r="P427" s="4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ht="15.75" customHeight="1">
      <c r="A428" s="1"/>
      <c r="B428" s="1"/>
      <c r="C428" s="1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4"/>
      <c r="O428" s="4"/>
      <c r="P428" s="4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ht="15.75" customHeight="1">
      <c r="A429" s="1"/>
      <c r="B429" s="1"/>
      <c r="C429" s="1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4"/>
      <c r="O429" s="4"/>
      <c r="P429" s="4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ht="15.75" customHeight="1">
      <c r="A430" s="1"/>
      <c r="B430" s="1"/>
      <c r="C430" s="1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4"/>
      <c r="O430" s="4"/>
      <c r="P430" s="4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ht="15.75" customHeight="1">
      <c r="A431" s="1"/>
      <c r="B431" s="1"/>
      <c r="C431" s="1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4"/>
      <c r="O431" s="4"/>
      <c r="P431" s="4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ht="15.75" customHeight="1">
      <c r="A432" s="1"/>
      <c r="B432" s="1"/>
      <c r="C432" s="1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4"/>
      <c r="O432" s="4"/>
      <c r="P432" s="4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ht="15.75" customHeight="1">
      <c r="A433" s="1"/>
      <c r="B433" s="1"/>
      <c r="C433" s="1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4"/>
      <c r="O433" s="4"/>
      <c r="P433" s="4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ht="15.75" customHeight="1">
      <c r="A434" s="1"/>
      <c r="B434" s="1"/>
      <c r="C434" s="1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4"/>
      <c r="O434" s="4"/>
      <c r="P434" s="4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ht="15.75" customHeight="1">
      <c r="A435" s="1"/>
      <c r="B435" s="1"/>
      <c r="C435" s="1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4"/>
      <c r="O435" s="4"/>
      <c r="P435" s="4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ht="15.75" customHeight="1">
      <c r="A436" s="1"/>
      <c r="B436" s="1"/>
      <c r="C436" s="1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4"/>
      <c r="O436" s="4"/>
      <c r="P436" s="4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ht="15.75" customHeight="1">
      <c r="A437" s="1"/>
      <c r="B437" s="1"/>
      <c r="C437" s="1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4"/>
      <c r="O437" s="4"/>
      <c r="P437" s="4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ht="15.75" customHeight="1">
      <c r="A438" s="1"/>
      <c r="B438" s="1"/>
      <c r="C438" s="1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4"/>
      <c r="O438" s="4"/>
      <c r="P438" s="4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ht="15.75" customHeight="1">
      <c r="A439" s="1"/>
      <c r="B439" s="1"/>
      <c r="C439" s="1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4"/>
      <c r="O439" s="4"/>
      <c r="P439" s="4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ht="15.75" customHeight="1">
      <c r="A440" s="1"/>
      <c r="B440" s="1"/>
      <c r="C440" s="1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4"/>
      <c r="O440" s="4"/>
      <c r="P440" s="4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ht="15.75" customHeight="1">
      <c r="A441" s="1"/>
      <c r="B441" s="1"/>
      <c r="C441" s="1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/>
      <c r="O441" s="4"/>
      <c r="P441" s="4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ht="15.75" customHeight="1">
      <c r="A442" s="1"/>
      <c r="B442" s="1"/>
      <c r="C442" s="1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4"/>
      <c r="O442" s="4"/>
      <c r="P442" s="4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ht="15.75" customHeight="1">
      <c r="A443" s="1"/>
      <c r="B443" s="1"/>
      <c r="C443" s="1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4"/>
      <c r="O443" s="4"/>
      <c r="P443" s="4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ht="15.75" customHeight="1">
      <c r="A444" s="1"/>
      <c r="B444" s="1"/>
      <c r="C444" s="1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4"/>
      <c r="O444" s="4"/>
      <c r="P444" s="4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ht="15.75" customHeight="1">
      <c r="A445" s="1"/>
      <c r="B445" s="1"/>
      <c r="C445" s="1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4"/>
      <c r="O445" s="4"/>
      <c r="P445" s="4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ht="15.75" customHeight="1">
      <c r="A446" s="1"/>
      <c r="B446" s="1"/>
      <c r="C446" s="1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4"/>
      <c r="O446" s="4"/>
      <c r="P446" s="4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ht="15.75" customHeight="1">
      <c r="A447" s="1"/>
      <c r="B447" s="1"/>
      <c r="C447" s="1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4"/>
      <c r="O447" s="4"/>
      <c r="P447" s="4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ht="15.75" customHeight="1">
      <c r="A448" s="1"/>
      <c r="B448" s="1"/>
      <c r="C448" s="1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4"/>
      <c r="O448" s="4"/>
      <c r="P448" s="4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ht="15.75" customHeight="1">
      <c r="A449" s="1"/>
      <c r="B449" s="1"/>
      <c r="C449" s="1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4"/>
      <c r="O449" s="4"/>
      <c r="P449" s="4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ht="15.75" customHeight="1">
      <c r="A450" s="1"/>
      <c r="B450" s="1"/>
      <c r="C450" s="1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4"/>
      <c r="O450" s="4"/>
      <c r="P450" s="4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ht="15.75" customHeight="1">
      <c r="A451" s="1"/>
      <c r="B451" s="1"/>
      <c r="C451" s="1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4"/>
      <c r="O451" s="4"/>
      <c r="P451" s="4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ht="15.75" customHeight="1">
      <c r="A452" s="1"/>
      <c r="B452" s="1"/>
      <c r="C452" s="1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4"/>
      <c r="O452" s="4"/>
      <c r="P452" s="4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ht="15.75" customHeight="1">
      <c r="A453" s="1"/>
      <c r="B453" s="1"/>
      <c r="C453" s="1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4"/>
      <c r="O453" s="4"/>
      <c r="P453" s="4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ht="15.75" customHeight="1">
      <c r="A454" s="1"/>
      <c r="B454" s="1"/>
      <c r="C454" s="1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4"/>
      <c r="O454" s="4"/>
      <c r="P454" s="4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ht="15.75" customHeight="1">
      <c r="A455" s="1"/>
      <c r="B455" s="1"/>
      <c r="C455" s="1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4"/>
      <c r="O455" s="4"/>
      <c r="P455" s="4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ht="15.75" customHeight="1">
      <c r="A456" s="1"/>
      <c r="B456" s="1"/>
      <c r="C456" s="1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4"/>
      <c r="O456" s="4"/>
      <c r="P456" s="4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ht="15.75" customHeight="1">
      <c r="A457" s="1"/>
      <c r="B457" s="1"/>
      <c r="C457" s="1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4"/>
      <c r="O457" s="4"/>
      <c r="P457" s="4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ht="15.75" customHeight="1">
      <c r="A458" s="1"/>
      <c r="B458" s="1"/>
      <c r="C458" s="1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4"/>
      <c r="O458" s="4"/>
      <c r="P458" s="4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ht="15.75" customHeight="1">
      <c r="A459" s="1"/>
      <c r="B459" s="1"/>
      <c r="C459" s="1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4"/>
      <c r="O459" s="4"/>
      <c r="P459" s="4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ht="15.75" customHeight="1">
      <c r="A460" s="1"/>
      <c r="B460" s="1"/>
      <c r="C460" s="1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4"/>
      <c r="O460" s="4"/>
      <c r="P460" s="4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ht="15.75" customHeight="1">
      <c r="A461" s="1"/>
      <c r="B461" s="1"/>
      <c r="C461" s="1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4"/>
      <c r="O461" s="4"/>
      <c r="P461" s="4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ht="15.75" customHeight="1">
      <c r="A462" s="1"/>
      <c r="B462" s="1"/>
      <c r="C462" s="1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4"/>
      <c r="O462" s="4"/>
      <c r="P462" s="4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ht="15.75" customHeight="1">
      <c r="A463" s="1"/>
      <c r="B463" s="1"/>
      <c r="C463" s="1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4"/>
      <c r="O463" s="4"/>
      <c r="P463" s="4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ht="15.75" customHeight="1">
      <c r="A464" s="1"/>
      <c r="B464" s="1"/>
      <c r="C464" s="1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4"/>
      <c r="O464" s="4"/>
      <c r="P464" s="4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ht="15.75" customHeight="1">
      <c r="A465" s="1"/>
      <c r="B465" s="1"/>
      <c r="C465" s="1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4"/>
      <c r="O465" s="4"/>
      <c r="P465" s="4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ht="15.75" customHeight="1">
      <c r="A466" s="1"/>
      <c r="B466" s="1"/>
      <c r="C466" s="1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4"/>
      <c r="O466" s="4"/>
      <c r="P466" s="4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ht="15.75" customHeight="1">
      <c r="A467" s="1"/>
      <c r="B467" s="1"/>
      <c r="C467" s="1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4"/>
      <c r="O467" s="4"/>
      <c r="P467" s="4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ht="15.75" customHeight="1">
      <c r="A468" s="1"/>
      <c r="B468" s="1"/>
      <c r="C468" s="1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4"/>
      <c r="O468" s="4"/>
      <c r="P468" s="4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ht="15.75" customHeight="1">
      <c r="A469" s="1"/>
      <c r="B469" s="1"/>
      <c r="C469" s="1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4"/>
      <c r="O469" s="4"/>
      <c r="P469" s="4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ht="15.75" customHeight="1">
      <c r="A470" s="1"/>
      <c r="B470" s="1"/>
      <c r="C470" s="1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4"/>
      <c r="O470" s="4"/>
      <c r="P470" s="4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ht="15.75" customHeight="1">
      <c r="A471" s="1"/>
      <c r="B471" s="1"/>
      <c r="C471" s="1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4"/>
      <c r="O471" s="4"/>
      <c r="P471" s="4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ht="15.75" customHeight="1">
      <c r="A472" s="1"/>
      <c r="B472" s="1"/>
      <c r="C472" s="1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4"/>
      <c r="O472" s="4"/>
      <c r="P472" s="4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ht="15.75" customHeight="1">
      <c r="A473" s="1"/>
      <c r="B473" s="1"/>
      <c r="C473" s="1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4"/>
      <c r="O473" s="4"/>
      <c r="P473" s="4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ht="15.75" customHeight="1">
      <c r="A474" s="1"/>
      <c r="B474" s="1"/>
      <c r="C474" s="1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4"/>
      <c r="O474" s="4"/>
      <c r="P474" s="4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ht="15.75" customHeight="1">
      <c r="A475" s="1"/>
      <c r="B475" s="1"/>
      <c r="C475" s="1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4"/>
      <c r="O475" s="4"/>
      <c r="P475" s="4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ht="15.75" customHeight="1">
      <c r="A476" s="1"/>
      <c r="B476" s="1"/>
      <c r="C476" s="1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4"/>
      <c r="O476" s="4"/>
      <c r="P476" s="4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ht="15.75" customHeight="1">
      <c r="A477" s="1"/>
      <c r="B477" s="1"/>
      <c r="C477" s="1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4"/>
      <c r="O477" s="4"/>
      <c r="P477" s="4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ht="15.75" customHeight="1">
      <c r="A478" s="1"/>
      <c r="B478" s="1"/>
      <c r="C478" s="1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4"/>
      <c r="O478" s="4"/>
      <c r="P478" s="4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ht="15.75" customHeight="1">
      <c r="A479" s="1"/>
      <c r="B479" s="1"/>
      <c r="C479" s="1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4"/>
      <c r="O479" s="4"/>
      <c r="P479" s="4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ht="15.75" customHeight="1">
      <c r="A480" s="1"/>
      <c r="B480" s="1"/>
      <c r="C480" s="1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4"/>
      <c r="O480" s="4"/>
      <c r="P480" s="4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ht="15.75" customHeight="1">
      <c r="A481" s="1"/>
      <c r="B481" s="1"/>
      <c r="C481" s="1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4"/>
      <c r="O481" s="4"/>
      <c r="P481" s="4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ht="15.75" customHeight="1">
      <c r="A482" s="1"/>
      <c r="B482" s="1"/>
      <c r="C482" s="1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4"/>
      <c r="O482" s="4"/>
      <c r="P482" s="4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ht="15.75" customHeight="1">
      <c r="A483" s="1"/>
      <c r="B483" s="1"/>
      <c r="C483" s="1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4"/>
      <c r="O483" s="4"/>
      <c r="P483" s="4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ht="15.75" customHeight="1">
      <c r="A484" s="1"/>
      <c r="B484" s="1"/>
      <c r="C484" s="1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4"/>
      <c r="O484" s="4"/>
      <c r="P484" s="4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ht="15.75" customHeight="1">
      <c r="A485" s="1"/>
      <c r="B485" s="1"/>
      <c r="C485" s="1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4"/>
      <c r="O485" s="4"/>
      <c r="P485" s="4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ht="15.75" customHeight="1">
      <c r="A486" s="1"/>
      <c r="B486" s="1"/>
      <c r="C486" s="1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4"/>
      <c r="O486" s="4"/>
      <c r="P486" s="4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ht="15.75" customHeight="1">
      <c r="A487" s="1"/>
      <c r="B487" s="1"/>
      <c r="C487" s="1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4"/>
      <c r="O487" s="4"/>
      <c r="P487" s="4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ht="15.75" customHeight="1">
      <c r="A488" s="1"/>
      <c r="B488" s="1"/>
      <c r="C488" s="1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4"/>
      <c r="O488" s="4"/>
      <c r="P488" s="4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ht="15.75" customHeight="1">
      <c r="A489" s="1"/>
      <c r="B489" s="1"/>
      <c r="C489" s="1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4"/>
      <c r="O489" s="4"/>
      <c r="P489" s="4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ht="15.75" customHeight="1">
      <c r="A490" s="1"/>
      <c r="B490" s="1"/>
      <c r="C490" s="1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4"/>
      <c r="O490" s="4"/>
      <c r="P490" s="4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ht="15.75" customHeight="1">
      <c r="A491" s="1"/>
      <c r="B491" s="1"/>
      <c r="C491" s="1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4"/>
      <c r="O491" s="4"/>
      <c r="P491" s="4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ht="15.75" customHeight="1">
      <c r="A492" s="1"/>
      <c r="B492" s="1"/>
      <c r="C492" s="1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4"/>
      <c r="O492" s="4"/>
      <c r="P492" s="4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ht="15.75" customHeight="1">
      <c r="A493" s="1"/>
      <c r="B493" s="1"/>
      <c r="C493" s="1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4"/>
      <c r="O493" s="4"/>
      <c r="P493" s="4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ht="15.75" customHeight="1">
      <c r="A494" s="1"/>
      <c r="B494" s="1"/>
      <c r="C494" s="1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4"/>
      <c r="O494" s="4"/>
      <c r="P494" s="4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ht="15.75" customHeight="1">
      <c r="A495" s="1"/>
      <c r="B495" s="1"/>
      <c r="C495" s="1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4"/>
      <c r="O495" s="4"/>
      <c r="P495" s="4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ht="15.75" customHeight="1">
      <c r="A496" s="1"/>
      <c r="B496" s="1"/>
      <c r="C496" s="1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/>
      <c r="O496" s="4"/>
      <c r="P496" s="4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ht="15.75" customHeight="1">
      <c r="A497" s="1"/>
      <c r="B497" s="1"/>
      <c r="C497" s="1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4"/>
      <c r="O497" s="4"/>
      <c r="P497" s="4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ht="15.75" customHeight="1">
      <c r="A498" s="1"/>
      <c r="B498" s="1"/>
      <c r="C498" s="1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4"/>
      <c r="O498" s="4"/>
      <c r="P498" s="4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ht="15.75" customHeight="1">
      <c r="A499" s="1"/>
      <c r="B499" s="1"/>
      <c r="C499" s="1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4"/>
      <c r="O499" s="4"/>
      <c r="P499" s="4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ht="15.75" customHeight="1">
      <c r="A500" s="1"/>
      <c r="B500" s="1"/>
      <c r="C500" s="1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4"/>
      <c r="O500" s="4"/>
      <c r="P500" s="4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ht="15.75" customHeight="1">
      <c r="A501" s="1"/>
      <c r="B501" s="1"/>
      <c r="C501" s="1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4"/>
      <c r="O501" s="4"/>
      <c r="P501" s="4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ht="15.75" customHeight="1">
      <c r="A502" s="1"/>
      <c r="B502" s="1"/>
      <c r="C502" s="1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4"/>
      <c r="O502" s="4"/>
      <c r="P502" s="4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ht="15.75" customHeight="1">
      <c r="A503" s="1"/>
      <c r="B503" s="1"/>
      <c r="C503" s="1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4"/>
      <c r="O503" s="4"/>
      <c r="P503" s="4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ht="15.75" customHeight="1">
      <c r="A504" s="1"/>
      <c r="B504" s="1"/>
      <c r="C504" s="1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4"/>
      <c r="O504" s="4"/>
      <c r="P504" s="4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ht="15.75" customHeight="1">
      <c r="A505" s="1"/>
      <c r="B505" s="1"/>
      <c r="C505" s="1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4"/>
      <c r="O505" s="4"/>
      <c r="P505" s="4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ht="15.75" customHeight="1">
      <c r="A506" s="1"/>
      <c r="B506" s="1"/>
      <c r="C506" s="1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4"/>
      <c r="O506" s="4"/>
      <c r="P506" s="4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ht="15.75" customHeight="1">
      <c r="A507" s="1"/>
      <c r="B507" s="1"/>
      <c r="C507" s="1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4"/>
      <c r="O507" s="4"/>
      <c r="P507" s="4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ht="15.75" customHeight="1">
      <c r="A508" s="1"/>
      <c r="B508" s="1"/>
      <c r="C508" s="1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4"/>
      <c r="O508" s="4"/>
      <c r="P508" s="4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ht="15.75" customHeight="1">
      <c r="A509" s="1"/>
      <c r="B509" s="1"/>
      <c r="C509" s="1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4"/>
      <c r="O509" s="4"/>
      <c r="P509" s="4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ht="15.75" customHeight="1">
      <c r="A510" s="1"/>
      <c r="B510" s="1"/>
      <c r="C510" s="1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4"/>
      <c r="O510" s="4"/>
      <c r="P510" s="4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ht="15.75" customHeight="1">
      <c r="A511" s="1"/>
      <c r="B511" s="1"/>
      <c r="C511" s="1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4"/>
      <c r="O511" s="4"/>
      <c r="P511" s="4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ht="15.75" customHeight="1">
      <c r="A512" s="1"/>
      <c r="B512" s="1"/>
      <c r="C512" s="1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4"/>
      <c r="O512" s="4"/>
      <c r="P512" s="4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ht="15.75" customHeight="1">
      <c r="A513" s="1"/>
      <c r="B513" s="1"/>
      <c r="C513" s="1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4"/>
      <c r="O513" s="4"/>
      <c r="P513" s="4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ht="15.75" customHeight="1">
      <c r="A514" s="1"/>
      <c r="B514" s="1"/>
      <c r="C514" s="1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4"/>
      <c r="O514" s="4"/>
      <c r="P514" s="4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ht="15.75" customHeight="1">
      <c r="A515" s="1"/>
      <c r="B515" s="1"/>
      <c r="C515" s="1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4"/>
      <c r="O515" s="4"/>
      <c r="P515" s="4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ht="15.75" customHeight="1">
      <c r="A516" s="1"/>
      <c r="B516" s="1"/>
      <c r="C516" s="1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4"/>
      <c r="O516" s="4"/>
      <c r="P516" s="4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ht="15.75" customHeight="1">
      <c r="A517" s="1"/>
      <c r="B517" s="1"/>
      <c r="C517" s="1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4"/>
      <c r="O517" s="4"/>
      <c r="P517" s="4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ht="15.75" customHeight="1">
      <c r="A518" s="1"/>
      <c r="B518" s="1"/>
      <c r="C518" s="1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4"/>
      <c r="O518" s="4"/>
      <c r="P518" s="4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ht="15.75" customHeight="1">
      <c r="A519" s="1"/>
      <c r="B519" s="1"/>
      <c r="C519" s="1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4"/>
      <c r="O519" s="4"/>
      <c r="P519" s="4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ht="15.75" customHeight="1">
      <c r="A520" s="1"/>
      <c r="B520" s="1"/>
      <c r="C520" s="1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4"/>
      <c r="O520" s="4"/>
      <c r="P520" s="4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ht="15.75" customHeight="1">
      <c r="A521" s="1"/>
      <c r="B521" s="1"/>
      <c r="C521" s="1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4"/>
      <c r="O521" s="4"/>
      <c r="P521" s="4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ht="15.75" customHeight="1">
      <c r="A522" s="1"/>
      <c r="B522" s="1"/>
      <c r="C522" s="1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4"/>
      <c r="O522" s="4"/>
      <c r="P522" s="4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ht="15.75" customHeight="1">
      <c r="A523" s="1"/>
      <c r="B523" s="1"/>
      <c r="C523" s="1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4"/>
      <c r="O523" s="4"/>
      <c r="P523" s="4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ht="15.75" customHeight="1">
      <c r="A524" s="1"/>
      <c r="B524" s="1"/>
      <c r="C524" s="1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4"/>
      <c r="O524" s="4"/>
      <c r="P524" s="4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ht="15.75" customHeight="1">
      <c r="A525" s="1"/>
      <c r="B525" s="1"/>
      <c r="C525" s="1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4"/>
      <c r="O525" s="4"/>
      <c r="P525" s="4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ht="15.75" customHeight="1">
      <c r="A526" s="1"/>
      <c r="B526" s="1"/>
      <c r="C526" s="1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4"/>
      <c r="O526" s="4"/>
      <c r="P526" s="4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ht="15.75" customHeight="1">
      <c r="A527" s="1"/>
      <c r="B527" s="1"/>
      <c r="C527" s="1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4"/>
      <c r="O527" s="4"/>
      <c r="P527" s="4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ht="15.75" customHeight="1">
      <c r="A528" s="1"/>
      <c r="B528" s="1"/>
      <c r="C528" s="1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4"/>
      <c r="O528" s="4"/>
      <c r="P528" s="4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ht="15.75" customHeight="1">
      <c r="A529" s="1"/>
      <c r="B529" s="1"/>
      <c r="C529" s="1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4"/>
      <c r="O529" s="4"/>
      <c r="P529" s="4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ht="15.75" customHeight="1">
      <c r="A530" s="1"/>
      <c r="B530" s="1"/>
      <c r="C530" s="1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4"/>
      <c r="O530" s="4"/>
      <c r="P530" s="4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ht="15.75" customHeight="1">
      <c r="A531" s="1"/>
      <c r="B531" s="1"/>
      <c r="C531" s="1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4"/>
      <c r="O531" s="4"/>
      <c r="P531" s="4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ht="15.75" customHeight="1">
      <c r="A532" s="1"/>
      <c r="B532" s="1"/>
      <c r="C532" s="1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4"/>
      <c r="O532" s="4"/>
      <c r="P532" s="4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ht="15.75" customHeight="1">
      <c r="A533" s="1"/>
      <c r="B533" s="1"/>
      <c r="C533" s="1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4"/>
      <c r="O533" s="4"/>
      <c r="P533" s="4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ht="15.75" customHeight="1">
      <c r="A534" s="1"/>
      <c r="B534" s="1"/>
      <c r="C534" s="1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4"/>
      <c r="O534" s="4"/>
      <c r="P534" s="4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ht="15.75" customHeight="1">
      <c r="A535" s="1"/>
      <c r="B535" s="1"/>
      <c r="C535" s="1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4"/>
      <c r="O535" s="4"/>
      <c r="P535" s="4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ht="15.75" customHeight="1">
      <c r="A536" s="1"/>
      <c r="B536" s="1"/>
      <c r="C536" s="1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4"/>
      <c r="O536" s="4"/>
      <c r="P536" s="4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ht="15.75" customHeight="1">
      <c r="A537" s="1"/>
      <c r="B537" s="1"/>
      <c r="C537" s="1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4"/>
      <c r="O537" s="4"/>
      <c r="P537" s="4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ht="15.75" customHeight="1">
      <c r="A538" s="1"/>
      <c r="B538" s="1"/>
      <c r="C538" s="1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4"/>
      <c r="O538" s="4"/>
      <c r="P538" s="4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ht="15.75" customHeight="1">
      <c r="A539" s="1"/>
      <c r="B539" s="1"/>
      <c r="C539" s="1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4"/>
      <c r="O539" s="4"/>
      <c r="P539" s="4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ht="15.75" customHeight="1">
      <c r="A540" s="1"/>
      <c r="B540" s="1"/>
      <c r="C540" s="1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4"/>
      <c r="O540" s="4"/>
      <c r="P540" s="4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ht="15.75" customHeight="1">
      <c r="A541" s="1"/>
      <c r="B541" s="1"/>
      <c r="C541" s="1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4"/>
      <c r="O541" s="4"/>
      <c r="P541" s="4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ht="15.75" customHeight="1">
      <c r="A542" s="1"/>
      <c r="B542" s="1"/>
      <c r="C542" s="1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4"/>
      <c r="O542" s="4"/>
      <c r="P542" s="4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ht="15.75" customHeight="1">
      <c r="A543" s="1"/>
      <c r="B543" s="1"/>
      <c r="C543" s="1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4"/>
      <c r="O543" s="4"/>
      <c r="P543" s="4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ht="15.75" customHeight="1">
      <c r="A544" s="1"/>
      <c r="B544" s="1"/>
      <c r="C544" s="1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4"/>
      <c r="O544" s="4"/>
      <c r="P544" s="4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ht="15.75" customHeight="1">
      <c r="A545" s="1"/>
      <c r="B545" s="1"/>
      <c r="C545" s="1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4"/>
      <c r="O545" s="4"/>
      <c r="P545" s="4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ht="15.75" customHeight="1">
      <c r="A546" s="1"/>
      <c r="B546" s="1"/>
      <c r="C546" s="1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4"/>
      <c r="O546" s="4"/>
      <c r="P546" s="4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ht="15.75" customHeight="1">
      <c r="A547" s="1"/>
      <c r="B547" s="1"/>
      <c r="C547" s="1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4"/>
      <c r="O547" s="4"/>
      <c r="P547" s="4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ht="15.75" customHeight="1">
      <c r="A548" s="1"/>
      <c r="B548" s="1"/>
      <c r="C548" s="1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4"/>
      <c r="O548" s="4"/>
      <c r="P548" s="4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ht="15.75" customHeight="1">
      <c r="A549" s="1"/>
      <c r="B549" s="1"/>
      <c r="C549" s="1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4"/>
      <c r="O549" s="4"/>
      <c r="P549" s="4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ht="15.75" customHeight="1">
      <c r="A550" s="1"/>
      <c r="B550" s="1"/>
      <c r="C550" s="1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4"/>
      <c r="O550" s="4"/>
      <c r="P550" s="4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ht="15.75" customHeight="1">
      <c r="A551" s="1"/>
      <c r="B551" s="1"/>
      <c r="C551" s="1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/>
      <c r="O551" s="4"/>
      <c r="P551" s="4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ht="15.75" customHeight="1">
      <c r="A552" s="1"/>
      <c r="B552" s="1"/>
      <c r="C552" s="1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4"/>
      <c r="O552" s="4"/>
      <c r="P552" s="4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ht="15.75" customHeight="1">
      <c r="A553" s="1"/>
      <c r="B553" s="1"/>
      <c r="C553" s="1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4"/>
      <c r="O553" s="4"/>
      <c r="P553" s="4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ht="15.75" customHeight="1">
      <c r="A554" s="1"/>
      <c r="B554" s="1"/>
      <c r="C554" s="1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4"/>
      <c r="O554" s="4"/>
      <c r="P554" s="4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ht="15.75" customHeight="1">
      <c r="A555" s="1"/>
      <c r="B555" s="1"/>
      <c r="C555" s="1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4"/>
      <c r="O555" s="4"/>
      <c r="P555" s="4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ht="15.75" customHeight="1">
      <c r="A556" s="1"/>
      <c r="B556" s="1"/>
      <c r="C556" s="1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4"/>
      <c r="O556" s="4"/>
      <c r="P556" s="4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ht="15.75" customHeight="1">
      <c r="A557" s="1"/>
      <c r="B557" s="1"/>
      <c r="C557" s="1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4"/>
      <c r="O557" s="4"/>
      <c r="P557" s="4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ht="15.75" customHeight="1">
      <c r="A558" s="1"/>
      <c r="B558" s="1"/>
      <c r="C558" s="1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4"/>
      <c r="O558" s="4"/>
      <c r="P558" s="4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ht="15.75" customHeight="1">
      <c r="A559" s="1"/>
      <c r="B559" s="1"/>
      <c r="C559" s="1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4"/>
      <c r="O559" s="4"/>
      <c r="P559" s="4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ht="15.75" customHeight="1">
      <c r="A560" s="1"/>
      <c r="B560" s="1"/>
      <c r="C560" s="1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4"/>
      <c r="O560" s="4"/>
      <c r="P560" s="4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ht="15.75" customHeight="1">
      <c r="A561" s="1"/>
      <c r="B561" s="1"/>
      <c r="C561" s="1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4"/>
      <c r="O561" s="4"/>
      <c r="P561" s="4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</row>
    <row r="562" ht="15.75" customHeight="1">
      <c r="A562" s="1"/>
      <c r="B562" s="1"/>
      <c r="C562" s="1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4"/>
      <c r="O562" s="4"/>
      <c r="P562" s="4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</row>
    <row r="563" ht="15.75" customHeight="1">
      <c r="A563" s="1"/>
      <c r="B563" s="1"/>
      <c r="C563" s="1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4"/>
      <c r="O563" s="4"/>
      <c r="P563" s="4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</row>
    <row r="564" ht="15.75" customHeight="1">
      <c r="A564" s="1"/>
      <c r="B564" s="1"/>
      <c r="C564" s="1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4"/>
      <c r="O564" s="4"/>
      <c r="P564" s="4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</row>
    <row r="565" ht="15.75" customHeight="1">
      <c r="A565" s="1"/>
      <c r="B565" s="1"/>
      <c r="C565" s="1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4"/>
      <c r="O565" s="4"/>
      <c r="P565" s="4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</row>
    <row r="566" ht="15.75" customHeight="1">
      <c r="A566" s="1"/>
      <c r="B566" s="1"/>
      <c r="C566" s="1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4"/>
      <c r="O566" s="4"/>
      <c r="P566" s="4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</row>
    <row r="567" ht="15.75" customHeight="1">
      <c r="A567" s="1"/>
      <c r="B567" s="1"/>
      <c r="C567" s="1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4"/>
      <c r="O567" s="4"/>
      <c r="P567" s="4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</row>
    <row r="568" ht="15.75" customHeight="1">
      <c r="A568" s="1"/>
      <c r="B568" s="1"/>
      <c r="C568" s="1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4"/>
      <c r="O568" s="4"/>
      <c r="P568" s="4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</row>
    <row r="569" ht="15.75" customHeight="1">
      <c r="A569" s="1"/>
      <c r="B569" s="1"/>
      <c r="C569" s="1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4"/>
      <c r="O569" s="4"/>
      <c r="P569" s="4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</row>
    <row r="570" ht="15.75" customHeight="1">
      <c r="A570" s="1"/>
      <c r="B570" s="1"/>
      <c r="C570" s="1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4"/>
      <c r="O570" s="4"/>
      <c r="P570" s="4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</row>
    <row r="571" ht="15.75" customHeight="1">
      <c r="A571" s="1"/>
      <c r="B571" s="1"/>
      <c r="C571" s="1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4"/>
      <c r="O571" s="4"/>
      <c r="P571" s="4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</row>
    <row r="572" ht="15.75" customHeight="1">
      <c r="A572" s="1"/>
      <c r="B572" s="1"/>
      <c r="C572" s="1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4"/>
      <c r="O572" s="4"/>
      <c r="P572" s="4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</row>
    <row r="573" ht="15.75" customHeight="1">
      <c r="A573" s="1"/>
      <c r="B573" s="1"/>
      <c r="C573" s="1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4"/>
      <c r="O573" s="4"/>
      <c r="P573" s="4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</row>
    <row r="574" ht="15.75" customHeight="1">
      <c r="A574" s="1"/>
      <c r="B574" s="1"/>
      <c r="C574" s="1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4"/>
      <c r="O574" s="4"/>
      <c r="P574" s="4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</row>
    <row r="575" ht="15.75" customHeight="1">
      <c r="A575" s="1"/>
      <c r="B575" s="1"/>
      <c r="C575" s="1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4"/>
      <c r="O575" s="4"/>
      <c r="P575" s="4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</row>
    <row r="576" ht="15.75" customHeight="1">
      <c r="A576" s="1"/>
      <c r="B576" s="1"/>
      <c r="C576" s="1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4"/>
      <c r="O576" s="4"/>
      <c r="P576" s="4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</row>
    <row r="577" ht="15.75" customHeight="1">
      <c r="A577" s="1"/>
      <c r="B577" s="1"/>
      <c r="C577" s="1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4"/>
      <c r="O577" s="4"/>
      <c r="P577" s="4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</row>
    <row r="578" ht="15.75" customHeight="1">
      <c r="A578" s="1"/>
      <c r="B578" s="1"/>
      <c r="C578" s="1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4"/>
      <c r="O578" s="4"/>
      <c r="P578" s="4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</row>
    <row r="579" ht="15.75" customHeight="1">
      <c r="A579" s="1"/>
      <c r="B579" s="1"/>
      <c r="C579" s="1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4"/>
      <c r="O579" s="4"/>
      <c r="P579" s="4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</row>
    <row r="580" ht="15.75" customHeight="1">
      <c r="A580" s="1"/>
      <c r="B580" s="1"/>
      <c r="C580" s="1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4"/>
      <c r="O580" s="4"/>
      <c r="P580" s="4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</row>
    <row r="581" ht="15.75" customHeight="1">
      <c r="A581" s="1"/>
      <c r="B581" s="1"/>
      <c r="C581" s="1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4"/>
      <c r="O581" s="4"/>
      <c r="P581" s="4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</row>
    <row r="582" ht="15.75" customHeight="1">
      <c r="A582" s="1"/>
      <c r="B582" s="1"/>
      <c r="C582" s="1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4"/>
      <c r="O582" s="4"/>
      <c r="P582" s="4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</row>
    <row r="583" ht="15.75" customHeight="1">
      <c r="A583" s="1"/>
      <c r="B583" s="1"/>
      <c r="C583" s="1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4"/>
      <c r="O583" s="4"/>
      <c r="P583" s="4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</row>
    <row r="584" ht="15.75" customHeight="1">
      <c r="A584" s="1"/>
      <c r="B584" s="1"/>
      <c r="C584" s="1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4"/>
      <c r="O584" s="4"/>
      <c r="P584" s="4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</row>
    <row r="585" ht="15.75" customHeight="1">
      <c r="A585" s="1"/>
      <c r="B585" s="1"/>
      <c r="C585" s="1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4"/>
      <c r="O585" s="4"/>
      <c r="P585" s="4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</row>
    <row r="586" ht="15.75" customHeight="1">
      <c r="A586" s="1"/>
      <c r="B586" s="1"/>
      <c r="C586" s="1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4"/>
      <c r="O586" s="4"/>
      <c r="P586" s="4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</row>
    <row r="587" ht="15.75" customHeight="1">
      <c r="A587" s="1"/>
      <c r="B587" s="1"/>
      <c r="C587" s="1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4"/>
      <c r="O587" s="4"/>
      <c r="P587" s="4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</row>
    <row r="588" ht="15.75" customHeight="1">
      <c r="A588" s="1"/>
      <c r="B588" s="1"/>
      <c r="C588" s="1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4"/>
      <c r="O588" s="4"/>
      <c r="P588" s="4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</row>
    <row r="589" ht="15.75" customHeight="1">
      <c r="A589" s="1"/>
      <c r="B589" s="1"/>
      <c r="C589" s="1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4"/>
      <c r="O589" s="4"/>
      <c r="P589" s="4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</row>
    <row r="590" ht="15.75" customHeight="1">
      <c r="A590" s="1"/>
      <c r="B590" s="1"/>
      <c r="C590" s="1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4"/>
      <c r="O590" s="4"/>
      <c r="P590" s="4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</row>
    <row r="591" ht="15.75" customHeight="1">
      <c r="A591" s="1"/>
      <c r="B591" s="1"/>
      <c r="C591" s="1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4"/>
      <c r="O591" s="4"/>
      <c r="P591" s="4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</row>
    <row r="592" ht="15.75" customHeight="1">
      <c r="A592" s="1"/>
      <c r="B592" s="1"/>
      <c r="C592" s="1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4"/>
      <c r="O592" s="4"/>
      <c r="P592" s="4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</row>
    <row r="593" ht="15.75" customHeight="1">
      <c r="A593" s="1"/>
      <c r="B593" s="1"/>
      <c r="C593" s="1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4"/>
      <c r="O593" s="4"/>
      <c r="P593" s="4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</row>
    <row r="594" ht="15.75" customHeight="1">
      <c r="A594" s="1"/>
      <c r="B594" s="1"/>
      <c r="C594" s="1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4"/>
      <c r="O594" s="4"/>
      <c r="P594" s="4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</row>
    <row r="595" ht="15.75" customHeight="1">
      <c r="A595" s="1"/>
      <c r="B595" s="1"/>
      <c r="C595" s="1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4"/>
      <c r="O595" s="4"/>
      <c r="P595" s="4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</row>
    <row r="596" ht="15.75" customHeight="1">
      <c r="A596" s="1"/>
      <c r="B596" s="1"/>
      <c r="C596" s="1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4"/>
      <c r="O596" s="4"/>
      <c r="P596" s="4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</row>
    <row r="597" ht="15.75" customHeight="1">
      <c r="A597" s="1"/>
      <c r="B597" s="1"/>
      <c r="C597" s="1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4"/>
      <c r="O597" s="4"/>
      <c r="P597" s="4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</row>
    <row r="598" ht="15.75" customHeight="1">
      <c r="A598" s="1"/>
      <c r="B598" s="1"/>
      <c r="C598" s="1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4"/>
      <c r="O598" s="4"/>
      <c r="P598" s="4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ht="15.75" customHeight="1">
      <c r="A599" s="1"/>
      <c r="B599" s="1"/>
      <c r="C599" s="1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4"/>
      <c r="O599" s="4"/>
      <c r="P599" s="4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</row>
    <row r="600" ht="15.75" customHeight="1">
      <c r="A600" s="1"/>
      <c r="B600" s="1"/>
      <c r="C600" s="1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4"/>
      <c r="O600" s="4"/>
      <c r="P600" s="4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</row>
    <row r="601" ht="15.75" customHeight="1">
      <c r="A601" s="1"/>
      <c r="B601" s="1"/>
      <c r="C601" s="1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4"/>
      <c r="O601" s="4"/>
      <c r="P601" s="4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</row>
    <row r="602" ht="15.75" customHeight="1">
      <c r="A602" s="1"/>
      <c r="B602" s="1"/>
      <c r="C602" s="1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4"/>
      <c r="O602" s="4"/>
      <c r="P602" s="4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</row>
    <row r="603" ht="15.75" customHeight="1">
      <c r="A603" s="1"/>
      <c r="B603" s="1"/>
      <c r="C603" s="1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4"/>
      <c r="O603" s="4"/>
      <c r="P603" s="4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</row>
    <row r="604" ht="15.75" customHeight="1">
      <c r="A604" s="1"/>
      <c r="B604" s="1"/>
      <c r="C604" s="1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4"/>
      <c r="O604" s="4"/>
      <c r="P604" s="4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</row>
    <row r="605" ht="15.75" customHeight="1">
      <c r="A605" s="1"/>
      <c r="B605" s="1"/>
      <c r="C605" s="1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4"/>
      <c r="O605" s="4"/>
      <c r="P605" s="4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</row>
    <row r="606" ht="15.75" customHeight="1">
      <c r="A606" s="1"/>
      <c r="B606" s="1"/>
      <c r="C606" s="1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/>
      <c r="O606" s="4"/>
      <c r="P606" s="4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</row>
    <row r="607" ht="15.75" customHeight="1">
      <c r="A607" s="1"/>
      <c r="B607" s="1"/>
      <c r="C607" s="1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4"/>
      <c r="O607" s="4"/>
      <c r="P607" s="4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</row>
    <row r="608" ht="15.75" customHeight="1">
      <c r="A608" s="1"/>
      <c r="B608" s="1"/>
      <c r="C608" s="1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4"/>
      <c r="O608" s="4"/>
      <c r="P608" s="4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</row>
    <row r="609" ht="15.75" customHeight="1">
      <c r="A609" s="1"/>
      <c r="B609" s="1"/>
      <c r="C609" s="1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4"/>
      <c r="O609" s="4"/>
      <c r="P609" s="4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</row>
    <row r="610" ht="15.75" customHeight="1">
      <c r="A610" s="1"/>
      <c r="B610" s="1"/>
      <c r="C610" s="1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4"/>
      <c r="O610" s="4"/>
      <c r="P610" s="4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</row>
    <row r="611" ht="15.75" customHeight="1">
      <c r="A611" s="1"/>
      <c r="B611" s="1"/>
      <c r="C611" s="1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4"/>
      <c r="O611" s="4"/>
      <c r="P611" s="4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</row>
    <row r="612" ht="15.75" customHeight="1">
      <c r="A612" s="1"/>
      <c r="B612" s="1"/>
      <c r="C612" s="1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4"/>
      <c r="O612" s="4"/>
      <c r="P612" s="4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</row>
    <row r="613" ht="15.75" customHeight="1">
      <c r="A613" s="1"/>
      <c r="B613" s="1"/>
      <c r="C613" s="1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4"/>
      <c r="O613" s="4"/>
      <c r="P613" s="4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</row>
    <row r="614" ht="15.75" customHeight="1">
      <c r="A614" s="1"/>
      <c r="B614" s="1"/>
      <c r="C614" s="1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4"/>
      <c r="O614" s="4"/>
      <c r="P614" s="4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</row>
    <row r="615" ht="15.75" customHeight="1">
      <c r="A615" s="1"/>
      <c r="B615" s="1"/>
      <c r="C615" s="1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4"/>
      <c r="O615" s="4"/>
      <c r="P615" s="4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</row>
    <row r="616" ht="15.75" customHeight="1">
      <c r="A616" s="1"/>
      <c r="B616" s="1"/>
      <c r="C616" s="1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4"/>
      <c r="O616" s="4"/>
      <c r="P616" s="4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</row>
    <row r="617" ht="15.75" customHeight="1">
      <c r="A617" s="1"/>
      <c r="B617" s="1"/>
      <c r="C617" s="1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4"/>
      <c r="O617" s="4"/>
      <c r="P617" s="4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</row>
    <row r="618" ht="15.75" customHeight="1">
      <c r="A618" s="1"/>
      <c r="B618" s="1"/>
      <c r="C618" s="1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4"/>
      <c r="O618" s="4"/>
      <c r="P618" s="4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</row>
    <row r="619" ht="15.75" customHeight="1">
      <c r="A619" s="1"/>
      <c r="B619" s="1"/>
      <c r="C619" s="1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4"/>
      <c r="O619" s="4"/>
      <c r="P619" s="4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</row>
    <row r="620" ht="15.75" customHeight="1">
      <c r="A620" s="1"/>
      <c r="B620" s="1"/>
      <c r="C620" s="1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4"/>
      <c r="O620" s="4"/>
      <c r="P620" s="4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</row>
    <row r="621" ht="15.75" customHeight="1">
      <c r="A621" s="1"/>
      <c r="B621" s="1"/>
      <c r="C621" s="1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4"/>
      <c r="O621" s="4"/>
      <c r="P621" s="4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</row>
    <row r="622" ht="15.75" customHeight="1">
      <c r="A622" s="1"/>
      <c r="B622" s="1"/>
      <c r="C622" s="1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4"/>
      <c r="O622" s="4"/>
      <c r="P622" s="4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</row>
    <row r="623" ht="15.75" customHeight="1">
      <c r="A623" s="1"/>
      <c r="B623" s="1"/>
      <c r="C623" s="1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4"/>
      <c r="O623" s="4"/>
      <c r="P623" s="4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</row>
    <row r="624" ht="15.75" customHeight="1">
      <c r="A624" s="1"/>
      <c r="B624" s="1"/>
      <c r="C624" s="1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4"/>
      <c r="O624" s="4"/>
      <c r="P624" s="4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</row>
    <row r="625" ht="15.75" customHeight="1">
      <c r="A625" s="1"/>
      <c r="B625" s="1"/>
      <c r="C625" s="1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4"/>
      <c r="O625" s="4"/>
      <c r="P625" s="4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</row>
    <row r="626" ht="15.75" customHeight="1">
      <c r="A626" s="1"/>
      <c r="B626" s="1"/>
      <c r="C626" s="1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4"/>
      <c r="O626" s="4"/>
      <c r="P626" s="4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</row>
    <row r="627" ht="15.75" customHeight="1">
      <c r="A627" s="1"/>
      <c r="B627" s="1"/>
      <c r="C627" s="1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4"/>
      <c r="O627" s="4"/>
      <c r="P627" s="4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</row>
    <row r="628" ht="15.75" customHeight="1">
      <c r="A628" s="1"/>
      <c r="B628" s="1"/>
      <c r="C628" s="1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4"/>
      <c r="O628" s="4"/>
      <c r="P628" s="4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</row>
    <row r="629" ht="15.75" customHeight="1">
      <c r="A629" s="1"/>
      <c r="B629" s="1"/>
      <c r="C629" s="1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4"/>
      <c r="O629" s="4"/>
      <c r="P629" s="4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</row>
    <row r="630" ht="15.75" customHeight="1">
      <c r="A630" s="1"/>
      <c r="B630" s="1"/>
      <c r="C630" s="1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4"/>
      <c r="O630" s="4"/>
      <c r="P630" s="4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</row>
    <row r="631" ht="15.75" customHeight="1">
      <c r="A631" s="1"/>
      <c r="B631" s="1"/>
      <c r="C631" s="1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4"/>
      <c r="O631" s="4"/>
      <c r="P631" s="4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</row>
    <row r="632" ht="15.75" customHeight="1">
      <c r="A632" s="1"/>
      <c r="B632" s="1"/>
      <c r="C632" s="1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4"/>
      <c r="O632" s="4"/>
      <c r="P632" s="4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</row>
    <row r="633" ht="15.75" customHeight="1">
      <c r="A633" s="1"/>
      <c r="B633" s="1"/>
      <c r="C633" s="1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4"/>
      <c r="O633" s="4"/>
      <c r="P633" s="4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</row>
    <row r="634" ht="15.75" customHeight="1">
      <c r="A634" s="1"/>
      <c r="B634" s="1"/>
      <c r="C634" s="1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4"/>
      <c r="O634" s="4"/>
      <c r="P634" s="4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</row>
    <row r="635" ht="15.75" customHeight="1">
      <c r="A635" s="1"/>
      <c r="B635" s="1"/>
      <c r="C635" s="1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4"/>
      <c r="O635" s="4"/>
      <c r="P635" s="4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</row>
    <row r="636" ht="15.75" customHeight="1">
      <c r="A636" s="1"/>
      <c r="B636" s="1"/>
      <c r="C636" s="1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4"/>
      <c r="O636" s="4"/>
      <c r="P636" s="4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</row>
    <row r="637" ht="15.75" customHeight="1">
      <c r="A637" s="1"/>
      <c r="B637" s="1"/>
      <c r="C637" s="1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4"/>
      <c r="O637" s="4"/>
      <c r="P637" s="4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</row>
    <row r="638" ht="15.75" customHeight="1">
      <c r="A638" s="1"/>
      <c r="B638" s="1"/>
      <c r="C638" s="1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4"/>
      <c r="O638" s="4"/>
      <c r="P638" s="4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</row>
    <row r="639" ht="15.75" customHeight="1">
      <c r="A639" s="1"/>
      <c r="B639" s="1"/>
      <c r="C639" s="1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4"/>
      <c r="O639" s="4"/>
      <c r="P639" s="4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</row>
    <row r="640" ht="15.75" customHeight="1">
      <c r="A640" s="1"/>
      <c r="B640" s="1"/>
      <c r="C640" s="1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4"/>
      <c r="O640" s="4"/>
      <c r="P640" s="4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</row>
    <row r="641" ht="15.75" customHeight="1">
      <c r="A641" s="1"/>
      <c r="B641" s="1"/>
      <c r="C641" s="1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4"/>
      <c r="O641" s="4"/>
      <c r="P641" s="4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</row>
    <row r="642" ht="15.75" customHeight="1">
      <c r="A642" s="1"/>
      <c r="B642" s="1"/>
      <c r="C642" s="1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4"/>
      <c r="O642" s="4"/>
      <c r="P642" s="4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</row>
    <row r="643" ht="15.75" customHeight="1">
      <c r="A643" s="1"/>
      <c r="B643" s="1"/>
      <c r="C643" s="1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4"/>
      <c r="O643" s="4"/>
      <c r="P643" s="4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</row>
    <row r="644" ht="15.75" customHeight="1">
      <c r="A644" s="1"/>
      <c r="B644" s="1"/>
      <c r="C644" s="1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4"/>
      <c r="O644" s="4"/>
      <c r="P644" s="4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</row>
    <row r="645" ht="15.75" customHeight="1">
      <c r="A645" s="1"/>
      <c r="B645" s="1"/>
      <c r="C645" s="1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4"/>
      <c r="O645" s="4"/>
      <c r="P645" s="4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</row>
    <row r="646" ht="15.75" customHeight="1">
      <c r="A646" s="1"/>
      <c r="B646" s="1"/>
      <c r="C646" s="1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4"/>
      <c r="O646" s="4"/>
      <c r="P646" s="4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</row>
    <row r="647" ht="15.75" customHeight="1">
      <c r="A647" s="1"/>
      <c r="B647" s="1"/>
      <c r="C647" s="1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4"/>
      <c r="O647" s="4"/>
      <c r="P647" s="4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</row>
    <row r="648" ht="15.75" customHeight="1">
      <c r="A648" s="1"/>
      <c r="B648" s="1"/>
      <c r="C648" s="1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4"/>
      <c r="O648" s="4"/>
      <c r="P648" s="4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</row>
    <row r="649" ht="15.75" customHeight="1">
      <c r="A649" s="1"/>
      <c r="B649" s="1"/>
      <c r="C649" s="1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4"/>
      <c r="O649" s="4"/>
      <c r="P649" s="4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</row>
    <row r="650" ht="15.75" customHeight="1">
      <c r="A650" s="1"/>
      <c r="B650" s="1"/>
      <c r="C650" s="1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4"/>
      <c r="O650" s="4"/>
      <c r="P650" s="4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</row>
    <row r="651" ht="15.75" customHeight="1">
      <c r="A651" s="1"/>
      <c r="B651" s="1"/>
      <c r="C651" s="1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4"/>
      <c r="O651" s="4"/>
      <c r="P651" s="4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</row>
    <row r="652" ht="15.75" customHeight="1">
      <c r="A652" s="1"/>
      <c r="B652" s="1"/>
      <c r="C652" s="1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4"/>
      <c r="O652" s="4"/>
      <c r="P652" s="4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</row>
    <row r="653" ht="15.75" customHeight="1">
      <c r="A653" s="1"/>
      <c r="B653" s="1"/>
      <c r="C653" s="1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4"/>
      <c r="O653" s="4"/>
      <c r="P653" s="4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</row>
    <row r="654" ht="15.75" customHeight="1">
      <c r="A654" s="1"/>
      <c r="B654" s="1"/>
      <c r="C654" s="1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4"/>
      <c r="O654" s="4"/>
      <c r="P654" s="4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</row>
    <row r="655" ht="15.75" customHeight="1">
      <c r="A655" s="1"/>
      <c r="B655" s="1"/>
      <c r="C655" s="1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4"/>
      <c r="O655" s="4"/>
      <c r="P655" s="4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</row>
    <row r="656" ht="15.75" customHeight="1">
      <c r="A656" s="1"/>
      <c r="B656" s="1"/>
      <c r="C656" s="1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4"/>
      <c r="O656" s="4"/>
      <c r="P656" s="4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</row>
    <row r="657" ht="15.75" customHeight="1">
      <c r="A657" s="1"/>
      <c r="B657" s="1"/>
      <c r="C657" s="1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4"/>
      <c r="O657" s="4"/>
      <c r="P657" s="4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</row>
    <row r="658" ht="15.75" customHeight="1">
      <c r="A658" s="1"/>
      <c r="B658" s="1"/>
      <c r="C658" s="1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4"/>
      <c r="O658" s="4"/>
      <c r="P658" s="4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</row>
    <row r="659" ht="15.75" customHeight="1">
      <c r="A659" s="1"/>
      <c r="B659" s="1"/>
      <c r="C659" s="1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4"/>
      <c r="O659" s="4"/>
      <c r="P659" s="4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</row>
    <row r="660" ht="15.75" customHeight="1">
      <c r="A660" s="1"/>
      <c r="B660" s="1"/>
      <c r="C660" s="1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4"/>
      <c r="O660" s="4"/>
      <c r="P660" s="4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</row>
    <row r="661" ht="15.75" customHeight="1">
      <c r="A661" s="1"/>
      <c r="B661" s="1"/>
      <c r="C661" s="1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/>
      <c r="O661" s="4"/>
      <c r="P661" s="4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</row>
    <row r="662" ht="15.75" customHeight="1">
      <c r="A662" s="1"/>
      <c r="B662" s="1"/>
      <c r="C662" s="1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4"/>
      <c r="O662" s="4"/>
      <c r="P662" s="4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</row>
    <row r="663" ht="15.75" customHeight="1">
      <c r="A663" s="1"/>
      <c r="B663" s="1"/>
      <c r="C663" s="1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4"/>
      <c r="O663" s="4"/>
      <c r="P663" s="4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</row>
    <row r="664" ht="15.75" customHeight="1">
      <c r="A664" s="1"/>
      <c r="B664" s="1"/>
      <c r="C664" s="1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4"/>
      <c r="O664" s="4"/>
      <c r="P664" s="4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</row>
    <row r="665" ht="15.75" customHeight="1">
      <c r="A665" s="1"/>
      <c r="B665" s="1"/>
      <c r="C665" s="1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4"/>
      <c r="O665" s="4"/>
      <c r="P665" s="4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</row>
    <row r="666" ht="15.75" customHeight="1">
      <c r="A666" s="1"/>
      <c r="B666" s="1"/>
      <c r="C666" s="1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4"/>
      <c r="O666" s="4"/>
      <c r="P666" s="4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ht="15.75" customHeight="1">
      <c r="A667" s="1"/>
      <c r="B667" s="1"/>
      <c r="C667" s="1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4"/>
      <c r="O667" s="4"/>
      <c r="P667" s="4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</row>
    <row r="668" ht="15.75" customHeight="1">
      <c r="A668" s="1"/>
      <c r="B668" s="1"/>
      <c r="C668" s="1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4"/>
      <c r="O668" s="4"/>
      <c r="P668" s="4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</row>
    <row r="669" ht="15.75" customHeight="1">
      <c r="A669" s="1"/>
      <c r="B669" s="1"/>
      <c r="C669" s="1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4"/>
      <c r="O669" s="4"/>
      <c r="P669" s="4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</row>
    <row r="670" ht="15.75" customHeight="1">
      <c r="A670" s="1"/>
      <c r="B670" s="1"/>
      <c r="C670" s="1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4"/>
      <c r="O670" s="4"/>
      <c r="P670" s="4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</row>
    <row r="671" ht="15.75" customHeight="1">
      <c r="A671" s="1"/>
      <c r="B671" s="1"/>
      <c r="C671" s="1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4"/>
      <c r="O671" s="4"/>
      <c r="P671" s="4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</row>
    <row r="672" ht="15.75" customHeight="1">
      <c r="A672" s="1"/>
      <c r="B672" s="1"/>
      <c r="C672" s="1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4"/>
      <c r="O672" s="4"/>
      <c r="P672" s="4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</row>
    <row r="673" ht="15.75" customHeight="1">
      <c r="A673" s="1"/>
      <c r="B673" s="1"/>
      <c r="C673" s="1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4"/>
      <c r="O673" s="4"/>
      <c r="P673" s="4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</row>
    <row r="674" ht="15.75" customHeight="1">
      <c r="A674" s="1"/>
      <c r="B674" s="1"/>
      <c r="C674" s="1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4"/>
      <c r="O674" s="4"/>
      <c r="P674" s="4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</row>
    <row r="675" ht="15.75" customHeight="1">
      <c r="A675" s="1"/>
      <c r="B675" s="1"/>
      <c r="C675" s="1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4"/>
      <c r="O675" s="4"/>
      <c r="P675" s="4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</row>
    <row r="676" ht="15.75" customHeight="1">
      <c r="A676" s="1"/>
      <c r="B676" s="1"/>
      <c r="C676" s="1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4"/>
      <c r="O676" s="4"/>
      <c r="P676" s="4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</row>
    <row r="677" ht="15.75" customHeight="1">
      <c r="A677" s="1"/>
      <c r="B677" s="1"/>
      <c r="C677" s="1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4"/>
      <c r="O677" s="4"/>
      <c r="P677" s="4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</row>
    <row r="678" ht="15.75" customHeight="1">
      <c r="A678" s="1"/>
      <c r="B678" s="1"/>
      <c r="C678" s="1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4"/>
      <c r="O678" s="4"/>
      <c r="P678" s="4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</row>
    <row r="679" ht="15.75" customHeight="1">
      <c r="A679" s="1"/>
      <c r="B679" s="1"/>
      <c r="C679" s="1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4"/>
      <c r="O679" s="4"/>
      <c r="P679" s="4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</row>
    <row r="680" ht="15.75" customHeight="1">
      <c r="A680" s="1"/>
      <c r="B680" s="1"/>
      <c r="C680" s="1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4"/>
      <c r="O680" s="4"/>
      <c r="P680" s="4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</row>
    <row r="681" ht="15.75" customHeight="1">
      <c r="A681" s="1"/>
      <c r="B681" s="1"/>
      <c r="C681" s="1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4"/>
      <c r="O681" s="4"/>
      <c r="P681" s="4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</row>
    <row r="682" ht="15.75" customHeight="1">
      <c r="A682" s="1"/>
      <c r="B682" s="1"/>
      <c r="C682" s="1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4"/>
      <c r="O682" s="4"/>
      <c r="P682" s="4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</row>
    <row r="683" ht="15.75" customHeight="1">
      <c r="A683" s="1"/>
      <c r="B683" s="1"/>
      <c r="C683" s="1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4"/>
      <c r="O683" s="4"/>
      <c r="P683" s="4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</row>
    <row r="684" ht="15.75" customHeight="1">
      <c r="A684" s="1"/>
      <c r="B684" s="1"/>
      <c r="C684" s="1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4"/>
      <c r="O684" s="4"/>
      <c r="P684" s="4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</row>
    <row r="685" ht="15.75" customHeight="1">
      <c r="A685" s="1"/>
      <c r="B685" s="1"/>
      <c r="C685" s="1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4"/>
      <c r="O685" s="4"/>
      <c r="P685" s="4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</row>
    <row r="686" ht="15.75" customHeight="1">
      <c r="A686" s="1"/>
      <c r="B686" s="1"/>
      <c r="C686" s="1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4"/>
      <c r="O686" s="4"/>
      <c r="P686" s="4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</row>
    <row r="687" ht="15.75" customHeight="1">
      <c r="A687" s="1"/>
      <c r="B687" s="1"/>
      <c r="C687" s="1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4"/>
      <c r="O687" s="4"/>
      <c r="P687" s="4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</row>
    <row r="688" ht="15.75" customHeight="1">
      <c r="A688" s="1"/>
      <c r="B688" s="1"/>
      <c r="C688" s="1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4"/>
      <c r="O688" s="4"/>
      <c r="P688" s="4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</row>
    <row r="689" ht="15.75" customHeight="1">
      <c r="A689" s="1"/>
      <c r="B689" s="1"/>
      <c r="C689" s="1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4"/>
      <c r="O689" s="4"/>
      <c r="P689" s="4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</row>
    <row r="690" ht="15.75" customHeight="1">
      <c r="A690" s="1"/>
      <c r="B690" s="1"/>
      <c r="C690" s="1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4"/>
      <c r="O690" s="4"/>
      <c r="P690" s="4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</row>
    <row r="691" ht="15.75" customHeight="1">
      <c r="A691" s="1"/>
      <c r="B691" s="1"/>
      <c r="C691" s="1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4"/>
      <c r="O691" s="4"/>
      <c r="P691" s="4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</row>
    <row r="692" ht="15.75" customHeight="1">
      <c r="A692" s="1"/>
      <c r="B692" s="1"/>
      <c r="C692" s="1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4"/>
      <c r="O692" s="4"/>
      <c r="P692" s="4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</row>
    <row r="693" ht="15.75" customHeight="1">
      <c r="A693" s="1"/>
      <c r="B693" s="1"/>
      <c r="C693" s="1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4"/>
      <c r="O693" s="4"/>
      <c r="P693" s="4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</row>
    <row r="694" ht="15.75" customHeight="1">
      <c r="A694" s="1"/>
      <c r="B694" s="1"/>
      <c r="C694" s="1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4"/>
      <c r="O694" s="4"/>
      <c r="P694" s="4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</row>
    <row r="695" ht="15.75" customHeight="1">
      <c r="A695" s="1"/>
      <c r="B695" s="1"/>
      <c r="C695" s="1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4"/>
      <c r="O695" s="4"/>
      <c r="P695" s="4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</row>
    <row r="696" ht="15.75" customHeight="1">
      <c r="A696" s="1"/>
      <c r="B696" s="1"/>
      <c r="C696" s="1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4"/>
      <c r="O696" s="4"/>
      <c r="P696" s="4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</row>
    <row r="697" ht="15.75" customHeight="1">
      <c r="A697" s="1"/>
      <c r="B697" s="1"/>
      <c r="C697" s="1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4"/>
      <c r="O697" s="4"/>
      <c r="P697" s="4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</row>
    <row r="698" ht="15.75" customHeight="1">
      <c r="A698" s="1"/>
      <c r="B698" s="1"/>
      <c r="C698" s="1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4"/>
      <c r="O698" s="4"/>
      <c r="P698" s="4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</row>
    <row r="699" ht="15.75" customHeight="1">
      <c r="A699" s="1"/>
      <c r="B699" s="1"/>
      <c r="C699" s="1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4"/>
      <c r="O699" s="4"/>
      <c r="P699" s="4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</row>
    <row r="700" ht="15.75" customHeight="1">
      <c r="A700" s="1"/>
      <c r="B700" s="1"/>
      <c r="C700" s="1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4"/>
      <c r="O700" s="4"/>
      <c r="P700" s="4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</row>
    <row r="701" ht="15.75" customHeight="1">
      <c r="A701" s="1"/>
      <c r="B701" s="1"/>
      <c r="C701" s="1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4"/>
      <c r="O701" s="4"/>
      <c r="P701" s="4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</row>
    <row r="702" ht="15.75" customHeight="1">
      <c r="A702" s="1"/>
      <c r="B702" s="1"/>
      <c r="C702" s="1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4"/>
      <c r="O702" s="4"/>
      <c r="P702" s="4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</row>
    <row r="703" ht="15.75" customHeight="1">
      <c r="A703" s="1"/>
      <c r="B703" s="1"/>
      <c r="C703" s="1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4"/>
      <c r="O703" s="4"/>
      <c r="P703" s="4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</row>
    <row r="704" ht="15.75" customHeight="1">
      <c r="A704" s="1"/>
      <c r="B704" s="1"/>
      <c r="C704" s="1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4"/>
      <c r="O704" s="4"/>
      <c r="P704" s="4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</row>
    <row r="705" ht="15.75" customHeight="1">
      <c r="A705" s="1"/>
      <c r="B705" s="1"/>
      <c r="C705" s="1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4"/>
      <c r="O705" s="4"/>
      <c r="P705" s="4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</row>
    <row r="706" ht="15.75" customHeight="1">
      <c r="A706" s="1"/>
      <c r="B706" s="1"/>
      <c r="C706" s="1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4"/>
      <c r="O706" s="4"/>
      <c r="P706" s="4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</row>
    <row r="707" ht="15.75" customHeight="1">
      <c r="A707" s="1"/>
      <c r="B707" s="1"/>
      <c r="C707" s="1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4"/>
      <c r="O707" s="4"/>
      <c r="P707" s="4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</row>
    <row r="708" ht="15.75" customHeight="1">
      <c r="A708" s="1"/>
      <c r="B708" s="1"/>
      <c r="C708" s="1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4"/>
      <c r="O708" s="4"/>
      <c r="P708" s="4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</row>
    <row r="709" ht="15.75" customHeight="1">
      <c r="A709" s="1"/>
      <c r="B709" s="1"/>
      <c r="C709" s="1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4"/>
      <c r="O709" s="4"/>
      <c r="P709" s="4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</row>
    <row r="710" ht="15.75" customHeight="1">
      <c r="A710" s="1"/>
      <c r="B710" s="1"/>
      <c r="C710" s="1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4"/>
      <c r="O710" s="4"/>
      <c r="P710" s="4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</row>
    <row r="711" ht="15.75" customHeight="1">
      <c r="A711" s="1"/>
      <c r="B711" s="1"/>
      <c r="C711" s="1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4"/>
      <c r="O711" s="4"/>
      <c r="P711" s="4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</row>
    <row r="712" ht="15.75" customHeight="1">
      <c r="A712" s="1"/>
      <c r="B712" s="1"/>
      <c r="C712" s="1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4"/>
      <c r="O712" s="4"/>
      <c r="P712" s="4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</row>
    <row r="713" ht="15.75" customHeight="1">
      <c r="A713" s="1"/>
      <c r="B713" s="1"/>
      <c r="C713" s="1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4"/>
      <c r="O713" s="4"/>
      <c r="P713" s="4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</row>
    <row r="714" ht="15.75" customHeight="1">
      <c r="A714" s="1"/>
      <c r="B714" s="1"/>
      <c r="C714" s="1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4"/>
      <c r="O714" s="4"/>
      <c r="P714" s="4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</row>
    <row r="715" ht="15.75" customHeight="1">
      <c r="A715" s="1"/>
      <c r="B715" s="1"/>
      <c r="C715" s="1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4"/>
      <c r="O715" s="4"/>
      <c r="P715" s="4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</row>
    <row r="716" ht="15.75" customHeight="1">
      <c r="A716" s="1"/>
      <c r="B716" s="1"/>
      <c r="C716" s="1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/>
      <c r="O716" s="4"/>
      <c r="P716" s="4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</row>
    <row r="717" ht="15.75" customHeight="1">
      <c r="A717" s="1"/>
      <c r="B717" s="1"/>
      <c r="C717" s="1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4"/>
      <c r="O717" s="4"/>
      <c r="P717" s="4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</row>
    <row r="718" ht="15.75" customHeight="1">
      <c r="A718" s="1"/>
      <c r="B718" s="1"/>
      <c r="C718" s="1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4"/>
      <c r="O718" s="4"/>
      <c r="P718" s="4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</row>
    <row r="719" ht="15.75" customHeight="1">
      <c r="A719" s="1"/>
      <c r="B719" s="1"/>
      <c r="C719" s="1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4"/>
      <c r="O719" s="4"/>
      <c r="P719" s="4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</row>
    <row r="720" ht="15.75" customHeight="1">
      <c r="A720" s="1"/>
      <c r="B720" s="1"/>
      <c r="C720" s="1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4"/>
      <c r="O720" s="4"/>
      <c r="P720" s="4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</row>
    <row r="721" ht="15.75" customHeight="1">
      <c r="A721" s="1"/>
      <c r="B721" s="1"/>
      <c r="C721" s="1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4"/>
      <c r="O721" s="4"/>
      <c r="P721" s="4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</row>
    <row r="722" ht="15.75" customHeight="1">
      <c r="A722" s="1"/>
      <c r="B722" s="1"/>
      <c r="C722" s="1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4"/>
      <c r="O722" s="4"/>
      <c r="P722" s="4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</row>
    <row r="723" ht="15.75" customHeight="1">
      <c r="A723" s="1"/>
      <c r="B723" s="1"/>
      <c r="C723" s="1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4"/>
      <c r="O723" s="4"/>
      <c r="P723" s="4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</row>
    <row r="724" ht="15.75" customHeight="1">
      <c r="A724" s="1"/>
      <c r="B724" s="1"/>
      <c r="C724" s="1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4"/>
      <c r="O724" s="4"/>
      <c r="P724" s="4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</row>
    <row r="725" ht="15.75" customHeight="1">
      <c r="A725" s="1"/>
      <c r="B725" s="1"/>
      <c r="C725" s="1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4"/>
      <c r="O725" s="4"/>
      <c r="P725" s="4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</row>
    <row r="726" ht="15.75" customHeight="1">
      <c r="A726" s="1"/>
      <c r="B726" s="1"/>
      <c r="C726" s="1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4"/>
      <c r="O726" s="4"/>
      <c r="P726" s="4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</row>
    <row r="727" ht="15.75" customHeight="1">
      <c r="A727" s="1"/>
      <c r="B727" s="1"/>
      <c r="C727" s="1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4"/>
      <c r="O727" s="4"/>
      <c r="P727" s="4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</row>
    <row r="728" ht="15.75" customHeight="1">
      <c r="A728" s="1"/>
      <c r="B728" s="1"/>
      <c r="C728" s="1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4"/>
      <c r="O728" s="4"/>
      <c r="P728" s="4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</row>
    <row r="729" ht="15.75" customHeight="1">
      <c r="A729" s="1"/>
      <c r="B729" s="1"/>
      <c r="C729" s="1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4"/>
      <c r="O729" s="4"/>
      <c r="P729" s="4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</row>
    <row r="730" ht="15.75" customHeight="1">
      <c r="A730" s="1"/>
      <c r="B730" s="1"/>
      <c r="C730" s="1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4"/>
      <c r="O730" s="4"/>
      <c r="P730" s="4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</row>
    <row r="731" ht="15.75" customHeight="1">
      <c r="A731" s="1"/>
      <c r="B731" s="1"/>
      <c r="C731" s="1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4"/>
      <c r="O731" s="4"/>
      <c r="P731" s="4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</row>
    <row r="732" ht="15.75" customHeight="1">
      <c r="A732" s="1"/>
      <c r="B732" s="1"/>
      <c r="C732" s="1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4"/>
      <c r="O732" s="4"/>
      <c r="P732" s="4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</row>
    <row r="733" ht="15.75" customHeight="1">
      <c r="A733" s="1"/>
      <c r="B733" s="1"/>
      <c r="C733" s="1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4"/>
      <c r="O733" s="4"/>
      <c r="P733" s="4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</row>
    <row r="734" ht="15.75" customHeight="1">
      <c r="A734" s="1"/>
      <c r="B734" s="1"/>
      <c r="C734" s="1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4"/>
      <c r="O734" s="4"/>
      <c r="P734" s="4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</row>
    <row r="735" ht="15.75" customHeight="1">
      <c r="A735" s="1"/>
      <c r="B735" s="1"/>
      <c r="C735" s="1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4"/>
      <c r="O735" s="4"/>
      <c r="P735" s="4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</row>
    <row r="736" ht="15.75" customHeight="1">
      <c r="A736" s="1"/>
      <c r="B736" s="1"/>
      <c r="C736" s="1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4"/>
      <c r="O736" s="4"/>
      <c r="P736" s="4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</row>
    <row r="737" ht="15.75" customHeight="1">
      <c r="A737" s="1"/>
      <c r="B737" s="1"/>
      <c r="C737" s="1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4"/>
      <c r="O737" s="4"/>
      <c r="P737" s="4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</row>
    <row r="738" ht="15.75" customHeight="1">
      <c r="A738" s="1"/>
      <c r="B738" s="1"/>
      <c r="C738" s="1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4"/>
      <c r="O738" s="4"/>
      <c r="P738" s="4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</row>
    <row r="739" ht="15.75" customHeight="1">
      <c r="A739" s="1"/>
      <c r="B739" s="1"/>
      <c r="C739" s="1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4"/>
      <c r="O739" s="4"/>
      <c r="P739" s="4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</row>
    <row r="740" ht="15.75" customHeight="1">
      <c r="A740" s="1"/>
      <c r="B740" s="1"/>
      <c r="C740" s="1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4"/>
      <c r="O740" s="4"/>
      <c r="P740" s="4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</row>
    <row r="741" ht="15.75" customHeight="1">
      <c r="A741" s="1"/>
      <c r="B741" s="1"/>
      <c r="C741" s="1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4"/>
      <c r="O741" s="4"/>
      <c r="P741" s="4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</row>
    <row r="742" ht="15.75" customHeight="1">
      <c r="A742" s="1"/>
      <c r="B742" s="1"/>
      <c r="C742" s="1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4"/>
      <c r="O742" s="4"/>
      <c r="P742" s="4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</row>
    <row r="743" ht="15.75" customHeight="1">
      <c r="A743" s="1"/>
      <c r="B743" s="1"/>
      <c r="C743" s="1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4"/>
      <c r="O743" s="4"/>
      <c r="P743" s="4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</row>
    <row r="744" ht="15.75" customHeight="1">
      <c r="A744" s="1"/>
      <c r="B744" s="1"/>
      <c r="C744" s="1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4"/>
      <c r="O744" s="4"/>
      <c r="P744" s="4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</row>
    <row r="745" ht="15.75" customHeight="1">
      <c r="A745" s="1"/>
      <c r="B745" s="1"/>
      <c r="C745" s="1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4"/>
      <c r="O745" s="4"/>
      <c r="P745" s="4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</row>
    <row r="746" ht="15.75" customHeight="1">
      <c r="A746" s="1"/>
      <c r="B746" s="1"/>
      <c r="C746" s="1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4"/>
      <c r="O746" s="4"/>
      <c r="P746" s="4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</row>
    <row r="747" ht="15.75" customHeight="1">
      <c r="A747" s="1"/>
      <c r="B747" s="1"/>
      <c r="C747" s="1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4"/>
      <c r="O747" s="4"/>
      <c r="P747" s="4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</row>
    <row r="748" ht="15.75" customHeight="1">
      <c r="A748" s="1"/>
      <c r="B748" s="1"/>
      <c r="C748" s="1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4"/>
      <c r="O748" s="4"/>
      <c r="P748" s="4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</row>
    <row r="749" ht="15.75" customHeight="1">
      <c r="A749" s="1"/>
      <c r="B749" s="1"/>
      <c r="C749" s="1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4"/>
      <c r="O749" s="4"/>
      <c r="P749" s="4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</row>
    <row r="750" ht="15.75" customHeight="1">
      <c r="A750" s="1"/>
      <c r="B750" s="1"/>
      <c r="C750" s="1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4"/>
      <c r="O750" s="4"/>
      <c r="P750" s="4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ht="15.75" customHeight="1">
      <c r="A751" s="1"/>
      <c r="B751" s="1"/>
      <c r="C751" s="1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4"/>
      <c r="O751" s="4"/>
      <c r="P751" s="4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</row>
    <row r="752" ht="15.75" customHeight="1">
      <c r="A752" s="1"/>
      <c r="B752" s="1"/>
      <c r="C752" s="1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4"/>
      <c r="O752" s="4"/>
      <c r="P752" s="4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</row>
    <row r="753" ht="15.75" customHeight="1">
      <c r="A753" s="1"/>
      <c r="B753" s="1"/>
      <c r="C753" s="1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4"/>
      <c r="O753" s="4"/>
      <c r="P753" s="4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</row>
    <row r="754" ht="15.75" customHeight="1">
      <c r="A754" s="1"/>
      <c r="B754" s="1"/>
      <c r="C754" s="1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4"/>
      <c r="O754" s="4"/>
      <c r="P754" s="4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</row>
    <row r="755" ht="15.75" customHeight="1">
      <c r="A755" s="1"/>
      <c r="B755" s="1"/>
      <c r="C755" s="1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4"/>
      <c r="O755" s="4"/>
      <c r="P755" s="4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</row>
    <row r="756" ht="15.75" customHeight="1">
      <c r="A756" s="1"/>
      <c r="B756" s="1"/>
      <c r="C756" s="1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4"/>
      <c r="O756" s="4"/>
      <c r="P756" s="4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</row>
    <row r="757" ht="15.75" customHeight="1">
      <c r="A757" s="1"/>
      <c r="B757" s="1"/>
      <c r="C757" s="1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4"/>
      <c r="O757" s="4"/>
      <c r="P757" s="4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</row>
    <row r="758" ht="15.75" customHeight="1">
      <c r="A758" s="1"/>
      <c r="B758" s="1"/>
      <c r="C758" s="1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4"/>
      <c r="O758" s="4"/>
      <c r="P758" s="4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</row>
    <row r="759" ht="15.75" customHeight="1">
      <c r="A759" s="1"/>
      <c r="B759" s="1"/>
      <c r="C759" s="1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4"/>
      <c r="O759" s="4"/>
      <c r="P759" s="4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</row>
    <row r="760" ht="15.75" customHeight="1">
      <c r="A760" s="1"/>
      <c r="B760" s="1"/>
      <c r="C760" s="1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4"/>
      <c r="O760" s="4"/>
      <c r="P760" s="4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</row>
    <row r="761" ht="15.75" customHeight="1">
      <c r="A761" s="1"/>
      <c r="B761" s="1"/>
      <c r="C761" s="1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4"/>
      <c r="O761" s="4"/>
      <c r="P761" s="4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</row>
    <row r="762" ht="15.75" customHeight="1">
      <c r="A762" s="1"/>
      <c r="B762" s="1"/>
      <c r="C762" s="1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4"/>
      <c r="O762" s="4"/>
      <c r="P762" s="4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</row>
    <row r="763" ht="15.75" customHeight="1">
      <c r="A763" s="1"/>
      <c r="B763" s="1"/>
      <c r="C763" s="1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4"/>
      <c r="O763" s="4"/>
      <c r="P763" s="4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</row>
    <row r="764" ht="15.75" customHeight="1">
      <c r="A764" s="1"/>
      <c r="B764" s="1"/>
      <c r="C764" s="1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4"/>
      <c r="O764" s="4"/>
      <c r="P764" s="4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</row>
    <row r="765" ht="15.75" customHeight="1">
      <c r="A765" s="1"/>
      <c r="B765" s="1"/>
      <c r="C765" s="1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4"/>
      <c r="O765" s="4"/>
      <c r="P765" s="4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</row>
    <row r="766" ht="15.75" customHeight="1">
      <c r="A766" s="1"/>
      <c r="B766" s="1"/>
      <c r="C766" s="1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4"/>
      <c r="O766" s="4"/>
      <c r="P766" s="4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</row>
    <row r="767" ht="15.75" customHeight="1">
      <c r="A767" s="1"/>
      <c r="B767" s="1"/>
      <c r="C767" s="1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4"/>
      <c r="O767" s="4"/>
      <c r="P767" s="4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</row>
    <row r="768" ht="15.75" customHeight="1">
      <c r="A768" s="1"/>
      <c r="B768" s="1"/>
      <c r="C768" s="1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4"/>
      <c r="O768" s="4"/>
      <c r="P768" s="4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</row>
    <row r="769" ht="15.75" customHeight="1">
      <c r="A769" s="1"/>
      <c r="B769" s="1"/>
      <c r="C769" s="1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4"/>
      <c r="O769" s="4"/>
      <c r="P769" s="4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</row>
    <row r="770" ht="15.75" customHeight="1">
      <c r="A770" s="1"/>
      <c r="B770" s="1"/>
      <c r="C770" s="1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4"/>
      <c r="O770" s="4"/>
      <c r="P770" s="4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</row>
    <row r="771" ht="15.75" customHeight="1">
      <c r="A771" s="1"/>
      <c r="B771" s="1"/>
      <c r="C771" s="1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/>
      <c r="O771" s="4"/>
      <c r="P771" s="4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</row>
    <row r="772" ht="15.75" customHeight="1">
      <c r="A772" s="1"/>
      <c r="B772" s="1"/>
      <c r="C772" s="1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4"/>
      <c r="O772" s="4"/>
      <c r="P772" s="4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</row>
    <row r="773" ht="15.75" customHeight="1">
      <c r="A773" s="1"/>
      <c r="B773" s="1"/>
      <c r="C773" s="1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4"/>
      <c r="O773" s="4"/>
      <c r="P773" s="4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</row>
    <row r="774" ht="15.75" customHeight="1">
      <c r="A774" s="1"/>
      <c r="B774" s="1"/>
      <c r="C774" s="1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4"/>
      <c r="O774" s="4"/>
      <c r="P774" s="4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</row>
    <row r="775" ht="15.75" customHeight="1">
      <c r="A775" s="1"/>
      <c r="B775" s="1"/>
      <c r="C775" s="1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4"/>
      <c r="O775" s="4"/>
      <c r="P775" s="4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</row>
    <row r="776" ht="15.75" customHeight="1">
      <c r="A776" s="1"/>
      <c r="B776" s="1"/>
      <c r="C776" s="1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4"/>
      <c r="O776" s="4"/>
      <c r="P776" s="4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</row>
    <row r="777" ht="15.75" customHeight="1">
      <c r="A777" s="1"/>
      <c r="B777" s="1"/>
      <c r="C777" s="1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4"/>
      <c r="O777" s="4"/>
      <c r="P777" s="4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</row>
    <row r="778" ht="15.75" customHeight="1">
      <c r="A778" s="1"/>
      <c r="B778" s="1"/>
      <c r="C778" s="1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4"/>
      <c r="O778" s="4"/>
      <c r="P778" s="4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</row>
    <row r="779" ht="15.75" customHeight="1">
      <c r="A779" s="1"/>
      <c r="B779" s="1"/>
      <c r="C779" s="1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4"/>
      <c r="O779" s="4"/>
      <c r="P779" s="4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</row>
    <row r="780" ht="15.75" customHeight="1">
      <c r="A780" s="1"/>
      <c r="B780" s="1"/>
      <c r="C780" s="1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4"/>
      <c r="O780" s="4"/>
      <c r="P780" s="4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</row>
    <row r="781" ht="15.75" customHeight="1">
      <c r="A781" s="1"/>
      <c r="B781" s="1"/>
      <c r="C781" s="1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4"/>
      <c r="O781" s="4"/>
      <c r="P781" s="4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</row>
    <row r="782" ht="15.75" customHeight="1">
      <c r="A782" s="1"/>
      <c r="B782" s="1"/>
      <c r="C782" s="1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4"/>
      <c r="O782" s="4"/>
      <c r="P782" s="4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</row>
    <row r="783" ht="15.75" customHeight="1">
      <c r="A783" s="1"/>
      <c r="B783" s="1"/>
      <c r="C783" s="1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4"/>
      <c r="O783" s="4"/>
      <c r="P783" s="4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</row>
    <row r="784" ht="15.75" customHeight="1">
      <c r="A784" s="1"/>
      <c r="B784" s="1"/>
      <c r="C784" s="1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4"/>
      <c r="O784" s="4"/>
      <c r="P784" s="4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</row>
    <row r="785" ht="15.75" customHeight="1">
      <c r="A785" s="1"/>
      <c r="B785" s="1"/>
      <c r="C785" s="1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4"/>
      <c r="O785" s="4"/>
      <c r="P785" s="4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</row>
    <row r="786" ht="15.75" customHeight="1">
      <c r="A786" s="1"/>
      <c r="B786" s="1"/>
      <c r="C786" s="1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4"/>
      <c r="O786" s="4"/>
      <c r="P786" s="4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</row>
    <row r="787" ht="15.75" customHeight="1">
      <c r="A787" s="1"/>
      <c r="B787" s="1"/>
      <c r="C787" s="1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4"/>
      <c r="O787" s="4"/>
      <c r="P787" s="4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</row>
    <row r="788" ht="15.75" customHeight="1">
      <c r="A788" s="1"/>
      <c r="B788" s="1"/>
      <c r="C788" s="1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4"/>
      <c r="O788" s="4"/>
      <c r="P788" s="4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</row>
    <row r="789" ht="15.75" customHeight="1">
      <c r="A789" s="1"/>
      <c r="B789" s="1"/>
      <c r="C789" s="1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4"/>
      <c r="O789" s="4"/>
      <c r="P789" s="4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</row>
    <row r="790" ht="15.75" customHeight="1">
      <c r="A790" s="1"/>
      <c r="B790" s="1"/>
      <c r="C790" s="1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4"/>
      <c r="O790" s="4"/>
      <c r="P790" s="4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</row>
    <row r="791" ht="15.75" customHeight="1">
      <c r="A791" s="1"/>
      <c r="B791" s="1"/>
      <c r="C791" s="1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4"/>
      <c r="O791" s="4"/>
      <c r="P791" s="4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</row>
    <row r="792" ht="15.75" customHeight="1">
      <c r="A792" s="1"/>
      <c r="B792" s="1"/>
      <c r="C792" s="1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4"/>
      <c r="O792" s="4"/>
      <c r="P792" s="4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</row>
    <row r="793" ht="15.75" customHeight="1">
      <c r="A793" s="1"/>
      <c r="B793" s="1"/>
      <c r="C793" s="1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4"/>
      <c r="O793" s="4"/>
      <c r="P793" s="4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</row>
    <row r="794" ht="15.75" customHeight="1">
      <c r="A794" s="1"/>
      <c r="B794" s="1"/>
      <c r="C794" s="1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4"/>
      <c r="O794" s="4"/>
      <c r="P794" s="4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</row>
    <row r="795" ht="15.75" customHeight="1">
      <c r="A795" s="1"/>
      <c r="B795" s="1"/>
      <c r="C795" s="1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4"/>
      <c r="O795" s="4"/>
      <c r="P795" s="4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</row>
    <row r="796" ht="15.75" customHeight="1">
      <c r="A796" s="1"/>
      <c r="B796" s="1"/>
      <c r="C796" s="1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4"/>
      <c r="O796" s="4"/>
      <c r="P796" s="4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</row>
    <row r="797" ht="15.75" customHeight="1">
      <c r="A797" s="1"/>
      <c r="B797" s="1"/>
      <c r="C797" s="1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4"/>
      <c r="O797" s="4"/>
      <c r="P797" s="4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</row>
    <row r="798" ht="15.75" customHeight="1">
      <c r="A798" s="1"/>
      <c r="B798" s="1"/>
      <c r="C798" s="1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4"/>
      <c r="O798" s="4"/>
      <c r="P798" s="4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</row>
    <row r="799" ht="15.75" customHeight="1">
      <c r="A799" s="1"/>
      <c r="B799" s="1"/>
      <c r="C799" s="1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4"/>
      <c r="O799" s="4"/>
      <c r="P799" s="4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</row>
    <row r="800" ht="15.75" customHeight="1">
      <c r="A800" s="1"/>
      <c r="B800" s="1"/>
      <c r="C800" s="1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4"/>
      <c r="O800" s="4"/>
      <c r="P800" s="4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</row>
    <row r="801" ht="15.75" customHeight="1">
      <c r="A801" s="1"/>
      <c r="B801" s="1"/>
      <c r="C801" s="1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4"/>
      <c r="O801" s="4"/>
      <c r="P801" s="4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</row>
    <row r="802" ht="15.75" customHeight="1">
      <c r="A802" s="1"/>
      <c r="B802" s="1"/>
      <c r="C802" s="1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4"/>
      <c r="O802" s="4"/>
      <c r="P802" s="4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</row>
    <row r="803" ht="15.75" customHeight="1">
      <c r="A803" s="1"/>
      <c r="B803" s="1"/>
      <c r="C803" s="1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4"/>
      <c r="O803" s="4"/>
      <c r="P803" s="4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</row>
    <row r="804" ht="15.75" customHeight="1">
      <c r="A804" s="1"/>
      <c r="B804" s="1"/>
      <c r="C804" s="1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4"/>
      <c r="O804" s="4"/>
      <c r="P804" s="4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</row>
    <row r="805" ht="15.75" customHeight="1">
      <c r="A805" s="1"/>
      <c r="B805" s="1"/>
      <c r="C805" s="1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4"/>
      <c r="O805" s="4"/>
      <c r="P805" s="4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</row>
    <row r="806" ht="15.75" customHeight="1">
      <c r="A806" s="1"/>
      <c r="B806" s="1"/>
      <c r="C806" s="1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4"/>
      <c r="O806" s="4"/>
      <c r="P806" s="4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</row>
    <row r="807" ht="15.75" customHeight="1">
      <c r="A807" s="1"/>
      <c r="B807" s="1"/>
      <c r="C807" s="1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4"/>
      <c r="O807" s="4"/>
      <c r="P807" s="4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</row>
    <row r="808" ht="15.75" customHeight="1">
      <c r="A808" s="1"/>
      <c r="B808" s="1"/>
      <c r="C808" s="1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4"/>
      <c r="O808" s="4"/>
      <c r="P808" s="4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</row>
    <row r="809" ht="15.75" customHeight="1">
      <c r="A809" s="1"/>
      <c r="B809" s="1"/>
      <c r="C809" s="1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4"/>
      <c r="O809" s="4"/>
      <c r="P809" s="4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</row>
    <row r="810" ht="15.75" customHeight="1">
      <c r="A810" s="1"/>
      <c r="B810" s="1"/>
      <c r="C810" s="1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4"/>
      <c r="O810" s="4"/>
      <c r="P810" s="4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</row>
    <row r="811" ht="15.75" customHeight="1">
      <c r="A811" s="1"/>
      <c r="B811" s="1"/>
      <c r="C811" s="1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4"/>
      <c r="O811" s="4"/>
      <c r="P811" s="4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</row>
    <row r="812" ht="15.75" customHeight="1">
      <c r="A812" s="1"/>
      <c r="B812" s="1"/>
      <c r="C812" s="1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4"/>
      <c r="O812" s="4"/>
      <c r="P812" s="4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</row>
    <row r="813" ht="15.75" customHeight="1">
      <c r="A813" s="1"/>
      <c r="B813" s="1"/>
      <c r="C813" s="1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4"/>
      <c r="O813" s="4"/>
      <c r="P813" s="4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</row>
    <row r="814" ht="15.75" customHeight="1">
      <c r="A814" s="1"/>
      <c r="B814" s="1"/>
      <c r="C814" s="1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4"/>
      <c r="O814" s="4"/>
      <c r="P814" s="4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</row>
    <row r="815" ht="15.75" customHeight="1">
      <c r="A815" s="1"/>
      <c r="B815" s="1"/>
      <c r="C815" s="1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4"/>
      <c r="O815" s="4"/>
      <c r="P815" s="4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</row>
    <row r="816" ht="15.75" customHeight="1">
      <c r="A816" s="1"/>
      <c r="B816" s="1"/>
      <c r="C816" s="1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4"/>
      <c r="O816" s="4"/>
      <c r="P816" s="4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</row>
    <row r="817" ht="15.75" customHeight="1">
      <c r="A817" s="1"/>
      <c r="B817" s="1"/>
      <c r="C817" s="1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4"/>
      <c r="O817" s="4"/>
      <c r="P817" s="4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</row>
    <row r="818" ht="15.75" customHeight="1">
      <c r="A818" s="1"/>
      <c r="B818" s="1"/>
      <c r="C818" s="1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4"/>
      <c r="O818" s="4"/>
      <c r="P818" s="4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</row>
    <row r="819" ht="15.75" customHeight="1">
      <c r="A819" s="1"/>
      <c r="B819" s="1"/>
      <c r="C819" s="1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4"/>
      <c r="O819" s="4"/>
      <c r="P819" s="4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</row>
    <row r="820" ht="15.75" customHeight="1">
      <c r="A820" s="1"/>
      <c r="B820" s="1"/>
      <c r="C820" s="1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4"/>
      <c r="O820" s="4"/>
      <c r="P820" s="4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</row>
    <row r="821" ht="15.75" customHeight="1">
      <c r="A821" s="1"/>
      <c r="B821" s="1"/>
      <c r="C821" s="1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4"/>
      <c r="O821" s="4"/>
      <c r="P821" s="4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</row>
    <row r="822" ht="15.75" customHeight="1">
      <c r="A822" s="1"/>
      <c r="B822" s="1"/>
      <c r="C822" s="1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4"/>
      <c r="O822" s="4"/>
      <c r="P822" s="4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</row>
    <row r="823" ht="15.75" customHeight="1">
      <c r="A823" s="1"/>
      <c r="B823" s="1"/>
      <c r="C823" s="1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4"/>
      <c r="O823" s="4"/>
      <c r="P823" s="4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</row>
    <row r="824" ht="15.75" customHeight="1">
      <c r="A824" s="1"/>
      <c r="B824" s="1"/>
      <c r="C824" s="1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4"/>
      <c r="O824" s="4"/>
      <c r="P824" s="4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</row>
    <row r="825" ht="15.75" customHeight="1">
      <c r="A825" s="1"/>
      <c r="B825" s="1"/>
      <c r="C825" s="1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4"/>
      <c r="O825" s="4"/>
      <c r="P825" s="4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</row>
    <row r="826" ht="15.75" customHeight="1">
      <c r="A826" s="1"/>
      <c r="B826" s="1"/>
      <c r="C826" s="1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/>
      <c r="O826" s="4"/>
      <c r="P826" s="4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</row>
    <row r="827" ht="15.75" customHeight="1">
      <c r="A827" s="1"/>
      <c r="B827" s="1"/>
      <c r="C827" s="1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4"/>
      <c r="O827" s="4"/>
      <c r="P827" s="4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</row>
    <row r="828" ht="15.75" customHeight="1">
      <c r="A828" s="1"/>
      <c r="B828" s="1"/>
      <c r="C828" s="1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4"/>
      <c r="O828" s="4"/>
      <c r="P828" s="4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</row>
    <row r="829" ht="15.75" customHeight="1">
      <c r="A829" s="1"/>
      <c r="B829" s="1"/>
      <c r="C829" s="1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4"/>
      <c r="O829" s="4"/>
      <c r="P829" s="4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</row>
    <row r="830" ht="15.75" customHeight="1">
      <c r="A830" s="1"/>
      <c r="B830" s="1"/>
      <c r="C830" s="1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4"/>
      <c r="O830" s="4"/>
      <c r="P830" s="4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</row>
    <row r="831" ht="15.75" customHeight="1">
      <c r="A831" s="1"/>
      <c r="B831" s="1"/>
      <c r="C831" s="1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4"/>
      <c r="O831" s="4"/>
      <c r="P831" s="4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</row>
    <row r="832" ht="15.75" customHeight="1">
      <c r="A832" s="1"/>
      <c r="B832" s="1"/>
      <c r="C832" s="1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4"/>
      <c r="O832" s="4"/>
      <c r="P832" s="4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</row>
    <row r="833" ht="15.75" customHeight="1">
      <c r="A833" s="1"/>
      <c r="B833" s="1"/>
      <c r="C833" s="1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4"/>
      <c r="O833" s="4"/>
      <c r="P833" s="4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</row>
    <row r="834" ht="15.75" customHeight="1">
      <c r="A834" s="1"/>
      <c r="B834" s="1"/>
      <c r="C834" s="1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4"/>
      <c r="O834" s="4"/>
      <c r="P834" s="4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</row>
    <row r="835" ht="15.75" customHeight="1">
      <c r="A835" s="1"/>
      <c r="B835" s="1"/>
      <c r="C835" s="1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4"/>
      <c r="O835" s="4"/>
      <c r="P835" s="4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</row>
    <row r="836" ht="15.75" customHeight="1">
      <c r="A836" s="1"/>
      <c r="B836" s="1"/>
      <c r="C836" s="1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4"/>
      <c r="O836" s="4"/>
      <c r="P836" s="4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</row>
    <row r="837" ht="15.75" customHeight="1">
      <c r="A837" s="1"/>
      <c r="B837" s="1"/>
      <c r="C837" s="1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4"/>
      <c r="O837" s="4"/>
      <c r="P837" s="4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</row>
    <row r="838" ht="15.75" customHeight="1">
      <c r="A838" s="1"/>
      <c r="B838" s="1"/>
      <c r="C838" s="1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4"/>
      <c r="O838" s="4"/>
      <c r="P838" s="4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</row>
    <row r="839" ht="15.75" customHeight="1">
      <c r="A839" s="1"/>
      <c r="B839" s="1"/>
      <c r="C839" s="1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4"/>
      <c r="O839" s="4"/>
      <c r="P839" s="4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</row>
    <row r="840" ht="15.75" customHeight="1">
      <c r="A840" s="1"/>
      <c r="B840" s="1"/>
      <c r="C840" s="1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4"/>
      <c r="O840" s="4"/>
      <c r="P840" s="4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</row>
    <row r="841" ht="15.75" customHeight="1">
      <c r="A841" s="1"/>
      <c r="B841" s="1"/>
      <c r="C841" s="1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4"/>
      <c r="O841" s="4"/>
      <c r="P841" s="4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</row>
    <row r="842" ht="15.75" customHeight="1">
      <c r="A842" s="1"/>
      <c r="B842" s="1"/>
      <c r="C842" s="1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4"/>
      <c r="O842" s="4"/>
      <c r="P842" s="4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ht="15.75" customHeight="1">
      <c r="A843" s="1"/>
      <c r="B843" s="1"/>
      <c r="C843" s="1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4"/>
      <c r="O843" s="4"/>
      <c r="P843" s="4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</row>
    <row r="844" ht="15.75" customHeight="1">
      <c r="A844" s="1"/>
      <c r="B844" s="1"/>
      <c r="C844" s="1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4"/>
      <c r="O844" s="4"/>
      <c r="P844" s="4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</row>
    <row r="845" ht="15.75" customHeight="1">
      <c r="A845" s="1"/>
      <c r="B845" s="1"/>
      <c r="C845" s="1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4"/>
      <c r="O845" s="4"/>
      <c r="P845" s="4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</row>
    <row r="846" ht="15.75" customHeight="1">
      <c r="A846" s="1"/>
      <c r="B846" s="1"/>
      <c r="C846" s="1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4"/>
      <c r="O846" s="4"/>
      <c r="P846" s="4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</row>
    <row r="847" ht="15.75" customHeight="1">
      <c r="A847" s="1"/>
      <c r="B847" s="1"/>
      <c r="C847" s="1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4"/>
      <c r="O847" s="4"/>
      <c r="P847" s="4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</row>
    <row r="848" ht="15.75" customHeight="1">
      <c r="A848" s="1"/>
      <c r="B848" s="1"/>
      <c r="C848" s="1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4"/>
      <c r="O848" s="4"/>
      <c r="P848" s="4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</row>
    <row r="849" ht="15.75" customHeight="1">
      <c r="A849" s="1"/>
      <c r="B849" s="1"/>
      <c r="C849" s="1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4"/>
      <c r="O849" s="4"/>
      <c r="P849" s="4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</row>
    <row r="850" ht="15.75" customHeight="1">
      <c r="A850" s="1"/>
      <c r="B850" s="1"/>
      <c r="C850" s="1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4"/>
      <c r="O850" s="4"/>
      <c r="P850" s="4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</row>
    <row r="851" ht="15.75" customHeight="1">
      <c r="A851" s="1"/>
      <c r="B851" s="1"/>
      <c r="C851" s="1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4"/>
      <c r="O851" s="4"/>
      <c r="P851" s="4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</row>
    <row r="852" ht="15.75" customHeight="1">
      <c r="A852" s="1"/>
      <c r="B852" s="1"/>
      <c r="C852" s="1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4"/>
      <c r="O852" s="4"/>
      <c r="P852" s="4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</row>
    <row r="853" ht="15.75" customHeight="1">
      <c r="A853" s="1"/>
      <c r="B853" s="1"/>
      <c r="C853" s="1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4"/>
      <c r="O853" s="4"/>
      <c r="P853" s="4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</row>
    <row r="854" ht="15.75" customHeight="1">
      <c r="A854" s="1"/>
      <c r="B854" s="1"/>
      <c r="C854" s="1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4"/>
      <c r="O854" s="4"/>
      <c r="P854" s="4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</row>
    <row r="855" ht="15.75" customHeight="1">
      <c r="A855" s="1"/>
      <c r="B855" s="1"/>
      <c r="C855" s="1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4"/>
      <c r="O855" s="4"/>
      <c r="P855" s="4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</row>
    <row r="856" ht="15.75" customHeight="1">
      <c r="A856" s="1"/>
      <c r="B856" s="1"/>
      <c r="C856" s="1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4"/>
      <c r="O856" s="4"/>
      <c r="P856" s="4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</row>
    <row r="857" ht="15.75" customHeight="1">
      <c r="A857" s="1"/>
      <c r="B857" s="1"/>
      <c r="C857" s="1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4"/>
      <c r="O857" s="4"/>
      <c r="P857" s="4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</row>
    <row r="858" ht="15.75" customHeight="1">
      <c r="A858" s="1"/>
      <c r="B858" s="1"/>
      <c r="C858" s="1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4"/>
      <c r="O858" s="4"/>
      <c r="P858" s="4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</row>
    <row r="859" ht="15.75" customHeight="1">
      <c r="A859" s="1"/>
      <c r="B859" s="1"/>
      <c r="C859" s="1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4"/>
      <c r="O859" s="4"/>
      <c r="P859" s="4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</row>
    <row r="860" ht="15.75" customHeight="1">
      <c r="A860" s="1"/>
      <c r="B860" s="1"/>
      <c r="C860" s="1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4"/>
      <c r="O860" s="4"/>
      <c r="P860" s="4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</row>
    <row r="861" ht="15.75" customHeight="1">
      <c r="A861" s="1"/>
      <c r="B861" s="1"/>
      <c r="C861" s="1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4"/>
      <c r="O861" s="4"/>
      <c r="P861" s="4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</row>
    <row r="862" ht="15.75" customHeight="1">
      <c r="A862" s="1"/>
      <c r="B862" s="1"/>
      <c r="C862" s="1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4"/>
      <c r="O862" s="4"/>
      <c r="P862" s="4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</row>
    <row r="863" ht="15.75" customHeight="1">
      <c r="A863" s="1"/>
      <c r="B863" s="1"/>
      <c r="C863" s="1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4"/>
      <c r="O863" s="4"/>
      <c r="P863" s="4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</row>
    <row r="864" ht="15.75" customHeight="1">
      <c r="A864" s="1"/>
      <c r="B864" s="1"/>
      <c r="C864" s="1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4"/>
      <c r="O864" s="4"/>
      <c r="P864" s="4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</row>
    <row r="865" ht="15.75" customHeight="1">
      <c r="A865" s="1"/>
      <c r="B865" s="1"/>
      <c r="C865" s="1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4"/>
      <c r="O865" s="4"/>
      <c r="P865" s="4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</row>
    <row r="866" ht="15.75" customHeight="1">
      <c r="A866" s="1"/>
      <c r="B866" s="1"/>
      <c r="C866" s="1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4"/>
      <c r="O866" s="4"/>
      <c r="P866" s="4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</row>
    <row r="867" ht="15.75" customHeight="1">
      <c r="A867" s="1"/>
      <c r="B867" s="1"/>
      <c r="C867" s="1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4"/>
      <c r="O867" s="4"/>
      <c r="P867" s="4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</row>
    <row r="868" ht="15.75" customHeight="1">
      <c r="A868" s="1"/>
      <c r="B868" s="1"/>
      <c r="C868" s="1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4"/>
      <c r="O868" s="4"/>
      <c r="P868" s="4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</row>
    <row r="869" ht="15.75" customHeight="1">
      <c r="A869" s="1"/>
      <c r="B869" s="1"/>
      <c r="C869" s="1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4"/>
      <c r="O869" s="4"/>
      <c r="P869" s="4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</row>
    <row r="870" ht="15.75" customHeight="1">
      <c r="A870" s="1"/>
      <c r="B870" s="1"/>
      <c r="C870" s="1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4"/>
      <c r="O870" s="4"/>
      <c r="P870" s="4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</row>
    <row r="871" ht="15.75" customHeight="1">
      <c r="A871" s="1"/>
      <c r="B871" s="1"/>
      <c r="C871" s="1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4"/>
      <c r="O871" s="4"/>
      <c r="P871" s="4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</row>
    <row r="872" ht="15.75" customHeight="1">
      <c r="A872" s="1"/>
      <c r="B872" s="1"/>
      <c r="C872" s="1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4"/>
      <c r="O872" s="4"/>
      <c r="P872" s="4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</row>
    <row r="873" ht="15.75" customHeight="1">
      <c r="A873" s="1"/>
      <c r="B873" s="1"/>
      <c r="C873" s="1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4"/>
      <c r="O873" s="4"/>
      <c r="P873" s="4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</row>
    <row r="874" ht="15.75" customHeight="1">
      <c r="A874" s="1"/>
      <c r="B874" s="1"/>
      <c r="C874" s="1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4"/>
      <c r="O874" s="4"/>
      <c r="P874" s="4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</row>
    <row r="875" ht="15.75" customHeight="1">
      <c r="A875" s="1"/>
      <c r="B875" s="1"/>
      <c r="C875" s="1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4"/>
      <c r="O875" s="4"/>
      <c r="P875" s="4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</row>
    <row r="876" ht="15.75" customHeight="1">
      <c r="A876" s="1"/>
      <c r="B876" s="1"/>
      <c r="C876" s="1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4"/>
      <c r="O876" s="4"/>
      <c r="P876" s="4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</row>
    <row r="877" ht="15.75" customHeight="1">
      <c r="A877" s="1"/>
      <c r="B877" s="1"/>
      <c r="C877" s="1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4"/>
      <c r="O877" s="4"/>
      <c r="P877" s="4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</row>
    <row r="878" ht="15.75" customHeight="1">
      <c r="A878" s="1"/>
      <c r="B878" s="1"/>
      <c r="C878" s="1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4"/>
      <c r="O878" s="4"/>
      <c r="P878" s="4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</row>
    <row r="879" ht="15.75" customHeight="1">
      <c r="A879" s="1"/>
      <c r="B879" s="1"/>
      <c r="C879" s="1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4"/>
      <c r="O879" s="4"/>
      <c r="P879" s="4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</row>
    <row r="880" ht="15.75" customHeight="1">
      <c r="A880" s="1"/>
      <c r="B880" s="1"/>
      <c r="C880" s="1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4"/>
      <c r="O880" s="4"/>
      <c r="P880" s="4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</row>
    <row r="881" ht="15.75" customHeight="1">
      <c r="A881" s="1"/>
      <c r="B881" s="1"/>
      <c r="C881" s="1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/>
      <c r="O881" s="4"/>
      <c r="P881" s="4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</row>
    <row r="882" ht="15.75" customHeight="1">
      <c r="A882" s="1"/>
      <c r="B882" s="1"/>
      <c r="C882" s="1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4"/>
      <c r="O882" s="4"/>
      <c r="P882" s="4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</row>
    <row r="883" ht="15.75" customHeight="1">
      <c r="A883" s="1"/>
      <c r="B883" s="1"/>
      <c r="C883" s="1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4"/>
      <c r="O883" s="4"/>
      <c r="P883" s="4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</row>
    <row r="884" ht="15.75" customHeight="1">
      <c r="A884" s="1"/>
      <c r="B884" s="1"/>
      <c r="C884" s="1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4"/>
      <c r="O884" s="4"/>
      <c r="P884" s="4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</row>
    <row r="885" ht="15.75" customHeight="1">
      <c r="A885" s="1"/>
      <c r="B885" s="1"/>
      <c r="C885" s="1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4"/>
      <c r="O885" s="4"/>
      <c r="P885" s="4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</row>
    <row r="886" ht="15.75" customHeight="1">
      <c r="A886" s="1"/>
      <c r="B886" s="1"/>
      <c r="C886" s="1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4"/>
      <c r="O886" s="4"/>
      <c r="P886" s="4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</row>
    <row r="887" ht="15.75" customHeight="1">
      <c r="A887" s="1"/>
      <c r="B887" s="1"/>
      <c r="C887" s="1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4"/>
      <c r="O887" s="4"/>
      <c r="P887" s="4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</row>
    <row r="888" ht="15.75" customHeight="1">
      <c r="A888" s="1"/>
      <c r="B888" s="1"/>
      <c r="C888" s="1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4"/>
      <c r="O888" s="4"/>
      <c r="P888" s="4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</row>
    <row r="889" ht="15.75" customHeight="1">
      <c r="A889" s="1"/>
      <c r="B889" s="1"/>
      <c r="C889" s="1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4"/>
      <c r="O889" s="4"/>
      <c r="P889" s="4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</row>
    <row r="890" ht="15.75" customHeight="1">
      <c r="A890" s="1"/>
      <c r="B890" s="1"/>
      <c r="C890" s="1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4"/>
      <c r="O890" s="4"/>
      <c r="P890" s="4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</row>
    <row r="891" ht="15.75" customHeight="1">
      <c r="A891" s="1"/>
      <c r="B891" s="1"/>
      <c r="C891" s="1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4"/>
      <c r="O891" s="4"/>
      <c r="P891" s="4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</row>
    <row r="892" ht="15.75" customHeight="1">
      <c r="A892" s="1"/>
      <c r="B892" s="1"/>
      <c r="C892" s="1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4"/>
      <c r="O892" s="4"/>
      <c r="P892" s="4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</row>
    <row r="893" ht="15.75" customHeight="1">
      <c r="A893" s="1"/>
      <c r="B893" s="1"/>
      <c r="C893" s="1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4"/>
      <c r="O893" s="4"/>
      <c r="P893" s="4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</row>
    <row r="894" ht="15.75" customHeight="1">
      <c r="A894" s="1"/>
      <c r="B894" s="1"/>
      <c r="C894" s="1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4"/>
      <c r="O894" s="4"/>
      <c r="P894" s="4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</row>
    <row r="895" ht="15.75" customHeight="1">
      <c r="A895" s="1"/>
      <c r="B895" s="1"/>
      <c r="C895" s="1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4"/>
      <c r="O895" s="4"/>
      <c r="P895" s="4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</row>
    <row r="896" ht="15.75" customHeight="1">
      <c r="A896" s="1"/>
      <c r="B896" s="1"/>
      <c r="C896" s="1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4"/>
      <c r="O896" s="4"/>
      <c r="P896" s="4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</row>
    <row r="897" ht="15.75" customHeight="1">
      <c r="A897" s="1"/>
      <c r="B897" s="1"/>
      <c r="C897" s="1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4"/>
      <c r="O897" s="4"/>
      <c r="P897" s="4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</row>
    <row r="898" ht="15.75" customHeight="1">
      <c r="A898" s="1"/>
      <c r="B898" s="1"/>
      <c r="C898" s="1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4"/>
      <c r="O898" s="4"/>
      <c r="P898" s="4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</row>
    <row r="899" ht="15.75" customHeight="1">
      <c r="A899" s="1"/>
      <c r="B899" s="1"/>
      <c r="C899" s="1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4"/>
      <c r="O899" s="4"/>
      <c r="P899" s="4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</row>
    <row r="900" ht="15.75" customHeight="1">
      <c r="A900" s="1"/>
      <c r="B900" s="1"/>
      <c r="C900" s="1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4"/>
      <c r="O900" s="4"/>
      <c r="P900" s="4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</row>
    <row r="901" ht="15.75" customHeight="1">
      <c r="A901" s="1"/>
      <c r="B901" s="1"/>
      <c r="C901" s="1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4"/>
      <c r="O901" s="4"/>
      <c r="P901" s="4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</row>
    <row r="902" ht="15.75" customHeight="1">
      <c r="A902" s="1"/>
      <c r="B902" s="1"/>
      <c r="C902" s="1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4"/>
      <c r="O902" s="4"/>
      <c r="P902" s="4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</row>
    <row r="903" ht="15.75" customHeight="1">
      <c r="A903" s="1"/>
      <c r="B903" s="1"/>
      <c r="C903" s="1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4"/>
      <c r="O903" s="4"/>
      <c r="P903" s="4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</row>
    <row r="904" ht="15.75" customHeight="1">
      <c r="A904" s="1"/>
      <c r="B904" s="1"/>
      <c r="C904" s="1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4"/>
      <c r="O904" s="4"/>
      <c r="P904" s="4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</row>
    <row r="905" ht="15.75" customHeight="1">
      <c r="A905" s="1"/>
      <c r="B905" s="1"/>
      <c r="C905" s="1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4"/>
      <c r="O905" s="4"/>
      <c r="P905" s="4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</row>
    <row r="906" ht="15.75" customHeight="1">
      <c r="A906" s="1"/>
      <c r="B906" s="1"/>
      <c r="C906" s="1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4"/>
      <c r="O906" s="4"/>
      <c r="P906" s="4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</row>
    <row r="907" ht="15.75" customHeight="1">
      <c r="A907" s="1"/>
      <c r="B907" s="1"/>
      <c r="C907" s="1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4"/>
      <c r="O907" s="4"/>
      <c r="P907" s="4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</row>
    <row r="908" ht="15.75" customHeight="1">
      <c r="A908" s="1"/>
      <c r="B908" s="1"/>
      <c r="C908" s="1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4"/>
      <c r="O908" s="4"/>
      <c r="P908" s="4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</row>
    <row r="909" ht="15.75" customHeight="1">
      <c r="A909" s="1"/>
      <c r="B909" s="1"/>
      <c r="C909" s="1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4"/>
      <c r="O909" s="4"/>
      <c r="P909" s="4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</row>
    <row r="910" ht="15.75" customHeight="1">
      <c r="A910" s="1"/>
      <c r="B910" s="1"/>
      <c r="C910" s="1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4"/>
      <c r="O910" s="4"/>
      <c r="P910" s="4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</row>
    <row r="911" ht="15.75" customHeight="1">
      <c r="A911" s="1"/>
      <c r="B911" s="1"/>
      <c r="C911" s="1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4"/>
      <c r="O911" s="4"/>
      <c r="P911" s="4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</row>
    <row r="912" ht="15.75" customHeight="1">
      <c r="A912" s="1"/>
      <c r="B912" s="1"/>
      <c r="C912" s="1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4"/>
      <c r="O912" s="4"/>
      <c r="P912" s="4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</row>
    <row r="913" ht="15.75" customHeight="1">
      <c r="A913" s="1"/>
      <c r="B913" s="1"/>
      <c r="C913" s="1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4"/>
      <c r="O913" s="4"/>
      <c r="P913" s="4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</row>
    <row r="914" ht="15.75" customHeight="1">
      <c r="A914" s="1"/>
      <c r="B914" s="1"/>
      <c r="C914" s="1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4"/>
      <c r="O914" s="4"/>
      <c r="P914" s="4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</row>
    <row r="915" ht="15.75" customHeight="1">
      <c r="A915" s="1"/>
      <c r="B915" s="1"/>
      <c r="C915" s="1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4"/>
      <c r="O915" s="4"/>
      <c r="P915" s="4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</row>
    <row r="916" ht="15.75" customHeight="1">
      <c r="A916" s="1"/>
      <c r="B916" s="1"/>
      <c r="C916" s="1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4"/>
      <c r="O916" s="4"/>
      <c r="P916" s="4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</row>
    <row r="917" ht="15.75" customHeight="1">
      <c r="A917" s="1"/>
      <c r="B917" s="1"/>
      <c r="C917" s="1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4"/>
      <c r="O917" s="4"/>
      <c r="P917" s="4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</row>
    <row r="918" ht="15.75" customHeight="1">
      <c r="A918" s="1"/>
      <c r="B918" s="1"/>
      <c r="C918" s="1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4"/>
      <c r="O918" s="4"/>
      <c r="P918" s="4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</row>
    <row r="919" ht="15.75" customHeight="1">
      <c r="A919" s="1"/>
      <c r="B919" s="1"/>
      <c r="C919" s="1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4"/>
      <c r="O919" s="4"/>
      <c r="P919" s="4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</row>
    <row r="920" ht="15.75" customHeight="1">
      <c r="A920" s="1"/>
      <c r="B920" s="1"/>
      <c r="C920" s="1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4"/>
      <c r="O920" s="4"/>
      <c r="P920" s="4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</row>
    <row r="921" ht="15.75" customHeight="1">
      <c r="A921" s="1"/>
      <c r="B921" s="1"/>
      <c r="C921" s="1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4"/>
      <c r="O921" s="4"/>
      <c r="P921" s="4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</row>
    <row r="922" ht="15.75" customHeight="1">
      <c r="A922" s="1"/>
      <c r="B922" s="1"/>
      <c r="C922" s="1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4"/>
      <c r="O922" s="4"/>
      <c r="P922" s="4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</row>
    <row r="923" ht="15.75" customHeight="1">
      <c r="A923" s="1"/>
      <c r="B923" s="1"/>
      <c r="C923" s="1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4"/>
      <c r="O923" s="4"/>
      <c r="P923" s="4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</row>
    <row r="924" ht="15.75" customHeight="1">
      <c r="A924" s="1"/>
      <c r="B924" s="1"/>
      <c r="C924" s="1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4"/>
      <c r="O924" s="4"/>
      <c r="P924" s="4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</row>
    <row r="925" ht="15.75" customHeight="1">
      <c r="A925" s="1"/>
      <c r="B925" s="1"/>
      <c r="C925" s="1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4"/>
      <c r="O925" s="4"/>
      <c r="P925" s="4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</row>
    <row r="926" ht="15.75" customHeight="1">
      <c r="A926" s="1"/>
      <c r="B926" s="1"/>
      <c r="C926" s="1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4"/>
      <c r="O926" s="4"/>
      <c r="P926" s="4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</row>
    <row r="927" ht="15.75" customHeight="1">
      <c r="A927" s="1"/>
      <c r="B927" s="1"/>
      <c r="C927" s="1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4"/>
      <c r="O927" s="4"/>
      <c r="P927" s="4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</row>
    <row r="928" ht="15.75" customHeight="1">
      <c r="A928" s="1"/>
      <c r="B928" s="1"/>
      <c r="C928" s="1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4"/>
      <c r="O928" s="4"/>
      <c r="P928" s="4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</row>
    <row r="929" ht="15.75" customHeight="1">
      <c r="A929" s="1"/>
      <c r="B929" s="1"/>
      <c r="C929" s="1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4"/>
      <c r="O929" s="4"/>
      <c r="P929" s="4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</row>
    <row r="930" ht="15.75" customHeight="1">
      <c r="A930" s="1"/>
      <c r="B930" s="1"/>
      <c r="C930" s="1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4"/>
      <c r="O930" s="4"/>
      <c r="P930" s="4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</row>
    <row r="931" ht="15.75" customHeight="1">
      <c r="A931" s="1"/>
      <c r="B931" s="1"/>
      <c r="C931" s="1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4"/>
      <c r="O931" s="4"/>
      <c r="P931" s="4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</row>
    <row r="932" ht="15.75" customHeight="1">
      <c r="A932" s="1"/>
      <c r="B932" s="1"/>
      <c r="C932" s="1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4"/>
      <c r="O932" s="4"/>
      <c r="P932" s="4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</row>
    <row r="933" ht="15.75" customHeight="1">
      <c r="A933" s="1"/>
      <c r="B933" s="1"/>
      <c r="C933" s="1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4"/>
      <c r="O933" s="4"/>
      <c r="P933" s="4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</row>
    <row r="934" ht="15.75" customHeight="1">
      <c r="A934" s="1"/>
      <c r="B934" s="1"/>
      <c r="C934" s="1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4"/>
      <c r="O934" s="4"/>
      <c r="P934" s="4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</row>
    <row r="935" ht="15.75" customHeight="1">
      <c r="A935" s="1"/>
      <c r="B935" s="1"/>
      <c r="C935" s="1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4"/>
      <c r="O935" s="4"/>
      <c r="P935" s="4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</row>
    <row r="936" ht="15.75" customHeight="1">
      <c r="A936" s="1"/>
      <c r="B936" s="1"/>
      <c r="C936" s="1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/>
      <c r="O936" s="4"/>
      <c r="P936" s="4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</row>
    <row r="937" ht="15.75" customHeight="1">
      <c r="A937" s="1"/>
      <c r="B937" s="1"/>
      <c r="C937" s="1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4"/>
      <c r="O937" s="4"/>
      <c r="P937" s="4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</row>
    <row r="938" ht="15.75" customHeight="1">
      <c r="A938" s="1"/>
      <c r="B938" s="1"/>
      <c r="C938" s="1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4"/>
      <c r="O938" s="4"/>
      <c r="P938" s="4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</row>
    <row r="939" ht="15.75" customHeight="1">
      <c r="A939" s="1"/>
      <c r="B939" s="1"/>
      <c r="C939" s="1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4"/>
      <c r="O939" s="4"/>
      <c r="P939" s="4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</row>
    <row r="940" ht="15.75" customHeight="1">
      <c r="A940" s="1"/>
      <c r="B940" s="1"/>
      <c r="C940" s="1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4"/>
      <c r="O940" s="4"/>
      <c r="P940" s="4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</row>
    <row r="941" ht="15.75" customHeight="1">
      <c r="A941" s="1"/>
      <c r="B941" s="1"/>
      <c r="C941" s="1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4"/>
      <c r="O941" s="4"/>
      <c r="P941" s="4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</row>
    <row r="942" ht="15.75" customHeight="1">
      <c r="A942" s="1"/>
      <c r="B942" s="1"/>
      <c r="C942" s="1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4"/>
      <c r="O942" s="4"/>
      <c r="P942" s="4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</row>
    <row r="943" ht="15.75" customHeight="1">
      <c r="A943" s="1"/>
      <c r="B943" s="1"/>
      <c r="C943" s="1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4"/>
      <c r="O943" s="4"/>
      <c r="P943" s="4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</row>
    <row r="944" ht="15.75" customHeight="1">
      <c r="A944" s="1"/>
      <c r="B944" s="1"/>
      <c r="C944" s="1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4"/>
      <c r="O944" s="4"/>
      <c r="P944" s="4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</row>
    <row r="945" ht="15.75" customHeight="1">
      <c r="A945" s="1"/>
      <c r="B945" s="1"/>
      <c r="C945" s="1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4"/>
      <c r="O945" s="4"/>
      <c r="P945" s="4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</row>
    <row r="946" ht="15.75" customHeight="1">
      <c r="A946" s="1"/>
      <c r="B946" s="1"/>
      <c r="C946" s="1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4"/>
      <c r="O946" s="4"/>
      <c r="P946" s="4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</row>
    <row r="947" ht="15.75" customHeight="1">
      <c r="A947" s="1"/>
      <c r="B947" s="1"/>
      <c r="C947" s="1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4"/>
      <c r="O947" s="4"/>
      <c r="P947" s="4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</row>
    <row r="948" ht="15.75" customHeight="1">
      <c r="A948" s="1"/>
      <c r="B948" s="1"/>
      <c r="C948" s="1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4"/>
      <c r="O948" s="4"/>
      <c r="P948" s="4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</row>
    <row r="949" ht="15.75" customHeight="1">
      <c r="A949" s="1"/>
      <c r="B949" s="1"/>
      <c r="C949" s="1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4"/>
      <c r="O949" s="4"/>
      <c r="P949" s="4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</row>
    <row r="950" ht="15.75" customHeight="1">
      <c r="A950" s="1"/>
      <c r="B950" s="1"/>
      <c r="C950" s="1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4"/>
      <c r="O950" s="4"/>
      <c r="P950" s="4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</row>
    <row r="951" ht="15.75" customHeight="1">
      <c r="A951" s="1"/>
      <c r="B951" s="1"/>
      <c r="C951" s="1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4"/>
      <c r="O951" s="4"/>
      <c r="P951" s="4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</row>
    <row r="952" ht="15.75" customHeight="1">
      <c r="A952" s="1"/>
      <c r="B952" s="1"/>
      <c r="C952" s="1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4"/>
      <c r="O952" s="4"/>
      <c r="P952" s="4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</row>
    <row r="953" ht="15.75" customHeight="1">
      <c r="A953" s="1"/>
      <c r="B953" s="1"/>
      <c r="C953" s="1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4"/>
      <c r="O953" s="4"/>
      <c r="P953" s="4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</row>
    <row r="954" ht="15.75" customHeight="1">
      <c r="A954" s="1"/>
      <c r="B954" s="1"/>
      <c r="C954" s="1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4"/>
      <c r="O954" s="4"/>
      <c r="P954" s="4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</row>
    <row r="955" ht="15.75" customHeight="1">
      <c r="A955" s="1"/>
      <c r="B955" s="1"/>
      <c r="C955" s="1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4"/>
      <c r="O955" s="4"/>
      <c r="P955" s="4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</row>
    <row r="956" ht="15.75" customHeight="1">
      <c r="A956" s="1"/>
      <c r="B956" s="1"/>
      <c r="C956" s="1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4"/>
      <c r="O956" s="4"/>
      <c r="P956" s="4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</row>
    <row r="957" ht="15.75" customHeight="1">
      <c r="A957" s="1"/>
      <c r="B957" s="1"/>
      <c r="C957" s="1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4"/>
      <c r="O957" s="4"/>
      <c r="P957" s="4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</row>
    <row r="958" ht="15.75" customHeight="1">
      <c r="A958" s="1"/>
      <c r="B958" s="1"/>
      <c r="C958" s="1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4"/>
      <c r="O958" s="4"/>
      <c r="P958" s="4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</row>
    <row r="959" ht="15.75" customHeight="1">
      <c r="A959" s="1"/>
      <c r="B959" s="1"/>
      <c r="C959" s="1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4"/>
      <c r="O959" s="4"/>
      <c r="P959" s="4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</row>
    <row r="960" ht="15.75" customHeight="1">
      <c r="A960" s="1"/>
      <c r="B960" s="1"/>
      <c r="C960" s="1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4"/>
      <c r="O960" s="4"/>
      <c r="P960" s="4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</row>
    <row r="961" ht="15.75" customHeight="1">
      <c r="A961" s="1"/>
      <c r="B961" s="1"/>
      <c r="C961" s="1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4"/>
      <c r="O961" s="4"/>
      <c r="P961" s="4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</row>
    <row r="962" ht="15.75" customHeight="1">
      <c r="A962" s="1"/>
      <c r="B962" s="1"/>
      <c r="C962" s="1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4"/>
      <c r="O962" s="4"/>
      <c r="P962" s="4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</row>
    <row r="963" ht="15.75" customHeight="1">
      <c r="A963" s="1"/>
      <c r="B963" s="1"/>
      <c r="C963" s="1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4"/>
      <c r="O963" s="4"/>
      <c r="P963" s="4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</row>
    <row r="964" ht="15.75" customHeight="1">
      <c r="A964" s="1"/>
      <c r="B964" s="1"/>
      <c r="C964" s="1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4"/>
      <c r="O964" s="4"/>
      <c r="P964" s="4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</row>
    <row r="965" ht="15.75" customHeight="1">
      <c r="A965" s="1"/>
      <c r="B965" s="1"/>
      <c r="C965" s="1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4"/>
      <c r="O965" s="4"/>
      <c r="P965" s="4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</row>
    <row r="966" ht="15.75" customHeight="1">
      <c r="A966" s="1"/>
      <c r="B966" s="1"/>
      <c r="C966" s="1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4"/>
      <c r="O966" s="4"/>
      <c r="P966" s="4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</row>
    <row r="967" ht="15.75" customHeight="1">
      <c r="A967" s="1"/>
      <c r="B967" s="1"/>
      <c r="C967" s="1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4"/>
      <c r="O967" s="4"/>
      <c r="P967" s="4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</row>
    <row r="968" ht="15.75" customHeight="1">
      <c r="A968" s="1"/>
      <c r="B968" s="1"/>
      <c r="C968" s="1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4"/>
      <c r="O968" s="4"/>
      <c r="P968" s="4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</row>
    <row r="969" ht="15.75" customHeight="1">
      <c r="A969" s="1"/>
      <c r="B969" s="1"/>
      <c r="C969" s="1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4"/>
      <c r="O969" s="4"/>
      <c r="P969" s="4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</row>
    <row r="970" ht="15.75" customHeight="1">
      <c r="A970" s="1"/>
      <c r="B970" s="1"/>
      <c r="C970" s="1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4"/>
      <c r="O970" s="4"/>
      <c r="P970" s="4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</row>
    <row r="971" ht="15.75" customHeight="1">
      <c r="A971" s="1"/>
      <c r="B971" s="1"/>
      <c r="C971" s="1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4"/>
      <c r="O971" s="4"/>
      <c r="P971" s="4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</row>
    <row r="972" ht="15.75" customHeight="1">
      <c r="A972" s="1"/>
      <c r="B972" s="1"/>
      <c r="C972" s="1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4"/>
      <c r="O972" s="4"/>
      <c r="P972" s="4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</row>
    <row r="973" ht="15.75" customHeight="1">
      <c r="A973" s="1"/>
      <c r="B973" s="1"/>
      <c r="C973" s="1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4"/>
      <c r="O973" s="4"/>
      <c r="P973" s="4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</row>
    <row r="974" ht="15.75" customHeight="1">
      <c r="A974" s="1"/>
      <c r="B974" s="1"/>
      <c r="C974" s="1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4"/>
      <c r="O974" s="4"/>
      <c r="P974" s="4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</row>
    <row r="975" ht="15.75" customHeight="1">
      <c r="A975" s="1"/>
      <c r="B975" s="1"/>
      <c r="C975" s="1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4"/>
      <c r="O975" s="4"/>
      <c r="P975" s="4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</row>
    <row r="976" ht="15.75" customHeight="1">
      <c r="A976" s="1"/>
      <c r="B976" s="1"/>
      <c r="C976" s="1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4"/>
      <c r="O976" s="4"/>
      <c r="P976" s="4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</row>
    <row r="977" ht="15.75" customHeight="1">
      <c r="A977" s="1"/>
      <c r="B977" s="1"/>
      <c r="C977" s="1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4"/>
      <c r="O977" s="4"/>
      <c r="P977" s="4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</row>
    <row r="978" ht="15.75" customHeight="1">
      <c r="A978" s="1"/>
      <c r="B978" s="1"/>
      <c r="C978" s="1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4"/>
      <c r="O978" s="4"/>
      <c r="P978" s="4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</row>
    <row r="979" ht="15.75" customHeight="1">
      <c r="A979" s="1"/>
      <c r="B979" s="1"/>
      <c r="C979" s="1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4"/>
      <c r="O979" s="4"/>
      <c r="P979" s="4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</row>
    <row r="980" ht="15.75" customHeight="1">
      <c r="A980" s="1"/>
      <c r="B980" s="1"/>
      <c r="C980" s="1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4"/>
      <c r="O980" s="4"/>
      <c r="P980" s="4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</row>
    <row r="981" ht="15.75" customHeight="1">
      <c r="A981" s="1"/>
      <c r="B981" s="1"/>
      <c r="C981" s="1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4"/>
      <c r="O981" s="4"/>
      <c r="P981" s="4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</row>
    <row r="982" ht="15.75" customHeight="1">
      <c r="A982" s="1"/>
      <c r="B982" s="1"/>
      <c r="C982" s="1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4"/>
      <c r="O982" s="4"/>
      <c r="P982" s="4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</row>
    <row r="983" ht="15.75" customHeight="1">
      <c r="A983" s="1"/>
      <c r="B983" s="1"/>
      <c r="C983" s="1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4"/>
      <c r="O983" s="4"/>
      <c r="P983" s="4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</row>
    <row r="984" ht="15.75" customHeight="1">
      <c r="A984" s="1"/>
      <c r="B984" s="1"/>
      <c r="C984" s="1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4"/>
      <c r="O984" s="4"/>
      <c r="P984" s="4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</row>
    <row r="985" ht="15.75" customHeight="1">
      <c r="A985" s="1"/>
      <c r="B985" s="1"/>
      <c r="C985" s="1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4"/>
      <c r="O985" s="4"/>
      <c r="P985" s="4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</row>
    <row r="986" ht="15.75" customHeight="1">
      <c r="A986" s="1"/>
      <c r="B986" s="1"/>
      <c r="C986" s="1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4"/>
      <c r="O986" s="4"/>
      <c r="P986" s="4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</row>
    <row r="987" ht="15.75" customHeight="1">
      <c r="A987" s="1"/>
      <c r="B987" s="1"/>
      <c r="C987" s="1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4"/>
      <c r="O987" s="4"/>
      <c r="P987" s="4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</row>
    <row r="988" ht="15.75" customHeight="1">
      <c r="A988" s="1"/>
      <c r="B988" s="1"/>
      <c r="C988" s="1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4"/>
      <c r="O988" s="4"/>
      <c r="P988" s="4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</row>
    <row r="989" ht="15.75" customHeight="1">
      <c r="A989" s="1"/>
      <c r="B989" s="1"/>
      <c r="C989" s="1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4"/>
      <c r="O989" s="4"/>
      <c r="P989" s="4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</row>
    <row r="990" ht="15.75" customHeight="1">
      <c r="A990" s="1"/>
      <c r="B990" s="1"/>
      <c r="C990" s="1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4"/>
      <c r="O990" s="4"/>
      <c r="P990" s="4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</row>
    <row r="991" ht="15.75" customHeight="1">
      <c r="A991" s="1"/>
      <c r="B991" s="1"/>
      <c r="C991" s="1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/>
      <c r="O991" s="4"/>
      <c r="P991" s="4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</row>
    <row r="992" ht="15.75" customHeight="1">
      <c r="A992" s="1"/>
      <c r="B992" s="1"/>
      <c r="C992" s="1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4"/>
      <c r="O992" s="4"/>
      <c r="P992" s="4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</row>
    <row r="993" ht="15.75" customHeight="1">
      <c r="A993" s="1"/>
      <c r="B993" s="1"/>
      <c r="C993" s="1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4"/>
      <c r="O993" s="4"/>
      <c r="P993" s="4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</row>
    <row r="994" ht="15.75" customHeight="1">
      <c r="A994" s="1"/>
      <c r="B994" s="1"/>
      <c r="C994" s="1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4"/>
      <c r="O994" s="4"/>
      <c r="P994" s="4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</row>
    <row r="995" ht="15.75" customHeight="1">
      <c r="A995" s="1"/>
      <c r="B995" s="1"/>
      <c r="C995" s="1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4"/>
      <c r="O995" s="4"/>
      <c r="P995" s="4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</row>
    <row r="996" ht="15.75" customHeight="1">
      <c r="A996" s="1"/>
      <c r="B996" s="1"/>
      <c r="C996" s="1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4"/>
      <c r="O996" s="4"/>
      <c r="P996" s="4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</row>
    <row r="997" ht="15.75" customHeight="1">
      <c r="A997" s="1"/>
      <c r="B997" s="1"/>
      <c r="C997" s="1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4"/>
      <c r="O997" s="4"/>
      <c r="P997" s="4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</row>
    <row r="998" ht="15.75" customHeight="1">
      <c r="A998" s="1"/>
      <c r="B998" s="1"/>
      <c r="C998" s="1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4"/>
      <c r="O998" s="4"/>
      <c r="P998" s="4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</row>
    <row r="999" ht="15.75" customHeight="1">
      <c r="A999" s="1"/>
      <c r="B999" s="1"/>
      <c r="C999" s="1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4"/>
      <c r="O999" s="4"/>
      <c r="P999" s="4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</row>
    <row r="1000" ht="15.75" customHeight="1">
      <c r="A1000" s="1"/>
      <c r="B1000" s="1"/>
      <c r="C1000" s="1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4"/>
      <c r="O1000" s="4"/>
      <c r="P1000" s="4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</row>
    <row r="1001" ht="15.75" customHeight="1">
      <c r="A1001" s="1"/>
      <c r="B1001" s="1"/>
      <c r="C1001" s="1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4"/>
      <c r="O1001" s="4"/>
      <c r="P1001" s="4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</row>
    <row r="1002" ht="15.75" customHeight="1">
      <c r="A1002" s="1"/>
      <c r="B1002" s="1"/>
      <c r="C1002" s="1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4"/>
      <c r="O1002" s="4"/>
      <c r="P1002" s="4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</row>
    <row r="1003" ht="15.75" customHeight="1">
      <c r="A1003" s="1"/>
      <c r="B1003" s="1"/>
      <c r="C1003" s="1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4"/>
      <c r="O1003" s="4"/>
      <c r="P1003" s="4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</row>
    <row r="1004" ht="15.75" customHeight="1">
      <c r="A1004" s="1"/>
      <c r="B1004" s="1"/>
      <c r="C1004" s="1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4"/>
      <c r="O1004" s="4"/>
      <c r="P1004" s="4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</row>
    <row r="1005" ht="15.75" customHeight="1">
      <c r="A1005" s="1"/>
      <c r="B1005" s="1"/>
      <c r="C1005" s="1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4"/>
      <c r="O1005" s="4"/>
      <c r="P1005" s="4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</row>
    <row r="1006" ht="15.75" customHeight="1">
      <c r="A1006" s="1"/>
      <c r="B1006" s="1"/>
      <c r="C1006" s="1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4"/>
      <c r="O1006" s="4"/>
      <c r="P1006" s="4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</row>
    <row r="1007" ht="15.75" customHeight="1">
      <c r="A1007" s="1"/>
      <c r="B1007" s="1"/>
      <c r="C1007" s="1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</row>
    <row r="1008" ht="15.75" customHeight="1">
      <c r="A1008" s="1"/>
      <c r="B1008" s="1"/>
      <c r="C1008" s="1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</row>
    <row r="1009" ht="15.75" customHeight="1">
      <c r="A1009" s="1"/>
      <c r="B1009" s="1"/>
      <c r="C1009" s="1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</row>
  </sheetData>
  <mergeCells count="9">
    <mergeCell ref="D17:D24"/>
    <mergeCell ref="E17:E24"/>
    <mergeCell ref="A2:C2"/>
    <mergeCell ref="D2:M2"/>
    <mergeCell ref="N2:P2"/>
    <mergeCell ref="D5:D8"/>
    <mergeCell ref="E5:E8"/>
    <mergeCell ref="D10:D15"/>
    <mergeCell ref="E10:E15"/>
  </mergeCells>
  <printOptions/>
  <pageMargins bottom="0.75" footer="0.0" header="0.0" left="0.25" right="0.25" top="0.75"/>
  <pageSetup paperSize="9" scale="4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1.25"/>
    <col customWidth="1" min="2" max="2" width="40.13"/>
  </cols>
  <sheetData>
    <row r="1">
      <c r="A1" s="57" t="s">
        <v>6</v>
      </c>
      <c r="B1" s="58" t="s">
        <v>15</v>
      </c>
    </row>
    <row r="2">
      <c r="A2" s="59"/>
      <c r="B2" s="60" t="s">
        <v>16</v>
      </c>
      <c r="C2" s="60" t="s">
        <v>17</v>
      </c>
      <c r="D2" s="60" t="s">
        <v>18</v>
      </c>
      <c r="E2" s="60" t="s">
        <v>19</v>
      </c>
    </row>
    <row r="3">
      <c r="A3" s="61" t="str">
        <f>'LUNDI_24-01'!G5</f>
        <v/>
      </c>
      <c r="B3" s="62" t="str">
        <f>'LUNDI_24-01'!D5</f>
        <v>POSTE 1</v>
      </c>
      <c r="C3" s="63">
        <f>'LUNDI_24-01'!J5</f>
        <v>0.4583333333</v>
      </c>
      <c r="D3" s="63">
        <f>'LUNDI_24-01'!L5</f>
        <v>0.625</v>
      </c>
      <c r="E3" s="63">
        <f t="shared" ref="E3:E20" si="1">D3-C3</f>
        <v>0.1666666667</v>
      </c>
    </row>
    <row r="4">
      <c r="A4" s="64" t="str">
        <f>'LUNDI_24-01'!G6</f>
        <v/>
      </c>
      <c r="B4" s="65" t="str">
        <f>'LUNDI_24-01'!D5</f>
        <v>POSTE 1</v>
      </c>
      <c r="C4" s="66">
        <f>'LUNDI_24-01'!J6</f>
        <v>0.4583333333</v>
      </c>
      <c r="D4" s="66">
        <f>'LUNDI_24-01'!L6</f>
        <v>0.625</v>
      </c>
      <c r="E4" s="66">
        <f t="shared" si="1"/>
        <v>0.1666666667</v>
      </c>
    </row>
    <row r="5">
      <c r="A5" s="61" t="str">
        <f>'LUNDI_24-01'!G7</f>
        <v/>
      </c>
      <c r="B5" s="62" t="str">
        <f>'LUNDI_24-01'!D5</f>
        <v>POSTE 1</v>
      </c>
      <c r="C5" s="63">
        <f>'LUNDI_24-01'!J7</f>
        <v>0.75</v>
      </c>
      <c r="D5" s="63">
        <f>'LUNDI_24-01'!L7</f>
        <v>0.9583333333</v>
      </c>
      <c r="E5" s="63">
        <f t="shared" si="1"/>
        <v>0.2083333333</v>
      </c>
    </row>
    <row r="6">
      <c r="A6" s="64" t="str">
        <f>'LUNDI_24-01'!G8</f>
        <v/>
      </c>
      <c r="B6" s="65" t="str">
        <f>'LUNDI_24-01'!D5</f>
        <v>POSTE 1</v>
      </c>
      <c r="C6" s="66">
        <f>'LUNDI_24-01'!J8</f>
        <v>0.75</v>
      </c>
      <c r="D6" s="66">
        <f>'LUNDI_24-01'!L8</f>
        <v>0.9583333333</v>
      </c>
      <c r="E6" s="66">
        <f t="shared" si="1"/>
        <v>0.2083333333</v>
      </c>
    </row>
    <row r="7">
      <c r="A7" s="61" t="str">
        <f>'LUNDI_24-01'!G10</f>
        <v/>
      </c>
      <c r="B7" s="62" t="str">
        <f>'LUNDI_24-01'!D10</f>
        <v>POSTE 2</v>
      </c>
      <c r="C7" s="63">
        <f>'LUNDI_24-01'!J10</f>
        <v>0.7708333333</v>
      </c>
      <c r="D7" s="63">
        <f>'LUNDI_24-01'!L10</f>
        <v>0.8958333333</v>
      </c>
      <c r="E7" s="63">
        <f t="shared" si="1"/>
        <v>0.125</v>
      </c>
    </row>
    <row r="8">
      <c r="A8" s="64" t="str">
        <f>'LUNDI_24-01'!G11</f>
        <v/>
      </c>
      <c r="B8" s="65" t="str">
        <f>'LUNDI_24-01'!D10</f>
        <v>POSTE 2</v>
      </c>
      <c r="C8" s="66">
        <f>'LUNDI_24-01'!J11</f>
        <v>0.7708333333</v>
      </c>
      <c r="D8" s="66">
        <f>'LUNDI_24-01'!L11</f>
        <v>0.8958333333</v>
      </c>
      <c r="E8" s="66">
        <f t="shared" si="1"/>
        <v>0.125</v>
      </c>
    </row>
    <row r="9">
      <c r="A9" s="61" t="str">
        <f>'LUNDI_24-01'!G12</f>
        <v/>
      </c>
      <c r="B9" s="62" t="str">
        <f>'LUNDI_24-01'!D10</f>
        <v>POSTE 2</v>
      </c>
      <c r="C9" s="63">
        <f>'LUNDI_24-01'!J12</f>
        <v>0.7708333333</v>
      </c>
      <c r="D9" s="63">
        <f>'LUNDI_24-01'!L12</f>
        <v>0.8958333333</v>
      </c>
      <c r="E9" s="63">
        <f t="shared" si="1"/>
        <v>0.125</v>
      </c>
    </row>
    <row r="10">
      <c r="A10" s="64" t="str">
        <f>'LUNDI_24-01'!G13</f>
        <v/>
      </c>
      <c r="B10" s="65" t="str">
        <f>'LUNDI_24-01'!D10</f>
        <v>POSTE 2</v>
      </c>
      <c r="C10" s="66">
        <f>'LUNDI_24-01'!J13</f>
        <v>0.7708333333</v>
      </c>
      <c r="D10" s="66">
        <f>'LUNDI_24-01'!L13</f>
        <v>0.8958333333</v>
      </c>
      <c r="E10" s="66">
        <f t="shared" si="1"/>
        <v>0.125</v>
      </c>
    </row>
    <row r="11">
      <c r="A11" s="61" t="str">
        <f>'LUNDI_24-01'!G14</f>
        <v/>
      </c>
      <c r="B11" s="62" t="str">
        <f>'LUNDI_24-01'!D10</f>
        <v>POSTE 2</v>
      </c>
      <c r="C11" s="63">
        <f>'LUNDI_24-01'!J14</f>
        <v>0.7708333333</v>
      </c>
      <c r="D11" s="63">
        <f>'LUNDI_24-01'!L14</f>
        <v>0.8958333333</v>
      </c>
      <c r="E11" s="63">
        <f t="shared" si="1"/>
        <v>0.125</v>
      </c>
    </row>
    <row r="12">
      <c r="A12" s="64" t="str">
        <f>'LUNDI_24-01'!G15</f>
        <v/>
      </c>
      <c r="B12" s="65" t="str">
        <f>'LUNDI_24-01'!D10</f>
        <v>POSTE 2</v>
      </c>
      <c r="C12" s="66">
        <f>'LUNDI_24-01'!J15</f>
        <v>0.7708333333</v>
      </c>
      <c r="D12" s="66">
        <f>'LUNDI_24-01'!L15</f>
        <v>0.8958333333</v>
      </c>
      <c r="E12" s="66">
        <f t="shared" si="1"/>
        <v>0.125</v>
      </c>
    </row>
    <row r="13">
      <c r="A13" s="61" t="str">
        <f>'LUNDI_24-01'!G17</f>
        <v/>
      </c>
      <c r="B13" s="67" t="str">
        <f>'LUNDI_24-01'!D17</f>
        <v>POSTE3</v>
      </c>
      <c r="C13" s="63">
        <f>'LUNDI_24-01'!J17</f>
        <v>0.4479166667</v>
      </c>
      <c r="D13" s="63">
        <f>'LUNDI_24-01'!L17</f>
        <v>0.625</v>
      </c>
      <c r="E13" s="63">
        <f t="shared" si="1"/>
        <v>0.1770833333</v>
      </c>
    </row>
    <row r="14">
      <c r="A14" s="64" t="str">
        <f>'LUNDI_24-01'!G18</f>
        <v/>
      </c>
      <c r="B14" s="68" t="str">
        <f>'LUNDI_24-01'!D17</f>
        <v>POSTE3</v>
      </c>
      <c r="C14" s="66">
        <f>'LUNDI_24-01'!J18</f>
        <v>0.4479166667</v>
      </c>
      <c r="D14" s="66">
        <f>'LUNDI_24-01'!L18</f>
        <v>0.625</v>
      </c>
      <c r="E14" s="66">
        <f t="shared" si="1"/>
        <v>0.1770833333</v>
      </c>
    </row>
    <row r="15">
      <c r="A15" s="61" t="str">
        <f>'LUNDI_24-01'!G19</f>
        <v/>
      </c>
      <c r="B15" s="67" t="str">
        <f>'LUNDI_24-01'!D17</f>
        <v>POSTE3</v>
      </c>
      <c r="C15" s="63">
        <f>'LUNDI_24-01'!J19</f>
        <v>0.4479166667</v>
      </c>
      <c r="D15" s="63">
        <f>'LUNDI_24-01'!L19</f>
        <v>0.625</v>
      </c>
      <c r="E15" s="63">
        <f t="shared" si="1"/>
        <v>0.1770833333</v>
      </c>
    </row>
    <row r="16">
      <c r="A16" s="64" t="str">
        <f>'LUNDI_24-01'!G20</f>
        <v/>
      </c>
      <c r="B16" s="68" t="str">
        <f>'LUNDI_24-01'!D17</f>
        <v>POSTE3</v>
      </c>
      <c r="C16" s="66">
        <f>'LUNDI_24-01'!J20</f>
        <v>0.4479166667</v>
      </c>
      <c r="D16" s="66">
        <f>'LUNDI_24-01'!L20</f>
        <v>0.625</v>
      </c>
      <c r="E16" s="66">
        <f t="shared" si="1"/>
        <v>0.1770833333</v>
      </c>
    </row>
    <row r="17">
      <c r="A17" s="61" t="str">
        <f>'LUNDI_24-01'!G21</f>
        <v/>
      </c>
      <c r="B17" s="67" t="str">
        <f>'LUNDI_24-01'!D17</f>
        <v>POSTE3</v>
      </c>
      <c r="C17" s="63">
        <f>'LUNDI_24-01'!J21</f>
        <v>0.7395833333</v>
      </c>
      <c r="D17" s="63">
        <f>'LUNDI_24-01'!L21</f>
        <v>0.9583333333</v>
      </c>
      <c r="E17" s="63">
        <f t="shared" si="1"/>
        <v>0.21875</v>
      </c>
    </row>
    <row r="18">
      <c r="A18" s="64" t="str">
        <f>'LUNDI_24-01'!G22</f>
        <v/>
      </c>
      <c r="B18" s="68" t="str">
        <f>'LUNDI_24-01'!D17</f>
        <v>POSTE3</v>
      </c>
      <c r="C18" s="66">
        <f>'LUNDI_24-01'!J22</f>
        <v>0.7395833333</v>
      </c>
      <c r="D18" s="66">
        <f>'LUNDI_24-01'!L22</f>
        <v>0.9583333333</v>
      </c>
      <c r="E18" s="66">
        <f t="shared" si="1"/>
        <v>0.21875</v>
      </c>
    </row>
    <row r="19">
      <c r="A19" s="61" t="str">
        <f>'LUNDI_24-01'!G23</f>
        <v/>
      </c>
      <c r="B19" s="67" t="str">
        <f>'LUNDI_24-01'!D17</f>
        <v>POSTE3</v>
      </c>
      <c r="C19" s="63">
        <f>'LUNDI_24-01'!J23</f>
        <v>0.7395833333</v>
      </c>
      <c r="D19" s="63">
        <f>'LUNDI_24-01'!L23</f>
        <v>0.9583333333</v>
      </c>
      <c r="E19" s="63">
        <f t="shared" si="1"/>
        <v>0.21875</v>
      </c>
    </row>
    <row r="20">
      <c r="A20" s="64" t="str">
        <f>'LUNDI_24-01'!G24</f>
        <v/>
      </c>
      <c r="B20" s="68" t="str">
        <f>'LUNDI_24-01'!D17</f>
        <v>POSTE3</v>
      </c>
      <c r="C20" s="66">
        <f>'LUNDI_24-01'!J24</f>
        <v>0.7395833333</v>
      </c>
      <c r="D20" s="66">
        <f>'LUNDI_24-01'!L24</f>
        <v>0.9583333333</v>
      </c>
      <c r="E20" s="66">
        <f t="shared" si="1"/>
        <v>0.21875</v>
      </c>
    </row>
    <row r="21">
      <c r="A21" s="61"/>
      <c r="B21" s="67"/>
      <c r="C21" s="67"/>
      <c r="D21" s="67"/>
      <c r="E21" s="67"/>
    </row>
    <row r="22">
      <c r="A22" s="64"/>
      <c r="B22" s="68"/>
      <c r="C22" s="68"/>
      <c r="D22" s="68"/>
      <c r="E22" s="68"/>
    </row>
    <row r="23">
      <c r="A23" s="61"/>
      <c r="B23" s="67"/>
      <c r="C23" s="67"/>
      <c r="D23" s="67"/>
      <c r="E23" s="67"/>
    </row>
    <row r="24">
      <c r="A24" s="64"/>
      <c r="B24" s="68"/>
      <c r="C24" s="68"/>
      <c r="D24" s="68"/>
      <c r="E24" s="68"/>
    </row>
    <row r="25">
      <c r="A25" s="61"/>
      <c r="B25" s="67"/>
      <c r="C25" s="67"/>
      <c r="D25" s="67"/>
      <c r="E25" s="67"/>
    </row>
    <row r="26">
      <c r="A26" s="64"/>
      <c r="B26" s="68"/>
      <c r="C26" s="68"/>
      <c r="D26" s="68"/>
      <c r="E26" s="68"/>
    </row>
    <row r="27">
      <c r="A27" s="61"/>
      <c r="B27" s="67"/>
      <c r="C27" s="67"/>
      <c r="D27" s="67"/>
      <c r="E27" s="67"/>
    </row>
    <row r="28">
      <c r="A28" s="64"/>
      <c r="B28" s="68"/>
      <c r="C28" s="68"/>
      <c r="D28" s="68"/>
      <c r="E28" s="68"/>
    </row>
    <row r="29">
      <c r="A29" s="61"/>
      <c r="B29" s="67"/>
      <c r="C29" s="67"/>
      <c r="D29" s="67"/>
      <c r="E29" s="67"/>
    </row>
    <row r="30">
      <c r="A30" s="64"/>
      <c r="B30" s="68"/>
      <c r="C30" s="68"/>
      <c r="D30" s="68"/>
      <c r="E30" s="68"/>
    </row>
    <row r="31">
      <c r="A31" s="61"/>
      <c r="B31" s="67"/>
      <c r="C31" s="67"/>
      <c r="D31" s="67"/>
      <c r="E31" s="67"/>
    </row>
    <row r="32">
      <c r="A32" s="64"/>
      <c r="B32" s="68"/>
      <c r="C32" s="68"/>
      <c r="D32" s="68"/>
      <c r="E32" s="68"/>
    </row>
    <row r="33">
      <c r="A33" s="61"/>
      <c r="B33" s="67"/>
      <c r="C33" s="67"/>
      <c r="D33" s="67"/>
      <c r="E33" s="67"/>
    </row>
    <row r="34">
      <c r="A34" s="64"/>
      <c r="B34" s="68"/>
      <c r="C34" s="68"/>
      <c r="D34" s="68"/>
      <c r="E34" s="68"/>
    </row>
    <row r="35">
      <c r="A35" s="61"/>
      <c r="B35" s="67"/>
      <c r="C35" s="67"/>
      <c r="D35" s="67"/>
      <c r="E35" s="67"/>
    </row>
    <row r="36">
      <c r="A36" s="64"/>
      <c r="B36" s="68"/>
      <c r="C36" s="68"/>
      <c r="D36" s="68"/>
      <c r="E36" s="68"/>
    </row>
    <row r="37">
      <c r="A37" s="61"/>
      <c r="B37" s="67"/>
      <c r="C37" s="67"/>
      <c r="D37" s="67"/>
      <c r="E37" s="67"/>
    </row>
    <row r="38">
      <c r="A38" s="64"/>
      <c r="B38" s="68"/>
      <c r="C38" s="68"/>
      <c r="D38" s="68"/>
      <c r="E38" s="68"/>
    </row>
    <row r="39">
      <c r="A39" s="61"/>
      <c r="B39" s="67"/>
      <c r="C39" s="67"/>
      <c r="D39" s="67"/>
      <c r="E39" s="67"/>
    </row>
    <row r="40">
      <c r="A40" s="64"/>
      <c r="B40" s="68"/>
      <c r="C40" s="68"/>
      <c r="D40" s="68"/>
      <c r="E40" s="68"/>
    </row>
    <row r="41">
      <c r="A41" s="61"/>
      <c r="B41" s="67"/>
      <c r="C41" s="67"/>
      <c r="D41" s="67"/>
      <c r="E41" s="67"/>
    </row>
    <row r="42">
      <c r="A42" s="64"/>
      <c r="B42" s="68"/>
      <c r="C42" s="68"/>
      <c r="D42" s="68"/>
      <c r="E42" s="68"/>
    </row>
    <row r="43">
      <c r="A43" s="61"/>
      <c r="B43" s="67"/>
      <c r="C43" s="67"/>
      <c r="D43" s="67"/>
      <c r="E43" s="67"/>
    </row>
    <row r="44">
      <c r="A44" s="64"/>
      <c r="B44" s="68"/>
      <c r="C44" s="68"/>
      <c r="D44" s="68"/>
      <c r="E44" s="68"/>
    </row>
    <row r="45">
      <c r="A45" s="61"/>
      <c r="B45" s="67"/>
      <c r="C45" s="67"/>
      <c r="D45" s="67"/>
      <c r="E45" s="67"/>
    </row>
    <row r="46">
      <c r="A46" s="64"/>
      <c r="B46" s="68"/>
      <c r="C46" s="68"/>
      <c r="D46" s="68"/>
      <c r="E46" s="68"/>
    </row>
    <row r="47">
      <c r="A47" s="61"/>
      <c r="B47" s="67"/>
      <c r="C47" s="67"/>
      <c r="D47" s="67"/>
      <c r="E47" s="67"/>
    </row>
    <row r="48">
      <c r="A48" s="64"/>
      <c r="B48" s="68"/>
      <c r="C48" s="68"/>
      <c r="D48" s="68"/>
      <c r="E48" s="68"/>
    </row>
    <row r="49">
      <c r="A49" s="61"/>
      <c r="B49" s="67"/>
      <c r="C49" s="67"/>
      <c r="D49" s="67"/>
      <c r="E49" s="67"/>
    </row>
    <row r="50">
      <c r="A50" s="64"/>
      <c r="B50" s="68"/>
      <c r="C50" s="68"/>
      <c r="D50" s="68"/>
      <c r="E50" s="68"/>
    </row>
    <row r="51">
      <c r="A51" s="61"/>
      <c r="B51" s="67"/>
      <c r="C51" s="67"/>
      <c r="D51" s="67"/>
      <c r="E51" s="67"/>
    </row>
    <row r="52">
      <c r="A52" s="64"/>
      <c r="B52" s="68"/>
      <c r="C52" s="68"/>
      <c r="D52" s="68"/>
      <c r="E52" s="68"/>
    </row>
    <row r="53">
      <c r="A53" s="61"/>
      <c r="B53" s="67"/>
      <c r="C53" s="67"/>
      <c r="D53" s="67"/>
      <c r="E53" s="67"/>
    </row>
    <row r="54">
      <c r="A54" s="64"/>
      <c r="B54" s="68"/>
      <c r="C54" s="68"/>
      <c r="D54" s="68"/>
      <c r="E54" s="68"/>
    </row>
    <row r="55">
      <c r="A55" s="61"/>
      <c r="B55" s="67"/>
      <c r="C55" s="67"/>
      <c r="D55" s="67"/>
      <c r="E55" s="67"/>
    </row>
    <row r="56">
      <c r="A56" s="64"/>
      <c r="B56" s="68"/>
      <c r="C56" s="68"/>
      <c r="D56" s="68"/>
      <c r="E56" s="68"/>
    </row>
    <row r="57">
      <c r="A57" s="61"/>
      <c r="B57" s="67"/>
      <c r="C57" s="67"/>
      <c r="D57" s="67"/>
      <c r="E57" s="67"/>
    </row>
    <row r="58">
      <c r="A58" s="64"/>
      <c r="B58" s="68"/>
      <c r="C58" s="68"/>
      <c r="D58" s="68"/>
      <c r="E58" s="68"/>
    </row>
    <row r="59">
      <c r="A59" s="61"/>
      <c r="B59" s="67"/>
      <c r="C59" s="67"/>
      <c r="D59" s="67"/>
      <c r="E59" s="67"/>
    </row>
    <row r="60">
      <c r="A60" s="64"/>
      <c r="B60" s="68"/>
      <c r="C60" s="68"/>
      <c r="D60" s="68"/>
      <c r="E60" s="68"/>
    </row>
    <row r="61">
      <c r="A61" s="61"/>
      <c r="B61" s="67"/>
      <c r="C61" s="67"/>
      <c r="D61" s="67"/>
      <c r="E61" s="67"/>
    </row>
    <row r="62">
      <c r="A62" s="64"/>
      <c r="B62" s="68"/>
      <c r="C62" s="68"/>
      <c r="D62" s="68"/>
      <c r="E62" s="68"/>
    </row>
    <row r="63">
      <c r="A63" s="61"/>
      <c r="B63" s="67"/>
      <c r="C63" s="67"/>
      <c r="D63" s="67"/>
      <c r="E63" s="67"/>
    </row>
    <row r="64">
      <c r="A64" s="64"/>
      <c r="B64" s="68"/>
      <c r="C64" s="68"/>
      <c r="D64" s="68"/>
      <c r="E64" s="68"/>
    </row>
    <row r="65">
      <c r="A65" s="69"/>
    </row>
    <row r="66">
      <c r="A66" s="69"/>
    </row>
    <row r="67">
      <c r="A67" s="69"/>
    </row>
    <row r="68">
      <c r="A68" s="69"/>
    </row>
    <row r="69">
      <c r="A69" s="69"/>
    </row>
    <row r="70">
      <c r="A70" s="69"/>
    </row>
    <row r="71">
      <c r="A71" s="69"/>
    </row>
    <row r="72">
      <c r="A72" s="69"/>
    </row>
    <row r="73">
      <c r="A73" s="69"/>
    </row>
    <row r="74">
      <c r="A74" s="69"/>
    </row>
    <row r="75">
      <c r="A75" s="69"/>
    </row>
    <row r="76">
      <c r="A76" s="69"/>
    </row>
    <row r="77">
      <c r="A77" s="69"/>
    </row>
    <row r="78">
      <c r="A78" s="69"/>
    </row>
    <row r="79">
      <c r="A79" s="69"/>
    </row>
    <row r="80">
      <c r="A80" s="69"/>
    </row>
    <row r="81">
      <c r="A81" s="69"/>
    </row>
    <row r="82">
      <c r="A82" s="69"/>
    </row>
    <row r="83">
      <c r="A83" s="69"/>
    </row>
    <row r="84">
      <c r="A84" s="69"/>
    </row>
    <row r="85">
      <c r="A85" s="69"/>
    </row>
    <row r="86">
      <c r="A86" s="69"/>
    </row>
    <row r="87">
      <c r="A87" s="69"/>
    </row>
    <row r="88">
      <c r="A88" s="69"/>
    </row>
    <row r="89">
      <c r="A89" s="69"/>
    </row>
    <row r="90">
      <c r="A90" s="69"/>
    </row>
    <row r="91">
      <c r="A91" s="69"/>
    </row>
    <row r="92">
      <c r="A92" s="69"/>
    </row>
    <row r="93">
      <c r="A93" s="69"/>
    </row>
    <row r="94">
      <c r="A94" s="69"/>
    </row>
    <row r="95">
      <c r="A95" s="69"/>
    </row>
    <row r="96">
      <c r="A96" s="69"/>
    </row>
    <row r="97">
      <c r="A97" s="69"/>
    </row>
    <row r="98">
      <c r="A98" s="69"/>
    </row>
    <row r="99">
      <c r="A99" s="69"/>
    </row>
    <row r="100">
      <c r="A100" s="69"/>
    </row>
    <row r="101">
      <c r="A101" s="69"/>
    </row>
    <row r="102">
      <c r="A102" s="69"/>
    </row>
    <row r="103">
      <c r="A103" s="69"/>
    </row>
    <row r="104">
      <c r="A104" s="69"/>
    </row>
    <row r="105">
      <c r="A105" s="69"/>
    </row>
    <row r="106">
      <c r="A106" s="69"/>
    </row>
    <row r="107">
      <c r="A107" s="69"/>
    </row>
    <row r="108">
      <c r="A108" s="69"/>
    </row>
    <row r="109">
      <c r="A109" s="69"/>
    </row>
    <row r="110">
      <c r="A110" s="69"/>
    </row>
    <row r="111">
      <c r="A111" s="69"/>
    </row>
    <row r="112">
      <c r="A112" s="69"/>
    </row>
    <row r="113">
      <c r="A113" s="69"/>
    </row>
    <row r="114">
      <c r="A114" s="69"/>
    </row>
    <row r="115">
      <c r="A115" s="69"/>
    </row>
    <row r="116">
      <c r="A116" s="69"/>
    </row>
    <row r="117">
      <c r="A117" s="69"/>
    </row>
    <row r="118">
      <c r="A118" s="69"/>
    </row>
    <row r="119">
      <c r="A119" s="69"/>
    </row>
    <row r="120">
      <c r="A120" s="69"/>
    </row>
    <row r="121">
      <c r="A121" s="69"/>
    </row>
    <row r="122">
      <c r="A122" s="69"/>
    </row>
    <row r="123">
      <c r="A123" s="69"/>
    </row>
    <row r="124">
      <c r="A124" s="69"/>
    </row>
    <row r="125">
      <c r="A125" s="69"/>
    </row>
    <row r="126">
      <c r="A126" s="69"/>
    </row>
    <row r="127">
      <c r="A127" s="69"/>
    </row>
    <row r="128">
      <c r="A128" s="69"/>
    </row>
    <row r="129">
      <c r="A129" s="69"/>
    </row>
    <row r="130">
      <c r="A130" s="69"/>
    </row>
    <row r="131">
      <c r="A131" s="69"/>
    </row>
    <row r="132">
      <c r="A132" s="69"/>
    </row>
    <row r="133">
      <c r="A133" s="69"/>
    </row>
    <row r="134">
      <c r="A134" s="69"/>
    </row>
    <row r="135">
      <c r="A135" s="69"/>
    </row>
    <row r="136">
      <c r="A136" s="69"/>
    </row>
    <row r="137">
      <c r="A137" s="69"/>
    </row>
    <row r="138">
      <c r="A138" s="69"/>
    </row>
    <row r="139">
      <c r="A139" s="69"/>
    </row>
    <row r="140">
      <c r="A140" s="69"/>
    </row>
    <row r="141">
      <c r="A141" s="69"/>
    </row>
    <row r="142">
      <c r="A142" s="69"/>
    </row>
    <row r="143">
      <c r="A143" s="69"/>
    </row>
    <row r="144">
      <c r="A144" s="69"/>
    </row>
    <row r="145">
      <c r="A145" s="69"/>
    </row>
    <row r="146">
      <c r="A146" s="69"/>
    </row>
    <row r="147">
      <c r="A147" s="69"/>
    </row>
    <row r="148">
      <c r="A148" s="69"/>
    </row>
    <row r="149">
      <c r="A149" s="69"/>
    </row>
    <row r="150">
      <c r="A150" s="69"/>
    </row>
    <row r="151">
      <c r="A151" s="69"/>
    </row>
    <row r="152">
      <c r="A152" s="69"/>
    </row>
    <row r="153">
      <c r="A153" s="69"/>
    </row>
    <row r="154">
      <c r="A154" s="69"/>
    </row>
    <row r="155">
      <c r="A155" s="69"/>
    </row>
    <row r="156">
      <c r="A156" s="69"/>
    </row>
    <row r="157">
      <c r="A157" s="69"/>
    </row>
    <row r="158">
      <c r="A158" s="69"/>
    </row>
    <row r="159">
      <c r="A159" s="69"/>
    </row>
    <row r="160">
      <c r="A160" s="69"/>
    </row>
    <row r="161">
      <c r="A161" s="69"/>
    </row>
    <row r="162">
      <c r="A162" s="69"/>
    </row>
    <row r="163">
      <c r="A163" s="69"/>
    </row>
    <row r="164">
      <c r="A164" s="69"/>
    </row>
    <row r="165">
      <c r="A165" s="69"/>
    </row>
    <row r="166">
      <c r="A166" s="69"/>
    </row>
    <row r="167">
      <c r="A167" s="69"/>
    </row>
    <row r="168">
      <c r="A168" s="69"/>
    </row>
    <row r="169">
      <c r="A169" s="69"/>
    </row>
    <row r="170">
      <c r="A170" s="69"/>
    </row>
    <row r="171">
      <c r="A171" s="69"/>
    </row>
    <row r="172">
      <c r="A172" s="69"/>
    </row>
    <row r="173">
      <c r="A173" s="69"/>
    </row>
    <row r="174">
      <c r="A174" s="69"/>
    </row>
    <row r="175">
      <c r="A175" s="69"/>
    </row>
    <row r="176">
      <c r="A176" s="69"/>
    </row>
    <row r="177">
      <c r="A177" s="69"/>
    </row>
    <row r="178">
      <c r="A178" s="69"/>
    </row>
    <row r="179">
      <c r="A179" s="69"/>
    </row>
    <row r="180">
      <c r="A180" s="69"/>
    </row>
    <row r="181">
      <c r="A181" s="69"/>
    </row>
    <row r="182">
      <c r="A182" s="69"/>
    </row>
    <row r="183">
      <c r="A183" s="69"/>
    </row>
    <row r="184">
      <c r="A184" s="69"/>
    </row>
    <row r="185">
      <c r="A185" s="69"/>
    </row>
    <row r="186">
      <c r="A186" s="69"/>
    </row>
    <row r="187">
      <c r="A187" s="69"/>
    </row>
    <row r="188">
      <c r="A188" s="69"/>
    </row>
    <row r="189">
      <c r="A189" s="69"/>
    </row>
    <row r="190">
      <c r="A190" s="69"/>
    </row>
    <row r="191">
      <c r="A191" s="69"/>
    </row>
    <row r="192">
      <c r="A192" s="69"/>
    </row>
    <row r="193">
      <c r="A193" s="69"/>
    </row>
    <row r="194">
      <c r="A194" s="69"/>
    </row>
    <row r="195">
      <c r="A195" s="69"/>
    </row>
    <row r="196">
      <c r="A196" s="69"/>
    </row>
    <row r="197">
      <c r="A197" s="69"/>
    </row>
    <row r="198">
      <c r="A198" s="69"/>
    </row>
    <row r="199">
      <c r="A199" s="69"/>
    </row>
    <row r="200">
      <c r="A200" s="69"/>
    </row>
    <row r="201">
      <c r="A201" s="69"/>
    </row>
    <row r="202">
      <c r="A202" s="69"/>
    </row>
    <row r="203">
      <c r="A203" s="69"/>
    </row>
    <row r="204">
      <c r="A204" s="69"/>
    </row>
    <row r="205">
      <c r="A205" s="69"/>
    </row>
    <row r="206">
      <c r="A206" s="69"/>
    </row>
    <row r="207">
      <c r="A207" s="69"/>
    </row>
    <row r="208">
      <c r="A208" s="69"/>
    </row>
    <row r="209">
      <c r="A209" s="69"/>
    </row>
    <row r="210">
      <c r="A210" s="69"/>
    </row>
    <row r="211">
      <c r="A211" s="69"/>
    </row>
    <row r="212">
      <c r="A212" s="69"/>
    </row>
    <row r="213">
      <c r="A213" s="69"/>
    </row>
    <row r="214">
      <c r="A214" s="69"/>
    </row>
    <row r="215">
      <c r="A215" s="69"/>
    </row>
    <row r="216">
      <c r="A216" s="69"/>
    </row>
    <row r="217">
      <c r="A217" s="69"/>
    </row>
    <row r="218">
      <c r="A218" s="69"/>
    </row>
    <row r="219">
      <c r="A219" s="69"/>
    </row>
    <row r="220">
      <c r="A220" s="69"/>
    </row>
    <row r="221">
      <c r="A221" s="69"/>
    </row>
    <row r="222">
      <c r="A222" s="69"/>
    </row>
    <row r="223">
      <c r="A223" s="69"/>
    </row>
    <row r="224">
      <c r="A224" s="69"/>
    </row>
    <row r="225">
      <c r="A225" s="69"/>
    </row>
    <row r="226">
      <c r="A226" s="69"/>
    </row>
    <row r="227">
      <c r="A227" s="69"/>
    </row>
    <row r="228">
      <c r="A228" s="69"/>
    </row>
    <row r="229">
      <c r="A229" s="69"/>
    </row>
    <row r="230">
      <c r="A230" s="69"/>
    </row>
    <row r="231">
      <c r="A231" s="69"/>
    </row>
    <row r="232">
      <c r="A232" s="69"/>
    </row>
    <row r="233">
      <c r="A233" s="69"/>
    </row>
    <row r="234">
      <c r="A234" s="69"/>
    </row>
    <row r="235">
      <c r="A235" s="69"/>
    </row>
    <row r="236">
      <c r="A236" s="69"/>
    </row>
    <row r="237">
      <c r="A237" s="69"/>
    </row>
    <row r="238">
      <c r="A238" s="69"/>
    </row>
    <row r="239">
      <c r="A239" s="69"/>
    </row>
    <row r="240">
      <c r="A240" s="69"/>
    </row>
    <row r="241">
      <c r="A241" s="69"/>
    </row>
    <row r="242">
      <c r="A242" s="69"/>
    </row>
    <row r="243">
      <c r="A243" s="69"/>
    </row>
    <row r="244">
      <c r="A244" s="69"/>
    </row>
    <row r="245">
      <c r="A245" s="69"/>
    </row>
    <row r="246">
      <c r="A246" s="69"/>
    </row>
    <row r="247">
      <c r="A247" s="69"/>
    </row>
    <row r="248">
      <c r="A248" s="69"/>
    </row>
    <row r="249">
      <c r="A249" s="69"/>
    </row>
    <row r="250">
      <c r="A250" s="69"/>
    </row>
    <row r="251">
      <c r="A251" s="69"/>
    </row>
    <row r="252">
      <c r="A252" s="69"/>
    </row>
    <row r="253">
      <c r="A253" s="69"/>
    </row>
    <row r="254">
      <c r="A254" s="69"/>
    </row>
    <row r="255">
      <c r="A255" s="69"/>
    </row>
    <row r="256">
      <c r="A256" s="69"/>
    </row>
    <row r="257">
      <c r="A257" s="69"/>
    </row>
    <row r="258">
      <c r="A258" s="69"/>
    </row>
    <row r="259">
      <c r="A259" s="69"/>
    </row>
    <row r="260">
      <c r="A260" s="69"/>
    </row>
    <row r="261">
      <c r="A261" s="69"/>
    </row>
    <row r="262">
      <c r="A262" s="69"/>
    </row>
    <row r="263">
      <c r="A263" s="69"/>
    </row>
    <row r="264">
      <c r="A264" s="69"/>
    </row>
    <row r="265">
      <c r="A265" s="69"/>
    </row>
    <row r="266">
      <c r="A266" s="69"/>
    </row>
    <row r="267">
      <c r="A267" s="69"/>
    </row>
    <row r="268">
      <c r="A268" s="69"/>
    </row>
    <row r="269">
      <c r="A269" s="69"/>
    </row>
    <row r="270">
      <c r="A270" s="69"/>
    </row>
    <row r="271">
      <c r="A271" s="69"/>
    </row>
    <row r="272">
      <c r="A272" s="69"/>
    </row>
    <row r="273">
      <c r="A273" s="69"/>
    </row>
    <row r="274">
      <c r="A274" s="69"/>
    </row>
    <row r="275">
      <c r="A275" s="69"/>
    </row>
    <row r="276">
      <c r="A276" s="69"/>
    </row>
    <row r="277">
      <c r="A277" s="69"/>
    </row>
    <row r="278">
      <c r="A278" s="69"/>
    </row>
    <row r="279">
      <c r="A279" s="69"/>
    </row>
    <row r="280">
      <c r="A280" s="69"/>
    </row>
    <row r="281">
      <c r="A281" s="69"/>
    </row>
    <row r="282">
      <c r="A282" s="69"/>
    </row>
    <row r="283">
      <c r="A283" s="69"/>
    </row>
    <row r="284">
      <c r="A284" s="69"/>
    </row>
    <row r="285">
      <c r="A285" s="69"/>
    </row>
    <row r="286">
      <c r="A286" s="69"/>
    </row>
    <row r="287">
      <c r="A287" s="69"/>
    </row>
    <row r="288">
      <c r="A288" s="69"/>
    </row>
    <row r="289">
      <c r="A289" s="69"/>
    </row>
    <row r="290">
      <c r="A290" s="69"/>
    </row>
    <row r="291">
      <c r="A291" s="69"/>
    </row>
    <row r="292">
      <c r="A292" s="69"/>
    </row>
    <row r="293">
      <c r="A293" s="69"/>
    </row>
    <row r="294">
      <c r="A294" s="69"/>
    </row>
    <row r="295">
      <c r="A295" s="69"/>
    </row>
    <row r="296">
      <c r="A296" s="69"/>
    </row>
    <row r="297">
      <c r="A297" s="69"/>
    </row>
    <row r="298">
      <c r="A298" s="69"/>
    </row>
    <row r="299">
      <c r="A299" s="69"/>
    </row>
    <row r="300">
      <c r="A300" s="69"/>
    </row>
    <row r="301">
      <c r="A301" s="69"/>
    </row>
    <row r="302">
      <c r="A302" s="69"/>
    </row>
    <row r="303">
      <c r="A303" s="69"/>
    </row>
    <row r="304">
      <c r="A304" s="69"/>
    </row>
    <row r="305">
      <c r="A305" s="69"/>
    </row>
    <row r="306">
      <c r="A306" s="69"/>
    </row>
    <row r="307">
      <c r="A307" s="69"/>
    </row>
    <row r="308">
      <c r="A308" s="69"/>
    </row>
    <row r="309">
      <c r="A309" s="69"/>
    </row>
    <row r="310">
      <c r="A310" s="69"/>
    </row>
    <row r="311">
      <c r="A311" s="69"/>
    </row>
    <row r="312">
      <c r="A312" s="69"/>
    </row>
    <row r="313">
      <c r="A313" s="69"/>
    </row>
    <row r="314">
      <c r="A314" s="69"/>
    </row>
    <row r="315">
      <c r="A315" s="69"/>
    </row>
    <row r="316">
      <c r="A316" s="69"/>
    </row>
    <row r="317">
      <c r="A317" s="69"/>
    </row>
    <row r="318">
      <c r="A318" s="69"/>
    </row>
    <row r="319">
      <c r="A319" s="69"/>
    </row>
    <row r="320">
      <c r="A320" s="69"/>
    </row>
    <row r="321">
      <c r="A321" s="69"/>
    </row>
    <row r="322">
      <c r="A322" s="69"/>
    </row>
    <row r="323">
      <c r="A323" s="69"/>
    </row>
    <row r="324">
      <c r="A324" s="69"/>
    </row>
    <row r="325">
      <c r="A325" s="69"/>
    </row>
    <row r="326">
      <c r="A326" s="69"/>
    </row>
    <row r="327">
      <c r="A327" s="69"/>
    </row>
    <row r="328">
      <c r="A328" s="69"/>
    </row>
    <row r="329">
      <c r="A329" s="69"/>
    </row>
    <row r="330">
      <c r="A330" s="69"/>
    </row>
    <row r="331">
      <c r="A331" s="69"/>
    </row>
    <row r="332">
      <c r="A332" s="69"/>
    </row>
    <row r="333">
      <c r="A333" s="69"/>
    </row>
    <row r="334">
      <c r="A334" s="69"/>
    </row>
    <row r="335">
      <c r="A335" s="69"/>
    </row>
    <row r="336">
      <c r="A336" s="69"/>
    </row>
    <row r="337">
      <c r="A337" s="69"/>
    </row>
    <row r="338">
      <c r="A338" s="69"/>
    </row>
    <row r="339">
      <c r="A339" s="69"/>
    </row>
    <row r="340">
      <c r="A340" s="69"/>
    </row>
    <row r="341">
      <c r="A341" s="69"/>
    </row>
    <row r="342">
      <c r="A342" s="69"/>
    </row>
    <row r="343">
      <c r="A343" s="69"/>
    </row>
    <row r="344">
      <c r="A344" s="69"/>
    </row>
    <row r="345">
      <c r="A345" s="69"/>
    </row>
    <row r="346">
      <c r="A346" s="69"/>
    </row>
    <row r="347">
      <c r="A347" s="69"/>
    </row>
    <row r="348">
      <c r="A348" s="69"/>
    </row>
    <row r="349">
      <c r="A349" s="69"/>
    </row>
    <row r="350">
      <c r="A350" s="69"/>
    </row>
    <row r="351">
      <c r="A351" s="69"/>
    </row>
    <row r="352">
      <c r="A352" s="69"/>
    </row>
    <row r="353">
      <c r="A353" s="69"/>
    </row>
    <row r="354">
      <c r="A354" s="69"/>
    </row>
    <row r="355">
      <c r="A355" s="69"/>
    </row>
    <row r="356">
      <c r="A356" s="69"/>
    </row>
    <row r="357">
      <c r="A357" s="69"/>
    </row>
    <row r="358">
      <c r="A358" s="69"/>
    </row>
    <row r="359">
      <c r="A359" s="69"/>
    </row>
    <row r="360">
      <c r="A360" s="69"/>
    </row>
    <row r="361">
      <c r="A361" s="69"/>
    </row>
    <row r="362">
      <c r="A362" s="69"/>
    </row>
    <row r="363">
      <c r="A363" s="69"/>
    </row>
    <row r="364">
      <c r="A364" s="69"/>
    </row>
    <row r="365">
      <c r="A365" s="69"/>
    </row>
    <row r="366">
      <c r="A366" s="69"/>
    </row>
    <row r="367">
      <c r="A367" s="69"/>
    </row>
    <row r="368">
      <c r="A368" s="69"/>
    </row>
    <row r="369">
      <c r="A369" s="69"/>
    </row>
    <row r="370">
      <c r="A370" s="69"/>
    </row>
    <row r="371">
      <c r="A371" s="69"/>
    </row>
    <row r="372">
      <c r="A372" s="69"/>
    </row>
    <row r="373">
      <c r="A373" s="69"/>
    </row>
    <row r="374">
      <c r="A374" s="69"/>
    </row>
    <row r="375">
      <c r="A375" s="69"/>
    </row>
    <row r="376">
      <c r="A376" s="69"/>
    </row>
    <row r="377">
      <c r="A377" s="69"/>
    </row>
    <row r="378">
      <c r="A378" s="69"/>
    </row>
    <row r="379">
      <c r="A379" s="69"/>
    </row>
    <row r="380">
      <c r="A380" s="69"/>
    </row>
    <row r="381">
      <c r="A381" s="69"/>
    </row>
    <row r="382">
      <c r="A382" s="69"/>
    </row>
    <row r="383">
      <c r="A383" s="69"/>
    </row>
    <row r="384">
      <c r="A384" s="69"/>
    </row>
    <row r="385">
      <c r="A385" s="69"/>
    </row>
    <row r="386">
      <c r="A386" s="69"/>
    </row>
    <row r="387">
      <c r="A387" s="69"/>
    </row>
    <row r="388">
      <c r="A388" s="69"/>
    </row>
    <row r="389">
      <c r="A389" s="69"/>
    </row>
    <row r="390">
      <c r="A390" s="69"/>
    </row>
    <row r="391">
      <c r="A391" s="69"/>
    </row>
    <row r="392">
      <c r="A392" s="69"/>
    </row>
    <row r="393">
      <c r="A393" s="69"/>
    </row>
    <row r="394">
      <c r="A394" s="69"/>
    </row>
    <row r="395">
      <c r="A395" s="69"/>
    </row>
    <row r="396">
      <c r="A396" s="69"/>
    </row>
    <row r="397">
      <c r="A397" s="69"/>
    </row>
    <row r="398">
      <c r="A398" s="69"/>
    </row>
    <row r="399">
      <c r="A399" s="69"/>
    </row>
    <row r="400">
      <c r="A400" s="69"/>
    </row>
    <row r="401">
      <c r="A401" s="69"/>
    </row>
    <row r="402">
      <c r="A402" s="69"/>
    </row>
    <row r="403">
      <c r="A403" s="69"/>
    </row>
    <row r="404">
      <c r="A404" s="69"/>
    </row>
    <row r="405">
      <c r="A405" s="69"/>
    </row>
    <row r="406">
      <c r="A406" s="69"/>
    </row>
    <row r="407">
      <c r="A407" s="69"/>
    </row>
    <row r="408">
      <c r="A408" s="69"/>
    </row>
    <row r="409">
      <c r="A409" s="69"/>
    </row>
    <row r="410">
      <c r="A410" s="69"/>
    </row>
    <row r="411">
      <c r="A411" s="69"/>
    </row>
    <row r="412">
      <c r="A412" s="69"/>
    </row>
    <row r="413">
      <c r="A413" s="69"/>
    </row>
    <row r="414">
      <c r="A414" s="69"/>
    </row>
    <row r="415">
      <c r="A415" s="69"/>
    </row>
    <row r="416">
      <c r="A416" s="69"/>
    </row>
    <row r="417">
      <c r="A417" s="69"/>
    </row>
    <row r="418">
      <c r="A418" s="69"/>
    </row>
    <row r="419">
      <c r="A419" s="69"/>
    </row>
    <row r="420">
      <c r="A420" s="69"/>
    </row>
    <row r="421">
      <c r="A421" s="69"/>
    </row>
    <row r="422">
      <c r="A422" s="69"/>
    </row>
    <row r="423">
      <c r="A423" s="69"/>
    </row>
    <row r="424">
      <c r="A424" s="69"/>
    </row>
    <row r="425">
      <c r="A425" s="69"/>
    </row>
    <row r="426">
      <c r="A426" s="69"/>
    </row>
    <row r="427">
      <c r="A427" s="69"/>
    </row>
    <row r="428">
      <c r="A428" s="69"/>
    </row>
    <row r="429">
      <c r="A429" s="69"/>
    </row>
    <row r="430">
      <c r="A430" s="69"/>
    </row>
    <row r="431">
      <c r="A431" s="69"/>
    </row>
    <row r="432">
      <c r="A432" s="69"/>
    </row>
    <row r="433">
      <c r="A433" s="69"/>
    </row>
    <row r="434">
      <c r="A434" s="69"/>
    </row>
    <row r="435">
      <c r="A435" s="69"/>
    </row>
    <row r="436">
      <c r="A436" s="69"/>
    </row>
    <row r="437">
      <c r="A437" s="69"/>
    </row>
    <row r="438">
      <c r="A438" s="69"/>
    </row>
    <row r="439">
      <c r="A439" s="69"/>
    </row>
    <row r="440">
      <c r="A440" s="69"/>
    </row>
    <row r="441">
      <c r="A441" s="69"/>
    </row>
    <row r="442">
      <c r="A442" s="69"/>
    </row>
    <row r="443">
      <c r="A443" s="69"/>
    </row>
    <row r="444">
      <c r="A444" s="69"/>
    </row>
    <row r="445">
      <c r="A445" s="69"/>
    </row>
    <row r="446">
      <c r="A446" s="69"/>
    </row>
    <row r="447">
      <c r="A447" s="69"/>
    </row>
    <row r="448">
      <c r="A448" s="69"/>
    </row>
    <row r="449">
      <c r="A449" s="69"/>
    </row>
    <row r="450">
      <c r="A450" s="69"/>
    </row>
    <row r="451">
      <c r="A451" s="69"/>
    </row>
    <row r="452">
      <c r="A452" s="69"/>
    </row>
    <row r="453">
      <c r="A453" s="69"/>
    </row>
    <row r="454">
      <c r="A454" s="69"/>
    </row>
    <row r="455">
      <c r="A455" s="69"/>
    </row>
    <row r="456">
      <c r="A456" s="69"/>
    </row>
    <row r="457">
      <c r="A457" s="69"/>
    </row>
    <row r="458">
      <c r="A458" s="69"/>
    </row>
    <row r="459">
      <c r="A459" s="69"/>
    </row>
    <row r="460">
      <c r="A460" s="69"/>
    </row>
    <row r="461">
      <c r="A461" s="69"/>
    </row>
    <row r="462">
      <c r="A462" s="69"/>
    </row>
    <row r="463">
      <c r="A463" s="69"/>
    </row>
    <row r="464">
      <c r="A464" s="69"/>
    </row>
    <row r="465">
      <c r="A465" s="69"/>
    </row>
    <row r="466">
      <c r="A466" s="69"/>
    </row>
    <row r="467">
      <c r="A467" s="69"/>
    </row>
    <row r="468">
      <c r="A468" s="69"/>
    </row>
    <row r="469">
      <c r="A469" s="69"/>
    </row>
    <row r="470">
      <c r="A470" s="69"/>
    </row>
    <row r="471">
      <c r="A471" s="69"/>
    </row>
    <row r="472">
      <c r="A472" s="69"/>
    </row>
    <row r="473">
      <c r="A473" s="69"/>
    </row>
    <row r="474">
      <c r="A474" s="69"/>
    </row>
    <row r="475">
      <c r="A475" s="69"/>
    </row>
    <row r="476">
      <c r="A476" s="69"/>
    </row>
    <row r="477">
      <c r="A477" s="69"/>
    </row>
    <row r="478">
      <c r="A478" s="69"/>
    </row>
    <row r="479">
      <c r="A479" s="69"/>
    </row>
    <row r="480">
      <c r="A480" s="69"/>
    </row>
    <row r="481">
      <c r="A481" s="69"/>
    </row>
    <row r="482">
      <c r="A482" s="69"/>
    </row>
    <row r="483">
      <c r="A483" s="69"/>
    </row>
    <row r="484">
      <c r="A484" s="69"/>
    </row>
    <row r="485">
      <c r="A485" s="69"/>
    </row>
    <row r="486">
      <c r="A486" s="69"/>
    </row>
    <row r="487">
      <c r="A487" s="69"/>
    </row>
    <row r="488">
      <c r="A488" s="69"/>
    </row>
    <row r="489">
      <c r="A489" s="69"/>
    </row>
    <row r="490">
      <c r="A490" s="69"/>
    </row>
    <row r="491">
      <c r="A491" s="69"/>
    </row>
    <row r="492">
      <c r="A492" s="69"/>
    </row>
    <row r="493">
      <c r="A493" s="69"/>
    </row>
    <row r="494">
      <c r="A494" s="69"/>
    </row>
    <row r="495">
      <c r="A495" s="69"/>
    </row>
    <row r="496">
      <c r="A496" s="69"/>
    </row>
    <row r="497">
      <c r="A497" s="69"/>
    </row>
    <row r="498">
      <c r="A498" s="69"/>
    </row>
    <row r="499">
      <c r="A499" s="69"/>
    </row>
    <row r="500">
      <c r="A500" s="69"/>
    </row>
    <row r="501">
      <c r="A501" s="69"/>
    </row>
    <row r="502">
      <c r="A502" s="69"/>
    </row>
    <row r="503">
      <c r="A503" s="69"/>
    </row>
    <row r="504">
      <c r="A504" s="69"/>
    </row>
    <row r="505">
      <c r="A505" s="69"/>
    </row>
    <row r="506">
      <c r="A506" s="69"/>
    </row>
    <row r="507">
      <c r="A507" s="69"/>
    </row>
    <row r="508">
      <c r="A508" s="69"/>
    </row>
    <row r="509">
      <c r="A509" s="69"/>
    </row>
    <row r="510">
      <c r="A510" s="69"/>
    </row>
    <row r="511">
      <c r="A511" s="69"/>
    </row>
    <row r="512">
      <c r="A512" s="69"/>
    </row>
    <row r="513">
      <c r="A513" s="69"/>
    </row>
    <row r="514">
      <c r="A514" s="69"/>
    </row>
    <row r="515">
      <c r="A515" s="69"/>
    </row>
    <row r="516">
      <c r="A516" s="69"/>
    </row>
    <row r="517">
      <c r="A517" s="69"/>
    </row>
    <row r="518">
      <c r="A518" s="69"/>
    </row>
    <row r="519">
      <c r="A519" s="69"/>
    </row>
    <row r="520">
      <c r="A520" s="69"/>
    </row>
    <row r="521">
      <c r="A521" s="69"/>
    </row>
    <row r="522">
      <c r="A522" s="69"/>
    </row>
    <row r="523">
      <c r="A523" s="69"/>
    </row>
    <row r="524">
      <c r="A524" s="69"/>
    </row>
    <row r="525">
      <c r="A525" s="69"/>
    </row>
    <row r="526">
      <c r="A526" s="69"/>
    </row>
    <row r="527">
      <c r="A527" s="69"/>
    </row>
    <row r="528">
      <c r="A528" s="69"/>
    </row>
    <row r="529">
      <c r="A529" s="69"/>
    </row>
    <row r="530">
      <c r="A530" s="69"/>
    </row>
    <row r="531">
      <c r="A531" s="69"/>
    </row>
    <row r="532">
      <c r="A532" s="69"/>
    </row>
    <row r="533">
      <c r="A533" s="69"/>
    </row>
    <row r="534">
      <c r="A534" s="69"/>
    </row>
    <row r="535">
      <c r="A535" s="69"/>
    </row>
    <row r="536">
      <c r="A536" s="69"/>
    </row>
    <row r="537">
      <c r="A537" s="69"/>
    </row>
    <row r="538">
      <c r="A538" s="69"/>
    </row>
    <row r="539">
      <c r="A539" s="69"/>
    </row>
    <row r="540">
      <c r="A540" s="69"/>
    </row>
    <row r="541">
      <c r="A541" s="69"/>
    </row>
    <row r="542">
      <c r="A542" s="69"/>
    </row>
    <row r="543">
      <c r="A543" s="69"/>
    </row>
    <row r="544">
      <c r="A544" s="69"/>
    </row>
    <row r="545">
      <c r="A545" s="69"/>
    </row>
    <row r="546">
      <c r="A546" s="69"/>
    </row>
    <row r="547">
      <c r="A547" s="69"/>
    </row>
    <row r="548">
      <c r="A548" s="69"/>
    </row>
    <row r="549">
      <c r="A549" s="69"/>
    </row>
    <row r="550">
      <c r="A550" s="69"/>
    </row>
    <row r="551">
      <c r="A551" s="69"/>
    </row>
    <row r="552">
      <c r="A552" s="69"/>
    </row>
    <row r="553">
      <c r="A553" s="69"/>
    </row>
    <row r="554">
      <c r="A554" s="69"/>
    </row>
    <row r="555">
      <c r="A555" s="69"/>
    </row>
    <row r="556">
      <c r="A556" s="69"/>
    </row>
    <row r="557">
      <c r="A557" s="69"/>
    </row>
    <row r="558">
      <c r="A558" s="69"/>
    </row>
    <row r="559">
      <c r="A559" s="69"/>
    </row>
    <row r="560">
      <c r="A560" s="69"/>
    </row>
    <row r="561">
      <c r="A561" s="69"/>
    </row>
    <row r="562">
      <c r="A562" s="69"/>
    </row>
    <row r="563">
      <c r="A563" s="69"/>
    </row>
    <row r="564">
      <c r="A564" s="69"/>
    </row>
    <row r="565">
      <c r="A565" s="69"/>
    </row>
    <row r="566">
      <c r="A566" s="69"/>
    </row>
    <row r="567">
      <c r="A567" s="69"/>
    </row>
    <row r="568">
      <c r="A568" s="69"/>
    </row>
    <row r="569">
      <c r="A569" s="69"/>
    </row>
    <row r="570">
      <c r="A570" s="69"/>
    </row>
    <row r="571">
      <c r="A571" s="69"/>
    </row>
    <row r="572">
      <c r="A572" s="69"/>
    </row>
    <row r="573">
      <c r="A573" s="69"/>
    </row>
    <row r="574">
      <c r="A574" s="69"/>
    </row>
    <row r="575">
      <c r="A575" s="69"/>
    </row>
    <row r="576">
      <c r="A576" s="69"/>
    </row>
    <row r="577">
      <c r="A577" s="69"/>
    </row>
    <row r="578">
      <c r="A578" s="69"/>
    </row>
    <row r="579">
      <c r="A579" s="69"/>
    </row>
    <row r="580">
      <c r="A580" s="69"/>
    </row>
    <row r="581">
      <c r="A581" s="69"/>
    </row>
    <row r="582">
      <c r="A582" s="69"/>
    </row>
    <row r="583">
      <c r="A583" s="69"/>
    </row>
    <row r="584">
      <c r="A584" s="69"/>
    </row>
    <row r="585">
      <c r="A585" s="69"/>
    </row>
    <row r="586">
      <c r="A586" s="69"/>
    </row>
    <row r="587">
      <c r="A587" s="69"/>
    </row>
    <row r="588">
      <c r="A588" s="69"/>
    </row>
    <row r="589">
      <c r="A589" s="69"/>
    </row>
    <row r="590">
      <c r="A590" s="69"/>
    </row>
    <row r="591">
      <c r="A591" s="69"/>
    </row>
    <row r="592">
      <c r="A592" s="69"/>
    </row>
    <row r="593">
      <c r="A593" s="69"/>
    </row>
    <row r="594">
      <c r="A594" s="69"/>
    </row>
    <row r="595">
      <c r="A595" s="69"/>
    </row>
    <row r="596">
      <c r="A596" s="69"/>
    </row>
    <row r="597">
      <c r="A597" s="69"/>
    </row>
    <row r="598">
      <c r="A598" s="69"/>
    </row>
    <row r="599">
      <c r="A599" s="69"/>
    </row>
    <row r="600">
      <c r="A600" s="69"/>
    </row>
    <row r="601">
      <c r="A601" s="69"/>
    </row>
    <row r="602">
      <c r="A602" s="69"/>
    </row>
    <row r="603">
      <c r="A603" s="69"/>
    </row>
    <row r="604">
      <c r="A604" s="69"/>
    </row>
    <row r="605">
      <c r="A605" s="69"/>
    </row>
    <row r="606">
      <c r="A606" s="69"/>
    </row>
    <row r="607">
      <c r="A607" s="69"/>
    </row>
    <row r="608">
      <c r="A608" s="69"/>
    </row>
    <row r="609">
      <c r="A609" s="69"/>
    </row>
    <row r="610">
      <c r="A610" s="69"/>
    </row>
    <row r="611">
      <c r="A611" s="69"/>
    </row>
    <row r="612">
      <c r="A612" s="69"/>
    </row>
    <row r="613">
      <c r="A613" s="69"/>
    </row>
    <row r="614">
      <c r="A614" s="69"/>
    </row>
    <row r="615">
      <c r="A615" s="69"/>
    </row>
    <row r="616">
      <c r="A616" s="69"/>
    </row>
    <row r="617">
      <c r="A617" s="69"/>
    </row>
    <row r="618">
      <c r="A618" s="69"/>
    </row>
    <row r="619">
      <c r="A619" s="69"/>
    </row>
    <row r="620">
      <c r="A620" s="69"/>
    </row>
    <row r="621">
      <c r="A621" s="69"/>
    </row>
    <row r="622">
      <c r="A622" s="69"/>
    </row>
    <row r="623">
      <c r="A623" s="69"/>
    </row>
    <row r="624">
      <c r="A624" s="69"/>
    </row>
    <row r="625">
      <c r="A625" s="69"/>
    </row>
    <row r="626">
      <c r="A626" s="69"/>
    </row>
    <row r="627">
      <c r="A627" s="69"/>
    </row>
    <row r="628">
      <c r="A628" s="69"/>
    </row>
    <row r="629">
      <c r="A629" s="69"/>
    </row>
    <row r="630">
      <c r="A630" s="69"/>
    </row>
    <row r="631">
      <c r="A631" s="69"/>
    </row>
    <row r="632">
      <c r="A632" s="69"/>
    </row>
    <row r="633">
      <c r="A633" s="69"/>
    </row>
    <row r="634">
      <c r="A634" s="69"/>
    </row>
    <row r="635">
      <c r="A635" s="69"/>
    </row>
    <row r="636">
      <c r="A636" s="69"/>
    </row>
    <row r="637">
      <c r="A637" s="69"/>
    </row>
    <row r="638">
      <c r="A638" s="69"/>
    </row>
    <row r="639">
      <c r="A639" s="69"/>
    </row>
    <row r="640">
      <c r="A640" s="69"/>
    </row>
    <row r="641">
      <c r="A641" s="69"/>
    </row>
    <row r="642">
      <c r="A642" s="69"/>
    </row>
    <row r="643">
      <c r="A643" s="69"/>
    </row>
    <row r="644">
      <c r="A644" s="69"/>
    </row>
    <row r="645">
      <c r="A645" s="69"/>
    </row>
    <row r="646">
      <c r="A646" s="69"/>
    </row>
    <row r="647">
      <c r="A647" s="69"/>
    </row>
    <row r="648">
      <c r="A648" s="69"/>
    </row>
    <row r="649">
      <c r="A649" s="69"/>
    </row>
    <row r="650">
      <c r="A650" s="69"/>
    </row>
    <row r="651">
      <c r="A651" s="69"/>
    </row>
    <row r="652">
      <c r="A652" s="69"/>
    </row>
    <row r="653">
      <c r="A653" s="69"/>
    </row>
    <row r="654">
      <c r="A654" s="69"/>
    </row>
    <row r="655">
      <c r="A655" s="69"/>
    </row>
    <row r="656">
      <c r="A656" s="69"/>
    </row>
    <row r="657">
      <c r="A657" s="69"/>
    </row>
    <row r="658">
      <c r="A658" s="69"/>
    </row>
    <row r="659">
      <c r="A659" s="69"/>
    </row>
    <row r="660">
      <c r="A660" s="69"/>
    </row>
    <row r="661">
      <c r="A661" s="69"/>
    </row>
    <row r="662">
      <c r="A662" s="69"/>
    </row>
    <row r="663">
      <c r="A663" s="69"/>
    </row>
    <row r="664">
      <c r="A664" s="69"/>
    </row>
    <row r="665">
      <c r="A665" s="69"/>
    </row>
    <row r="666">
      <c r="A666" s="69"/>
    </row>
    <row r="667">
      <c r="A667" s="69"/>
    </row>
    <row r="668">
      <c r="A668" s="69"/>
    </row>
    <row r="669">
      <c r="A669" s="69"/>
    </row>
    <row r="670">
      <c r="A670" s="69"/>
    </row>
    <row r="671">
      <c r="A671" s="69"/>
    </row>
    <row r="672">
      <c r="A672" s="69"/>
    </row>
    <row r="673">
      <c r="A673" s="69"/>
    </row>
    <row r="674">
      <c r="A674" s="69"/>
    </row>
    <row r="675">
      <c r="A675" s="69"/>
    </row>
    <row r="676">
      <c r="A676" s="69"/>
    </row>
    <row r="677">
      <c r="A677" s="69"/>
    </row>
    <row r="678">
      <c r="A678" s="69"/>
    </row>
    <row r="679">
      <c r="A679" s="69"/>
    </row>
    <row r="680">
      <c r="A680" s="69"/>
    </row>
    <row r="681">
      <c r="A681" s="69"/>
    </row>
    <row r="682">
      <c r="A682" s="69"/>
    </row>
    <row r="683">
      <c r="A683" s="69"/>
    </row>
    <row r="684">
      <c r="A684" s="69"/>
    </row>
    <row r="685">
      <c r="A685" s="69"/>
    </row>
    <row r="686">
      <c r="A686" s="69"/>
    </row>
    <row r="687">
      <c r="A687" s="69"/>
    </row>
    <row r="688">
      <c r="A688" s="69"/>
    </row>
    <row r="689">
      <c r="A689" s="69"/>
    </row>
    <row r="690">
      <c r="A690" s="69"/>
    </row>
    <row r="691">
      <c r="A691" s="69"/>
    </row>
    <row r="692">
      <c r="A692" s="69"/>
    </row>
    <row r="693">
      <c r="A693" s="69"/>
    </row>
    <row r="694">
      <c r="A694" s="69"/>
    </row>
    <row r="695">
      <c r="A695" s="69"/>
    </row>
    <row r="696">
      <c r="A696" s="69"/>
    </row>
    <row r="697">
      <c r="A697" s="69"/>
    </row>
    <row r="698">
      <c r="A698" s="69"/>
    </row>
    <row r="699">
      <c r="A699" s="69"/>
    </row>
    <row r="700">
      <c r="A700" s="69"/>
    </row>
    <row r="701">
      <c r="A701" s="69"/>
    </row>
    <row r="702">
      <c r="A702" s="69"/>
    </row>
    <row r="703">
      <c r="A703" s="69"/>
    </row>
    <row r="704">
      <c r="A704" s="69"/>
    </row>
    <row r="705">
      <c r="A705" s="69"/>
    </row>
    <row r="706">
      <c r="A706" s="69"/>
    </row>
    <row r="707">
      <c r="A707" s="69"/>
    </row>
    <row r="708">
      <c r="A708" s="69"/>
    </row>
    <row r="709">
      <c r="A709" s="69"/>
    </row>
    <row r="710">
      <c r="A710" s="69"/>
    </row>
    <row r="711">
      <c r="A711" s="69"/>
    </row>
    <row r="712">
      <c r="A712" s="69"/>
    </row>
    <row r="713">
      <c r="A713" s="69"/>
    </row>
    <row r="714">
      <c r="A714" s="69"/>
    </row>
    <row r="715">
      <c r="A715" s="69"/>
    </row>
    <row r="716">
      <c r="A716" s="69"/>
    </row>
    <row r="717">
      <c r="A717" s="69"/>
    </row>
    <row r="718">
      <c r="A718" s="69"/>
    </row>
    <row r="719">
      <c r="A719" s="69"/>
    </row>
    <row r="720">
      <c r="A720" s="69"/>
    </row>
    <row r="721">
      <c r="A721" s="69"/>
    </row>
    <row r="722">
      <c r="A722" s="69"/>
    </row>
    <row r="723">
      <c r="A723" s="69"/>
    </row>
    <row r="724">
      <c r="A724" s="69"/>
    </row>
    <row r="725">
      <c r="A725" s="69"/>
    </row>
    <row r="726">
      <c r="A726" s="69"/>
    </row>
    <row r="727">
      <c r="A727" s="69"/>
    </row>
    <row r="728">
      <c r="A728" s="69"/>
    </row>
    <row r="729">
      <c r="A729" s="69"/>
    </row>
    <row r="730">
      <c r="A730" s="69"/>
    </row>
    <row r="731">
      <c r="A731" s="69"/>
    </row>
    <row r="732">
      <c r="A732" s="69"/>
    </row>
    <row r="733">
      <c r="A733" s="69"/>
    </row>
    <row r="734">
      <c r="A734" s="69"/>
    </row>
    <row r="735">
      <c r="A735" s="69"/>
    </row>
    <row r="736">
      <c r="A736" s="69"/>
    </row>
    <row r="737">
      <c r="A737" s="69"/>
    </row>
    <row r="738">
      <c r="A738" s="69"/>
    </row>
    <row r="739">
      <c r="A739" s="69"/>
    </row>
    <row r="740">
      <c r="A740" s="69"/>
    </row>
    <row r="741">
      <c r="A741" s="69"/>
    </row>
    <row r="742">
      <c r="A742" s="69"/>
    </row>
    <row r="743">
      <c r="A743" s="69"/>
    </row>
    <row r="744">
      <c r="A744" s="69"/>
    </row>
    <row r="745">
      <c r="A745" s="69"/>
    </row>
    <row r="746">
      <c r="A746" s="69"/>
    </row>
    <row r="747">
      <c r="A747" s="69"/>
    </row>
    <row r="748">
      <c r="A748" s="69"/>
    </row>
    <row r="749">
      <c r="A749" s="69"/>
    </row>
    <row r="750">
      <c r="A750" s="69"/>
    </row>
    <row r="751">
      <c r="A751" s="69"/>
    </row>
    <row r="752">
      <c r="A752" s="69"/>
    </row>
    <row r="753">
      <c r="A753" s="69"/>
    </row>
    <row r="754">
      <c r="A754" s="69"/>
    </row>
    <row r="755">
      <c r="A755" s="69"/>
    </row>
    <row r="756">
      <c r="A756" s="69"/>
    </row>
    <row r="757">
      <c r="A757" s="69"/>
    </row>
    <row r="758">
      <c r="A758" s="69"/>
    </row>
    <row r="759">
      <c r="A759" s="69"/>
    </row>
    <row r="760">
      <c r="A760" s="69"/>
    </row>
    <row r="761">
      <c r="A761" s="69"/>
    </row>
    <row r="762">
      <c r="A762" s="69"/>
    </row>
    <row r="763">
      <c r="A763" s="69"/>
    </row>
    <row r="764">
      <c r="A764" s="69"/>
    </row>
    <row r="765">
      <c r="A765" s="69"/>
    </row>
    <row r="766">
      <c r="A766" s="69"/>
    </row>
    <row r="767">
      <c r="A767" s="69"/>
    </row>
    <row r="768">
      <c r="A768" s="69"/>
    </row>
    <row r="769">
      <c r="A769" s="69"/>
    </row>
    <row r="770">
      <c r="A770" s="69"/>
    </row>
    <row r="771">
      <c r="A771" s="69"/>
    </row>
    <row r="772">
      <c r="A772" s="69"/>
    </row>
    <row r="773">
      <c r="A773" s="69"/>
    </row>
    <row r="774">
      <c r="A774" s="69"/>
    </row>
    <row r="775">
      <c r="A775" s="69"/>
    </row>
    <row r="776">
      <c r="A776" s="69"/>
    </row>
    <row r="777">
      <c r="A777" s="69"/>
    </row>
    <row r="778">
      <c r="A778" s="69"/>
    </row>
    <row r="779">
      <c r="A779" s="69"/>
    </row>
    <row r="780">
      <c r="A780" s="69"/>
    </row>
    <row r="781">
      <c r="A781" s="69"/>
    </row>
    <row r="782">
      <c r="A782" s="69"/>
    </row>
    <row r="783">
      <c r="A783" s="69"/>
    </row>
    <row r="784">
      <c r="A784" s="69"/>
    </row>
    <row r="785">
      <c r="A785" s="69"/>
    </row>
    <row r="786">
      <c r="A786" s="69"/>
    </row>
    <row r="787">
      <c r="A787" s="69"/>
    </row>
    <row r="788">
      <c r="A788" s="69"/>
    </row>
    <row r="789">
      <c r="A789" s="69"/>
    </row>
    <row r="790">
      <c r="A790" s="69"/>
    </row>
    <row r="791">
      <c r="A791" s="69"/>
    </row>
    <row r="792">
      <c r="A792" s="69"/>
    </row>
    <row r="793">
      <c r="A793" s="69"/>
    </row>
    <row r="794">
      <c r="A794" s="69"/>
    </row>
    <row r="795">
      <c r="A795" s="69"/>
    </row>
    <row r="796">
      <c r="A796" s="69"/>
    </row>
    <row r="797">
      <c r="A797" s="69"/>
    </row>
    <row r="798">
      <c r="A798" s="69"/>
    </row>
    <row r="799">
      <c r="A799" s="69"/>
    </row>
    <row r="800">
      <c r="A800" s="69"/>
    </row>
    <row r="801">
      <c r="A801" s="69"/>
    </row>
    <row r="802">
      <c r="A802" s="69"/>
    </row>
    <row r="803">
      <c r="A803" s="69"/>
    </row>
    <row r="804">
      <c r="A804" s="69"/>
    </row>
    <row r="805">
      <c r="A805" s="69"/>
    </row>
    <row r="806">
      <c r="A806" s="69"/>
    </row>
    <row r="807">
      <c r="A807" s="69"/>
    </row>
    <row r="808">
      <c r="A808" s="69"/>
    </row>
    <row r="809">
      <c r="A809" s="69"/>
    </row>
    <row r="810">
      <c r="A810" s="69"/>
    </row>
    <row r="811">
      <c r="A811" s="69"/>
    </row>
    <row r="812">
      <c r="A812" s="69"/>
    </row>
    <row r="813">
      <c r="A813" s="69"/>
    </row>
    <row r="814">
      <c r="A814" s="69"/>
    </row>
    <row r="815">
      <c r="A815" s="69"/>
    </row>
    <row r="816">
      <c r="A816" s="69"/>
    </row>
    <row r="817">
      <c r="A817" s="69"/>
    </row>
    <row r="818">
      <c r="A818" s="69"/>
    </row>
    <row r="819">
      <c r="A819" s="69"/>
    </row>
    <row r="820">
      <c r="A820" s="69"/>
    </row>
    <row r="821">
      <c r="A821" s="69"/>
    </row>
    <row r="822">
      <c r="A822" s="69"/>
    </row>
    <row r="823">
      <c r="A823" s="69"/>
    </row>
    <row r="824">
      <c r="A824" s="69"/>
    </row>
    <row r="825">
      <c r="A825" s="69"/>
    </row>
    <row r="826">
      <c r="A826" s="69"/>
    </row>
    <row r="827">
      <c r="A827" s="69"/>
    </row>
    <row r="828">
      <c r="A828" s="69"/>
    </row>
    <row r="829">
      <c r="A829" s="69"/>
    </row>
    <row r="830">
      <c r="A830" s="69"/>
    </row>
    <row r="831">
      <c r="A831" s="69"/>
    </row>
    <row r="832">
      <c r="A832" s="69"/>
    </row>
    <row r="833">
      <c r="A833" s="69"/>
    </row>
    <row r="834">
      <c r="A834" s="69"/>
    </row>
    <row r="835">
      <c r="A835" s="69"/>
    </row>
    <row r="836">
      <c r="A836" s="69"/>
    </row>
    <row r="837">
      <c r="A837" s="69"/>
    </row>
    <row r="838">
      <c r="A838" s="69"/>
    </row>
    <row r="839">
      <c r="A839" s="69"/>
    </row>
    <row r="840">
      <c r="A840" s="69"/>
    </row>
    <row r="841">
      <c r="A841" s="69"/>
    </row>
    <row r="842">
      <c r="A842" s="69"/>
    </row>
    <row r="843">
      <c r="A843" s="69"/>
    </row>
    <row r="844">
      <c r="A844" s="69"/>
    </row>
    <row r="845">
      <c r="A845" s="69"/>
    </row>
    <row r="846">
      <c r="A846" s="69"/>
    </row>
    <row r="847">
      <c r="A847" s="69"/>
    </row>
    <row r="848">
      <c r="A848" s="69"/>
    </row>
    <row r="849">
      <c r="A849" s="69"/>
    </row>
    <row r="850">
      <c r="A850" s="69"/>
    </row>
    <row r="851">
      <c r="A851" s="69"/>
    </row>
    <row r="852">
      <c r="A852" s="69"/>
    </row>
    <row r="853">
      <c r="A853" s="69"/>
    </row>
    <row r="854">
      <c r="A854" s="69"/>
    </row>
    <row r="855">
      <c r="A855" s="69"/>
    </row>
    <row r="856">
      <c r="A856" s="69"/>
    </row>
    <row r="857">
      <c r="A857" s="69"/>
    </row>
    <row r="858">
      <c r="A858" s="69"/>
    </row>
    <row r="859">
      <c r="A859" s="69"/>
    </row>
    <row r="860">
      <c r="A860" s="69"/>
    </row>
    <row r="861">
      <c r="A861" s="69"/>
    </row>
    <row r="862">
      <c r="A862" s="69"/>
    </row>
    <row r="863">
      <c r="A863" s="69"/>
    </row>
    <row r="864">
      <c r="A864" s="69"/>
    </row>
    <row r="865">
      <c r="A865" s="69"/>
    </row>
    <row r="866">
      <c r="A866" s="69"/>
    </row>
    <row r="867">
      <c r="A867" s="69"/>
    </row>
    <row r="868">
      <c r="A868" s="69"/>
    </row>
    <row r="869">
      <c r="A869" s="69"/>
    </row>
    <row r="870">
      <c r="A870" s="69"/>
    </row>
    <row r="871">
      <c r="A871" s="69"/>
    </row>
    <row r="872">
      <c r="A872" s="69"/>
    </row>
    <row r="873">
      <c r="A873" s="69"/>
    </row>
    <row r="874">
      <c r="A874" s="69"/>
    </row>
    <row r="875">
      <c r="A875" s="69"/>
    </row>
    <row r="876">
      <c r="A876" s="69"/>
    </row>
    <row r="877">
      <c r="A877" s="69"/>
    </row>
    <row r="878">
      <c r="A878" s="69"/>
    </row>
    <row r="879">
      <c r="A879" s="69"/>
    </row>
    <row r="880">
      <c r="A880" s="69"/>
    </row>
    <row r="881">
      <c r="A881" s="69"/>
    </row>
    <row r="882">
      <c r="A882" s="69"/>
    </row>
    <row r="883">
      <c r="A883" s="69"/>
    </row>
    <row r="884">
      <c r="A884" s="69"/>
    </row>
    <row r="885">
      <c r="A885" s="69"/>
    </row>
    <row r="886">
      <c r="A886" s="69"/>
    </row>
    <row r="887">
      <c r="A887" s="69"/>
    </row>
    <row r="888">
      <c r="A888" s="69"/>
    </row>
    <row r="889">
      <c r="A889" s="69"/>
    </row>
    <row r="890">
      <c r="A890" s="69"/>
    </row>
    <row r="891">
      <c r="A891" s="69"/>
    </row>
    <row r="892">
      <c r="A892" s="69"/>
    </row>
    <row r="893">
      <c r="A893" s="69"/>
    </row>
    <row r="894">
      <c r="A894" s="69"/>
    </row>
    <row r="895">
      <c r="A895" s="69"/>
    </row>
    <row r="896">
      <c r="A896" s="69"/>
    </row>
    <row r="897">
      <c r="A897" s="69"/>
    </row>
    <row r="898">
      <c r="A898" s="69"/>
    </row>
    <row r="899">
      <c r="A899" s="69"/>
    </row>
    <row r="900">
      <c r="A900" s="69"/>
    </row>
    <row r="901">
      <c r="A901" s="69"/>
    </row>
    <row r="902">
      <c r="A902" s="69"/>
    </row>
    <row r="903">
      <c r="A903" s="69"/>
    </row>
    <row r="904">
      <c r="A904" s="69"/>
    </row>
    <row r="905">
      <c r="A905" s="69"/>
    </row>
    <row r="906">
      <c r="A906" s="69"/>
    </row>
    <row r="907">
      <c r="A907" s="69"/>
    </row>
    <row r="908">
      <c r="A908" s="69"/>
    </row>
    <row r="909">
      <c r="A909" s="69"/>
    </row>
    <row r="910">
      <c r="A910" s="69"/>
    </row>
    <row r="911">
      <c r="A911" s="69"/>
    </row>
    <row r="912">
      <c r="A912" s="69"/>
    </row>
    <row r="913">
      <c r="A913" s="69"/>
    </row>
    <row r="914">
      <c r="A914" s="69"/>
    </row>
    <row r="915">
      <c r="A915" s="69"/>
    </row>
    <row r="916">
      <c r="A916" s="69"/>
    </row>
    <row r="917">
      <c r="A917" s="69"/>
    </row>
    <row r="918">
      <c r="A918" s="69"/>
    </row>
    <row r="919">
      <c r="A919" s="69"/>
    </row>
    <row r="920">
      <c r="A920" s="69"/>
    </row>
    <row r="921">
      <c r="A921" s="69"/>
    </row>
    <row r="922">
      <c r="A922" s="69"/>
    </row>
    <row r="923">
      <c r="A923" s="69"/>
    </row>
    <row r="924">
      <c r="A924" s="69"/>
    </row>
    <row r="925">
      <c r="A925" s="69"/>
    </row>
    <row r="926">
      <c r="A926" s="69"/>
    </row>
    <row r="927">
      <c r="A927" s="69"/>
    </row>
    <row r="928">
      <c r="A928" s="69"/>
    </row>
    <row r="929">
      <c r="A929" s="69"/>
    </row>
    <row r="930">
      <c r="A930" s="69"/>
    </row>
    <row r="931">
      <c r="A931" s="69"/>
    </row>
    <row r="932">
      <c r="A932" s="69"/>
    </row>
    <row r="933">
      <c r="A933" s="69"/>
    </row>
    <row r="934">
      <c r="A934" s="69"/>
    </row>
    <row r="935">
      <c r="A935" s="69"/>
    </row>
    <row r="936">
      <c r="A936" s="69"/>
    </row>
    <row r="937">
      <c r="A937" s="69"/>
    </row>
    <row r="938">
      <c r="A938" s="69"/>
    </row>
    <row r="939">
      <c r="A939" s="69"/>
    </row>
    <row r="940">
      <c r="A940" s="69"/>
    </row>
    <row r="941">
      <c r="A941" s="69"/>
    </row>
    <row r="942">
      <c r="A942" s="69"/>
    </row>
    <row r="943">
      <c r="A943" s="69"/>
    </row>
    <row r="944">
      <c r="A944" s="69"/>
    </row>
    <row r="945">
      <c r="A945" s="69"/>
    </row>
    <row r="946">
      <c r="A946" s="69"/>
    </row>
    <row r="947">
      <c r="A947" s="69"/>
    </row>
    <row r="948">
      <c r="A948" s="69"/>
    </row>
    <row r="949">
      <c r="A949" s="69"/>
    </row>
    <row r="950">
      <c r="A950" s="69"/>
    </row>
    <row r="951">
      <c r="A951" s="69"/>
    </row>
    <row r="952">
      <c r="A952" s="69"/>
    </row>
    <row r="953">
      <c r="A953" s="69"/>
    </row>
    <row r="954">
      <c r="A954" s="69"/>
    </row>
    <row r="955">
      <c r="A955" s="69"/>
    </row>
    <row r="956">
      <c r="A956" s="69"/>
    </row>
    <row r="957">
      <c r="A957" s="69"/>
    </row>
    <row r="958">
      <c r="A958" s="69"/>
    </row>
    <row r="959">
      <c r="A959" s="69"/>
    </row>
    <row r="960">
      <c r="A960" s="69"/>
    </row>
    <row r="961">
      <c r="A961" s="69"/>
    </row>
    <row r="962">
      <c r="A962" s="69"/>
    </row>
    <row r="963">
      <c r="A963" s="69"/>
    </row>
    <row r="964">
      <c r="A964" s="69"/>
    </row>
    <row r="965">
      <c r="A965" s="69"/>
    </row>
    <row r="966">
      <c r="A966" s="69"/>
    </row>
    <row r="967">
      <c r="A967" s="69"/>
    </row>
    <row r="968">
      <c r="A968" s="69"/>
    </row>
    <row r="969">
      <c r="A969" s="69"/>
    </row>
    <row r="970">
      <c r="A970" s="69"/>
    </row>
    <row r="971">
      <c r="A971" s="69"/>
    </row>
    <row r="972">
      <c r="A972" s="69"/>
    </row>
    <row r="973">
      <c r="A973" s="69"/>
    </row>
    <row r="974">
      <c r="A974" s="69"/>
    </row>
    <row r="975">
      <c r="A975" s="69"/>
    </row>
    <row r="976">
      <c r="A976" s="69"/>
    </row>
    <row r="977">
      <c r="A977" s="69"/>
    </row>
    <row r="978">
      <c r="A978" s="69"/>
    </row>
    <row r="979">
      <c r="A979" s="69"/>
    </row>
    <row r="980">
      <c r="A980" s="69"/>
    </row>
    <row r="981">
      <c r="A981" s="69"/>
    </row>
    <row r="982">
      <c r="A982" s="69"/>
    </row>
    <row r="983">
      <c r="A983" s="69"/>
    </row>
    <row r="984">
      <c r="A984" s="69"/>
    </row>
    <row r="985">
      <c r="A985" s="69"/>
    </row>
    <row r="986">
      <c r="A986" s="69"/>
    </row>
    <row r="987">
      <c r="A987" s="69"/>
    </row>
    <row r="988">
      <c r="A988" s="69"/>
    </row>
    <row r="989">
      <c r="A989" s="69"/>
    </row>
    <row r="990">
      <c r="A990" s="69"/>
    </row>
    <row r="991">
      <c r="A991" s="69"/>
    </row>
    <row r="992">
      <c r="A992" s="69"/>
    </row>
    <row r="993">
      <c r="A993" s="69"/>
    </row>
    <row r="994">
      <c r="A994" s="69"/>
    </row>
    <row r="995">
      <c r="A995" s="69"/>
    </row>
    <row r="996">
      <c r="A996" s="69"/>
    </row>
    <row r="997">
      <c r="A997" s="69"/>
    </row>
    <row r="998">
      <c r="A998" s="69"/>
    </row>
    <row r="999">
      <c r="A999" s="69"/>
    </row>
    <row r="1000">
      <c r="A1000" s="69"/>
    </row>
    <row r="1001">
      <c r="A1001" s="69"/>
    </row>
    <row r="1002">
      <c r="A1002" s="69"/>
    </row>
    <row r="1003">
      <c r="A1003" s="69"/>
    </row>
    <row r="1004">
      <c r="A1004" s="69"/>
    </row>
    <row r="1005">
      <c r="A1005" s="69"/>
    </row>
  </sheetData>
  <autoFilter ref="$A$1:$E$20"/>
  <customSheetViews>
    <customSheetView guid="{380F1482-9294-48AF-8203-0913968A7522}" filter="1" showAutoFilter="1">
      <autoFilter ref="$A$1:$E$12"/>
    </customSheetView>
  </customSheetView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7.75"/>
    <col customWidth="1" min="2" max="2" width="7.0"/>
    <col customWidth="1" min="3" max="3" width="6.75"/>
    <col customWidth="1" min="4" max="4" width="18.13"/>
    <col customWidth="1" min="5" max="5" width="14.25"/>
    <col customWidth="1" min="6" max="6" width="6.0"/>
    <col customWidth="1" min="7" max="7" width="14.38"/>
    <col customWidth="1" min="8" max="8" width="15.75"/>
    <col customWidth="1" hidden="1" min="9" max="9" width="11.63"/>
    <col customWidth="1" min="10" max="10" width="11.63"/>
    <col customWidth="1" min="11" max="11" width="15.38"/>
    <col customWidth="1" min="12" max="12" width="11.63"/>
    <col customWidth="1" hidden="1" min="13" max="13" width="15.63"/>
    <col customWidth="1" hidden="1" min="14" max="15" width="11.63"/>
    <col customWidth="1" hidden="1" min="16" max="16" width="18.88"/>
    <col customWidth="1" min="17" max="31" width="11.63"/>
  </cols>
  <sheetData>
    <row r="1" ht="14.25" customHeight="1">
      <c r="A1" s="1">
        <f>SUM(A4:A32)</f>
        <v>0</v>
      </c>
      <c r="B1" s="1">
        <f>SUM(B4:B42)</f>
        <v>0</v>
      </c>
      <c r="C1" s="70">
        <f>SUM(C5:C74)</f>
        <v>20</v>
      </c>
      <c r="D1" s="4"/>
      <c r="E1" s="4"/>
      <c r="F1" s="71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4.25" customHeight="1">
      <c r="A2" s="5" t="s">
        <v>0</v>
      </c>
      <c r="B2" s="6"/>
      <c r="C2" s="7"/>
      <c r="D2" s="8" t="s">
        <v>20</v>
      </c>
      <c r="E2" s="6"/>
      <c r="F2" s="6"/>
      <c r="G2" s="6"/>
      <c r="H2" s="6"/>
      <c r="I2" s="6"/>
      <c r="J2" s="6"/>
      <c r="K2" s="6"/>
      <c r="L2" s="6"/>
      <c r="M2" s="7"/>
      <c r="N2" s="9" t="s">
        <v>2</v>
      </c>
      <c r="O2" s="6"/>
      <c r="P2" s="7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ht="14.25" customHeight="1">
      <c r="A3" s="10" t="s">
        <v>3</v>
      </c>
      <c r="B3" s="10" t="s">
        <v>4</v>
      </c>
      <c r="C3" s="11" t="s">
        <v>4</v>
      </c>
      <c r="D3" s="12" t="s">
        <v>5</v>
      </c>
      <c r="E3" s="13"/>
      <c r="F3" s="72"/>
      <c r="G3" s="14" t="s">
        <v>6</v>
      </c>
      <c r="H3" s="14" t="s">
        <v>7</v>
      </c>
      <c r="I3" s="14" t="s">
        <v>8</v>
      </c>
      <c r="J3" s="14" t="s">
        <v>9</v>
      </c>
      <c r="K3" s="14" t="s">
        <v>8</v>
      </c>
      <c r="L3" s="14" t="s">
        <v>10</v>
      </c>
      <c r="M3" s="14" t="s">
        <v>8</v>
      </c>
      <c r="N3" s="15" t="s">
        <v>6</v>
      </c>
      <c r="O3" s="16" t="s">
        <v>7</v>
      </c>
      <c r="P3" s="16" t="s">
        <v>8</v>
      </c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75" customHeight="1">
      <c r="A4" s="1"/>
      <c r="B4" s="1"/>
      <c r="C4" s="18"/>
      <c r="D4" s="48" t="s">
        <v>11</v>
      </c>
      <c r="E4" s="73" t="s">
        <v>21</v>
      </c>
      <c r="F4" s="74">
        <v>1.0</v>
      </c>
      <c r="G4" s="75"/>
      <c r="H4" s="75"/>
      <c r="I4" s="31" t="s">
        <v>22</v>
      </c>
      <c r="J4" s="32">
        <v>0.7291666666666666</v>
      </c>
      <c r="K4" s="76"/>
      <c r="L4" s="32">
        <v>0.9166666666666666</v>
      </c>
      <c r="M4" s="76"/>
      <c r="N4" s="24"/>
      <c r="O4" s="25"/>
      <c r="P4" s="25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</row>
    <row r="5" ht="14.25" customHeight="1">
      <c r="A5" s="1"/>
      <c r="B5" s="1"/>
      <c r="C5" s="18"/>
      <c r="D5" s="36"/>
      <c r="E5" s="36"/>
      <c r="F5" s="74">
        <v>2.0</v>
      </c>
      <c r="G5" s="75"/>
      <c r="H5" s="75"/>
      <c r="I5" s="31" t="s">
        <v>22</v>
      </c>
      <c r="J5" s="32">
        <v>0.7291666666666666</v>
      </c>
      <c r="K5" s="76"/>
      <c r="L5" s="32">
        <v>0.9166666666666666</v>
      </c>
      <c r="M5" s="76"/>
      <c r="N5" s="24"/>
      <c r="O5" s="25"/>
      <c r="P5" s="25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ht="14.25" customHeight="1">
      <c r="A6" s="1"/>
      <c r="B6" s="1"/>
      <c r="C6" s="18"/>
      <c r="D6" s="36"/>
      <c r="E6" s="36"/>
      <c r="F6" s="74">
        <v>3.0</v>
      </c>
      <c r="G6" s="75"/>
      <c r="H6" s="75"/>
      <c r="I6" s="31"/>
      <c r="J6" s="32">
        <v>0.7291666666666666</v>
      </c>
      <c r="K6" s="76"/>
      <c r="L6" s="32">
        <v>0.9166666666666666</v>
      </c>
      <c r="M6" s="76"/>
      <c r="N6" s="24"/>
      <c r="O6" s="25"/>
      <c r="P6" s="25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ht="14.25" customHeight="1">
      <c r="A7" s="1"/>
      <c r="B7" s="1"/>
      <c r="C7" s="18"/>
      <c r="D7" s="36"/>
      <c r="E7" s="36"/>
      <c r="F7" s="74">
        <v>4.0</v>
      </c>
      <c r="G7" s="76"/>
      <c r="H7" s="76"/>
      <c r="I7" s="31"/>
      <c r="J7" s="32">
        <v>0.7291666666666666</v>
      </c>
      <c r="K7" s="76"/>
      <c r="L7" s="32">
        <v>0.9166666666666666</v>
      </c>
      <c r="M7" s="76"/>
      <c r="N7" s="24"/>
      <c r="O7" s="25"/>
      <c r="P7" s="25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ht="14.25" customHeight="1">
      <c r="A8" s="1"/>
      <c r="B8" s="1"/>
      <c r="C8" s="18"/>
      <c r="D8" s="36"/>
      <c r="E8" s="36"/>
      <c r="F8" s="74">
        <v>5.0</v>
      </c>
      <c r="G8" s="75"/>
      <c r="H8" s="75"/>
      <c r="I8" s="31"/>
      <c r="J8" s="32">
        <v>0.7291666666666666</v>
      </c>
      <c r="K8" s="76"/>
      <c r="L8" s="32">
        <v>0.9166666666666666</v>
      </c>
      <c r="M8" s="76"/>
      <c r="N8" s="24"/>
      <c r="O8" s="25"/>
      <c r="P8" s="25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ht="14.25" customHeight="1">
      <c r="A9" s="1"/>
      <c r="B9" s="1"/>
      <c r="C9" s="18"/>
      <c r="D9" s="36"/>
      <c r="E9" s="36"/>
      <c r="F9" s="74">
        <v>6.0</v>
      </c>
      <c r="G9" s="75"/>
      <c r="H9" s="75"/>
      <c r="I9" s="31"/>
      <c r="J9" s="32">
        <v>0.7291666666666666</v>
      </c>
      <c r="K9" s="76"/>
      <c r="L9" s="32">
        <v>0.9166666666666666</v>
      </c>
      <c r="M9" s="76"/>
      <c r="N9" s="24"/>
      <c r="O9" s="25"/>
      <c r="P9" s="25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ht="14.25" customHeight="1">
      <c r="A10" s="1"/>
      <c r="B10" s="1"/>
      <c r="C10" s="18"/>
      <c r="D10" s="36"/>
      <c r="E10" s="36"/>
      <c r="F10" s="74">
        <v>7.0</v>
      </c>
      <c r="G10" s="75"/>
      <c r="H10" s="75"/>
      <c r="I10" s="31" t="s">
        <v>22</v>
      </c>
      <c r="J10" s="32">
        <v>0.7291666666666666</v>
      </c>
      <c r="K10" s="76"/>
      <c r="L10" s="32">
        <v>0.9166666666666666</v>
      </c>
      <c r="M10" s="76"/>
      <c r="N10" s="24"/>
      <c r="O10" s="25"/>
      <c r="P10" s="25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</row>
    <row r="11" ht="14.25" customHeight="1">
      <c r="A11" s="1"/>
      <c r="B11" s="1"/>
      <c r="C11" s="18">
        <v>8.0</v>
      </c>
      <c r="D11" s="43"/>
      <c r="E11" s="43"/>
      <c r="F11" s="74">
        <v>8.0</v>
      </c>
      <c r="G11" s="75"/>
      <c r="H11" s="75"/>
      <c r="I11" s="31" t="s">
        <v>22</v>
      </c>
      <c r="J11" s="32">
        <v>0.7291666666666666</v>
      </c>
      <c r="K11" s="76"/>
      <c r="L11" s="32">
        <v>0.9166666666666666</v>
      </c>
      <c r="M11" s="76"/>
      <c r="N11" s="24"/>
      <c r="O11" s="25"/>
      <c r="P11" s="25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</row>
    <row r="12" ht="14.25" customHeight="1">
      <c r="A12" s="4"/>
      <c r="B12" s="4"/>
      <c r="C12" s="44"/>
      <c r="D12" s="77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9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</row>
    <row r="13" ht="15.75" customHeight="1">
      <c r="C13" s="26"/>
      <c r="D13" s="27" t="s">
        <v>13</v>
      </c>
      <c r="E13" s="28" t="s">
        <v>12</v>
      </c>
      <c r="F13" s="80">
        <v>1.0</v>
      </c>
      <c r="G13" s="81"/>
      <c r="H13" s="81"/>
      <c r="I13" s="82" t="s">
        <v>23</v>
      </c>
      <c r="J13" s="83">
        <v>0.4583333333333333</v>
      </c>
      <c r="K13" s="84"/>
      <c r="L13" s="83">
        <v>0.625</v>
      </c>
      <c r="M13" s="85"/>
      <c r="N13" s="85"/>
      <c r="O13" s="85"/>
      <c r="P13" s="85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ht="24.75" customHeight="1">
      <c r="A14" s="1">
        <v>0.0</v>
      </c>
      <c r="B14" s="1">
        <v>0.0</v>
      </c>
      <c r="C14" s="35">
        <v>2.0</v>
      </c>
      <c r="D14" s="36"/>
      <c r="E14" s="36"/>
      <c r="F14" s="86">
        <v>2.0</v>
      </c>
      <c r="G14" s="81"/>
      <c r="H14" s="81"/>
      <c r="I14" s="82"/>
      <c r="J14" s="83">
        <v>0.4583333333333333</v>
      </c>
      <c r="K14" s="84"/>
      <c r="L14" s="83">
        <v>0.625</v>
      </c>
      <c r="M14" s="85"/>
      <c r="N14" s="85"/>
      <c r="O14" s="85"/>
      <c r="P14" s="85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ht="24.75" customHeight="1">
      <c r="A15" s="1"/>
      <c r="B15" s="1"/>
      <c r="C15" s="18"/>
      <c r="D15" s="36"/>
      <c r="E15" s="36"/>
      <c r="F15" s="86">
        <v>1.0</v>
      </c>
      <c r="G15" s="81"/>
      <c r="H15" s="81"/>
      <c r="I15" s="82"/>
      <c r="J15" s="83">
        <v>0.75</v>
      </c>
      <c r="K15" s="84"/>
      <c r="L15" s="83">
        <v>0.9583333333333334</v>
      </c>
      <c r="M15" s="85"/>
      <c r="N15" s="85"/>
      <c r="O15" s="85"/>
      <c r="P15" s="85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ht="24.75" customHeight="1">
      <c r="A16" s="1">
        <v>0.0</v>
      </c>
      <c r="B16" s="1">
        <v>0.0</v>
      </c>
      <c r="C16" s="35">
        <v>2.0</v>
      </c>
      <c r="D16" s="43"/>
      <c r="E16" s="43"/>
      <c r="F16" s="87">
        <v>2.0</v>
      </c>
      <c r="G16" s="30"/>
      <c r="H16" s="30"/>
      <c r="I16" s="31" t="s">
        <v>24</v>
      </c>
      <c r="J16" s="32">
        <v>0.75</v>
      </c>
      <c r="K16" s="33"/>
      <c r="L16" s="32">
        <v>0.9583333333333334</v>
      </c>
      <c r="M16" s="34"/>
      <c r="N16" s="34"/>
      <c r="O16" s="34"/>
      <c r="P16" s="3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ht="14.25" customHeight="1">
      <c r="A17" s="4"/>
      <c r="B17" s="4"/>
      <c r="C17" s="44"/>
      <c r="D17" s="77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9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ht="20.25" customHeight="1">
      <c r="A18" s="4"/>
      <c r="B18" s="4"/>
      <c r="C18" s="47"/>
      <c r="D18" s="27" t="s">
        <v>25</v>
      </c>
      <c r="E18" s="28" t="s">
        <v>12</v>
      </c>
      <c r="F18" s="88">
        <v>1.0</v>
      </c>
      <c r="G18" s="30"/>
      <c r="H18" s="30"/>
      <c r="I18" s="31"/>
      <c r="J18" s="32">
        <v>0.4479166666666667</v>
      </c>
      <c r="K18" s="33"/>
      <c r="L18" s="32">
        <v>0.625</v>
      </c>
      <c r="M18" s="34"/>
      <c r="N18" s="24"/>
      <c r="O18" s="25"/>
      <c r="P18" s="25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ht="20.25" customHeight="1">
      <c r="A19" s="4"/>
      <c r="B19" s="4"/>
      <c r="C19" s="54"/>
      <c r="D19" s="36"/>
      <c r="E19" s="36"/>
      <c r="F19" s="89">
        <v>2.0</v>
      </c>
      <c r="G19" s="38"/>
      <c r="H19" s="38"/>
      <c r="I19" s="39"/>
      <c r="J19" s="40">
        <v>0.4479166666666667</v>
      </c>
      <c r="K19" s="41"/>
      <c r="L19" s="40">
        <v>0.625</v>
      </c>
      <c r="M19" s="42"/>
      <c r="N19" s="24"/>
      <c r="O19" s="25"/>
      <c r="P19" s="25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ht="20.25" customHeight="1">
      <c r="A20" s="4"/>
      <c r="B20" s="4"/>
      <c r="C20" s="47"/>
      <c r="D20" s="36"/>
      <c r="E20" s="36"/>
      <c r="F20" s="89">
        <v>3.0</v>
      </c>
      <c r="G20" s="38"/>
      <c r="H20" s="38"/>
      <c r="I20" s="39"/>
      <c r="J20" s="32">
        <v>0.4479166666666667</v>
      </c>
      <c r="K20" s="41"/>
      <c r="L20" s="32">
        <v>0.625</v>
      </c>
      <c r="M20" s="42"/>
      <c r="N20" s="24"/>
      <c r="O20" s="25"/>
      <c r="P20" s="25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ht="20.25" customHeight="1">
      <c r="A21" s="4"/>
      <c r="B21" s="4"/>
      <c r="C21" s="54">
        <v>4.0</v>
      </c>
      <c r="D21" s="36"/>
      <c r="E21" s="36"/>
      <c r="F21" s="89">
        <v>4.0</v>
      </c>
      <c r="G21" s="38"/>
      <c r="H21" s="38"/>
      <c r="I21" s="39"/>
      <c r="J21" s="40">
        <v>0.4479166666666667</v>
      </c>
      <c r="K21" s="41"/>
      <c r="L21" s="40">
        <v>0.625</v>
      </c>
      <c r="M21" s="42"/>
      <c r="N21" s="24"/>
      <c r="O21" s="25"/>
      <c r="P21" s="25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ht="20.25" customHeight="1">
      <c r="A22" s="4"/>
      <c r="B22" s="4"/>
      <c r="C22" s="47"/>
      <c r="D22" s="36"/>
      <c r="E22" s="36"/>
      <c r="F22" s="89">
        <v>1.0</v>
      </c>
      <c r="G22" s="38"/>
      <c r="H22" s="38"/>
      <c r="I22" s="39"/>
      <c r="J22" s="40">
        <v>0.7395833333333334</v>
      </c>
      <c r="K22" s="41"/>
      <c r="L22" s="40">
        <v>0.9583333333333334</v>
      </c>
      <c r="M22" s="42"/>
      <c r="N22" s="24"/>
      <c r="O22" s="25"/>
      <c r="P22" s="25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ht="20.25" customHeight="1">
      <c r="A23" s="4"/>
      <c r="B23" s="4"/>
      <c r="C23" s="47"/>
      <c r="D23" s="36"/>
      <c r="E23" s="36"/>
      <c r="F23" s="89">
        <v>2.0</v>
      </c>
      <c r="G23" s="38"/>
      <c r="H23" s="38"/>
      <c r="I23" s="39"/>
      <c r="J23" s="32">
        <v>0.7395833333333334</v>
      </c>
      <c r="K23" s="41"/>
      <c r="L23" s="32">
        <v>0.9583333333333334</v>
      </c>
      <c r="M23" s="42"/>
      <c r="N23" s="24"/>
      <c r="O23" s="25"/>
      <c r="P23" s="25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ht="20.25" customHeight="1">
      <c r="A24" s="4"/>
      <c r="B24" s="4"/>
      <c r="C24" s="47"/>
      <c r="D24" s="36"/>
      <c r="E24" s="36"/>
      <c r="F24" s="89">
        <v>3.0</v>
      </c>
      <c r="G24" s="38"/>
      <c r="H24" s="38"/>
      <c r="I24" s="39"/>
      <c r="J24" s="40">
        <v>0.7395833333333334</v>
      </c>
      <c r="K24" s="41"/>
      <c r="L24" s="40">
        <v>0.9583333333333334</v>
      </c>
      <c r="M24" s="42"/>
      <c r="N24" s="24"/>
      <c r="O24" s="25"/>
      <c r="P24" s="25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ht="20.25" customHeight="1">
      <c r="A25" s="4"/>
      <c r="B25" s="4"/>
      <c r="C25" s="54">
        <v>4.0</v>
      </c>
      <c r="D25" s="43"/>
      <c r="E25" s="43"/>
      <c r="F25" s="90">
        <v>4.0</v>
      </c>
      <c r="G25" s="30"/>
      <c r="H25" s="30"/>
      <c r="I25" s="31"/>
      <c r="J25" s="32">
        <v>0.7395833333333334</v>
      </c>
      <c r="K25" s="33"/>
      <c r="L25" s="32">
        <v>0.9583333333333334</v>
      </c>
      <c r="M25" s="34"/>
      <c r="N25" s="24"/>
      <c r="O25" s="25"/>
      <c r="P25" s="25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ht="14.25" customHeight="1">
      <c r="A26" s="4"/>
      <c r="B26" s="4"/>
      <c r="C26" s="44"/>
      <c r="D26" s="4"/>
      <c r="E26" s="4"/>
      <c r="F26" s="71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ht="14.25" customHeight="1">
      <c r="A27" s="4"/>
      <c r="B27" s="4"/>
      <c r="C27" s="44"/>
      <c r="D27" s="4"/>
      <c r="E27" s="4"/>
      <c r="F27" s="71"/>
      <c r="G27" s="4">
        <f>COUNTA(G4:G25)</f>
        <v>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</row>
    <row r="28" ht="14.25" customHeight="1">
      <c r="A28" s="4"/>
      <c r="B28" s="4"/>
      <c r="C28" s="44"/>
      <c r="D28" s="4"/>
      <c r="E28" s="4"/>
      <c r="F28" s="71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ht="14.25" customHeight="1">
      <c r="A29" s="4"/>
      <c r="B29" s="4"/>
      <c r="C29" s="44"/>
      <c r="D29" s="4"/>
      <c r="E29" s="4"/>
      <c r="F29" s="71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</row>
    <row r="30" ht="14.25" customHeight="1">
      <c r="A30" s="4"/>
      <c r="B30" s="4"/>
      <c r="C30" s="44"/>
      <c r="D30" s="4"/>
      <c r="E30" s="4"/>
      <c r="F30" s="7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</row>
    <row r="31" ht="14.25" customHeight="1">
      <c r="A31" s="4"/>
      <c r="B31" s="4"/>
      <c r="C31" s="44"/>
      <c r="D31" s="4"/>
      <c r="E31" s="4"/>
      <c r="F31" s="71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ht="14.25" customHeight="1">
      <c r="A32" s="4"/>
      <c r="B32" s="4"/>
      <c r="C32" s="44"/>
      <c r="D32" s="4"/>
      <c r="E32" s="4"/>
      <c r="F32" s="71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</row>
    <row r="33" ht="14.25" customHeight="1">
      <c r="A33" s="4"/>
      <c r="B33" s="4"/>
      <c r="C33" s="44"/>
      <c r="D33" s="4"/>
      <c r="E33" s="4"/>
      <c r="F33" s="71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ht="14.25" customHeight="1">
      <c r="A34" s="4"/>
      <c r="B34" s="4"/>
      <c r="C34" s="44"/>
      <c r="D34" s="4"/>
      <c r="E34" s="4"/>
      <c r="F34" s="7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5" ht="14.25" customHeight="1">
      <c r="A35" s="4"/>
      <c r="B35" s="4"/>
      <c r="C35" s="44"/>
      <c r="D35" s="4"/>
      <c r="E35" s="4"/>
      <c r="F35" s="71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ht="14.25" customHeight="1">
      <c r="A36" s="4"/>
      <c r="B36" s="4"/>
      <c r="C36" s="44"/>
      <c r="D36" s="4"/>
      <c r="E36" s="4"/>
      <c r="F36" s="71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</row>
    <row r="37" ht="14.25" customHeight="1">
      <c r="A37" s="4"/>
      <c r="B37" s="4"/>
      <c r="C37" s="4"/>
      <c r="D37" s="4"/>
      <c r="E37" s="4"/>
      <c r="F37" s="71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</row>
    <row r="38" ht="14.25" customHeight="1">
      <c r="A38" s="4"/>
      <c r="B38" s="4"/>
      <c r="C38" s="4"/>
      <c r="D38" s="4"/>
      <c r="E38" s="4"/>
      <c r="F38" s="71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</row>
    <row r="39" ht="14.25" customHeight="1">
      <c r="A39" s="4"/>
      <c r="B39" s="4"/>
      <c r="C39" s="4"/>
      <c r="D39" s="4"/>
      <c r="E39" s="4"/>
      <c r="F39" s="71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ht="14.25" customHeight="1">
      <c r="A40" s="4"/>
      <c r="B40" s="4"/>
      <c r="C40" s="4"/>
      <c r="D40" s="4"/>
      <c r="E40" s="4"/>
      <c r="F40" s="71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</row>
    <row r="41" ht="14.25" customHeight="1">
      <c r="A41" s="4"/>
      <c r="B41" s="4"/>
      <c r="C41" s="4"/>
      <c r="D41" s="4"/>
      <c r="E41" s="4"/>
      <c r="F41" s="71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</row>
    <row r="42" ht="14.25" customHeight="1">
      <c r="A42" s="4"/>
      <c r="B42" s="4"/>
      <c r="C42" s="4"/>
      <c r="D42" s="4"/>
      <c r="E42" s="4"/>
      <c r="F42" s="71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</row>
    <row r="43" ht="14.25" customHeight="1">
      <c r="A43" s="4"/>
      <c r="B43" s="4"/>
      <c r="C43" s="4"/>
      <c r="D43" s="4"/>
      <c r="E43" s="4"/>
      <c r="F43" s="71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</row>
    <row r="44" ht="14.25" customHeight="1">
      <c r="A44" s="4"/>
      <c r="B44" s="4"/>
      <c r="C44" s="4"/>
      <c r="D44" s="4"/>
      <c r="E44" s="4"/>
      <c r="F44" s="71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</row>
    <row r="45" ht="14.25" customHeight="1">
      <c r="A45" s="4"/>
      <c r="B45" s="4"/>
      <c r="C45" s="4"/>
      <c r="D45" s="4"/>
      <c r="E45" s="4"/>
      <c r="F45" s="7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</row>
    <row r="46" ht="14.25" customHeight="1">
      <c r="A46" s="4"/>
      <c r="B46" s="4"/>
      <c r="C46" s="4"/>
      <c r="D46" s="4"/>
      <c r="E46" s="4"/>
      <c r="F46" s="71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</row>
    <row r="47" ht="14.25" customHeight="1">
      <c r="A47" s="4"/>
      <c r="B47" s="4"/>
      <c r="C47" s="4"/>
      <c r="D47" s="4"/>
      <c r="E47" s="4"/>
      <c r="F47" s="71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</row>
    <row r="48" ht="14.25" customHeight="1">
      <c r="A48" s="4"/>
      <c r="B48" s="4"/>
      <c r="C48" s="4"/>
      <c r="D48" s="4"/>
      <c r="E48" s="4"/>
      <c r="F48" s="71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</row>
    <row r="49" ht="14.25" customHeight="1">
      <c r="A49" s="4"/>
      <c r="B49" s="4"/>
      <c r="C49" s="4"/>
      <c r="D49" s="4"/>
      <c r="E49" s="4"/>
      <c r="F49" s="71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ht="14.25" customHeight="1">
      <c r="A50" s="4"/>
      <c r="B50" s="4"/>
      <c r="C50" s="4"/>
      <c r="D50" s="4"/>
      <c r="E50" s="4"/>
      <c r="F50" s="71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</row>
    <row r="51" ht="14.25" customHeight="1">
      <c r="A51" s="4"/>
      <c r="B51" s="4"/>
      <c r="C51" s="4"/>
      <c r="D51" s="4"/>
      <c r="E51" s="4"/>
      <c r="F51" s="71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</row>
    <row r="52" ht="14.25" customHeight="1">
      <c r="A52" s="4"/>
      <c r="B52" s="4"/>
      <c r="C52" s="4"/>
      <c r="D52" s="4"/>
      <c r="E52" s="4"/>
      <c r="F52" s="71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</row>
    <row r="53" ht="14.25" customHeight="1">
      <c r="A53" s="4"/>
      <c r="B53" s="4"/>
      <c r="C53" s="4"/>
      <c r="D53" s="4"/>
      <c r="E53" s="4"/>
      <c r="F53" s="71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</row>
    <row r="54" ht="14.25" customHeight="1">
      <c r="A54" s="4"/>
      <c r="B54" s="4"/>
      <c r="C54" s="4"/>
      <c r="D54" s="4"/>
      <c r="E54" s="4"/>
      <c r="F54" s="71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</row>
    <row r="55" ht="14.25" customHeight="1">
      <c r="A55" s="4"/>
      <c r="B55" s="4"/>
      <c r="C55" s="4"/>
      <c r="D55" s="4"/>
      <c r="E55" s="4"/>
      <c r="F55" s="71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</row>
    <row r="56" ht="14.25" customHeight="1">
      <c r="A56" s="4"/>
      <c r="B56" s="4"/>
      <c r="C56" s="4"/>
      <c r="D56" s="4"/>
      <c r="E56" s="4"/>
      <c r="F56" s="71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</row>
    <row r="57" ht="14.25" customHeight="1">
      <c r="A57" s="4"/>
      <c r="B57" s="4"/>
      <c r="C57" s="4"/>
      <c r="D57" s="4"/>
      <c r="E57" s="4"/>
      <c r="F57" s="71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</row>
    <row r="58" ht="14.25" customHeight="1">
      <c r="A58" s="4"/>
      <c r="B58" s="4"/>
      <c r="C58" s="4"/>
      <c r="D58" s="4"/>
      <c r="E58" s="4"/>
      <c r="F58" s="71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ht="14.25" customHeight="1">
      <c r="A59" s="4"/>
      <c r="B59" s="4"/>
      <c r="C59" s="4"/>
      <c r="D59" s="4"/>
      <c r="E59" s="4"/>
      <c r="F59" s="71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</row>
    <row r="60" ht="14.25" customHeight="1">
      <c r="A60" s="4"/>
      <c r="B60" s="4"/>
      <c r="C60" s="4"/>
      <c r="D60" s="4"/>
      <c r="E60" s="4"/>
      <c r="F60" s="71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</row>
    <row r="61" ht="14.25" customHeight="1">
      <c r="A61" s="4"/>
      <c r="B61" s="4"/>
      <c r="C61" s="4"/>
      <c r="D61" s="4"/>
      <c r="E61" s="4"/>
      <c r="F61" s="71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</row>
    <row r="62" ht="14.25" customHeight="1">
      <c r="A62" s="4"/>
      <c r="B62" s="4"/>
      <c r="C62" s="4"/>
      <c r="D62" s="4"/>
      <c r="E62" s="4"/>
      <c r="F62" s="71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</row>
    <row r="63" ht="14.25" customHeight="1">
      <c r="A63" s="4"/>
      <c r="B63" s="4"/>
      <c r="C63" s="4"/>
      <c r="D63" s="4"/>
      <c r="E63" s="4"/>
      <c r="F63" s="71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</row>
    <row r="64" ht="14.25" customHeight="1">
      <c r="A64" s="4"/>
      <c r="B64" s="4"/>
      <c r="C64" s="4"/>
      <c r="D64" s="4"/>
      <c r="E64" s="4"/>
      <c r="F64" s="71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</row>
    <row r="65" ht="14.25" customHeight="1">
      <c r="A65" s="4"/>
      <c r="B65" s="4"/>
      <c r="C65" s="4"/>
      <c r="D65" s="4"/>
      <c r="E65" s="4"/>
      <c r="F65" s="71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</row>
    <row r="66" ht="14.25" customHeight="1">
      <c r="A66" s="4"/>
      <c r="B66" s="4"/>
      <c r="C66" s="4"/>
      <c r="D66" s="4"/>
      <c r="E66" s="4"/>
      <c r="F66" s="71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</row>
    <row r="67" ht="14.25" customHeight="1">
      <c r="A67" s="4"/>
      <c r="B67" s="4"/>
      <c r="C67" s="4"/>
      <c r="D67" s="4"/>
      <c r="E67" s="4"/>
      <c r="F67" s="71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</row>
    <row r="68" ht="14.25" customHeight="1">
      <c r="A68" s="4"/>
      <c r="B68" s="4"/>
      <c r="C68" s="4"/>
      <c r="D68" s="4"/>
      <c r="E68" s="4"/>
      <c r="F68" s="71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</row>
    <row r="69" ht="14.25" customHeight="1">
      <c r="A69" s="4"/>
      <c r="B69" s="4"/>
      <c r="C69" s="4"/>
      <c r="D69" s="4"/>
      <c r="E69" s="4"/>
      <c r="F69" s="71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</row>
    <row r="70" ht="14.25" customHeight="1">
      <c r="A70" s="4"/>
      <c r="B70" s="4"/>
      <c r="C70" s="4"/>
      <c r="D70" s="4"/>
      <c r="E70" s="4"/>
      <c r="F70" s="71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</row>
    <row r="71" ht="14.25" customHeight="1">
      <c r="A71" s="4"/>
      <c r="B71" s="4"/>
      <c r="C71" s="4"/>
      <c r="D71" s="4"/>
      <c r="E71" s="4"/>
      <c r="F71" s="71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</row>
    <row r="72" ht="14.25" customHeight="1">
      <c r="A72" s="4"/>
      <c r="B72" s="4"/>
      <c r="C72" s="4"/>
      <c r="D72" s="4"/>
      <c r="E72" s="4"/>
      <c r="F72" s="71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</row>
    <row r="73" ht="14.25" customHeight="1">
      <c r="A73" s="4"/>
      <c r="B73" s="4"/>
      <c r="C73" s="4"/>
      <c r="D73" s="4"/>
      <c r="E73" s="4"/>
      <c r="F73" s="71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ht="14.25" customHeight="1">
      <c r="A74" s="4"/>
      <c r="B74" s="4"/>
      <c r="C74" s="4"/>
      <c r="D74" s="4"/>
      <c r="E74" s="4"/>
      <c r="F74" s="71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</row>
    <row r="75" ht="14.25" customHeight="1">
      <c r="A75" s="4"/>
      <c r="B75" s="4"/>
      <c r="C75" s="4"/>
      <c r="D75" s="4"/>
      <c r="E75" s="4"/>
      <c r="F75" s="71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</row>
    <row r="76" ht="14.25" customHeight="1">
      <c r="A76" s="4"/>
      <c r="B76" s="4"/>
      <c r="C76" s="4"/>
      <c r="D76" s="4"/>
      <c r="E76" s="4"/>
      <c r="F76" s="71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</row>
    <row r="77" ht="14.25" customHeight="1">
      <c r="A77" s="4"/>
      <c r="B77" s="4"/>
      <c r="C77" s="4"/>
      <c r="D77" s="4"/>
      <c r="E77" s="4"/>
      <c r="F77" s="71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</row>
    <row r="78" ht="14.25" customHeight="1">
      <c r="A78" s="4"/>
      <c r="B78" s="4"/>
      <c r="C78" s="4"/>
      <c r="D78" s="4"/>
      <c r="E78" s="4"/>
      <c r="F78" s="71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</row>
    <row r="79" ht="14.25" customHeight="1">
      <c r="A79" s="4"/>
      <c r="B79" s="4"/>
      <c r="C79" s="4"/>
      <c r="D79" s="4"/>
      <c r="E79" s="4"/>
      <c r="F79" s="71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</row>
    <row r="80" ht="14.25" customHeight="1">
      <c r="A80" s="4"/>
      <c r="B80" s="4"/>
      <c r="C80" s="4"/>
      <c r="D80" s="4"/>
      <c r="E80" s="4"/>
      <c r="F80" s="71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</row>
    <row r="81" ht="14.25" customHeight="1">
      <c r="A81" s="4"/>
      <c r="B81" s="4"/>
      <c r="C81" s="4"/>
      <c r="D81" s="4"/>
      <c r="E81" s="4"/>
      <c r="F81" s="71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ht="14.25" customHeight="1">
      <c r="A82" s="4"/>
      <c r="B82" s="4"/>
      <c r="C82" s="4"/>
      <c r="D82" s="4"/>
      <c r="E82" s="4"/>
      <c r="F82" s="71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</row>
    <row r="83" ht="14.25" customHeight="1">
      <c r="A83" s="4"/>
      <c r="B83" s="4"/>
      <c r="C83" s="4"/>
      <c r="D83" s="4"/>
      <c r="E83" s="4"/>
      <c r="F83" s="71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</row>
    <row r="84" ht="14.25" customHeight="1">
      <c r="A84" s="4"/>
      <c r="B84" s="4"/>
      <c r="C84" s="4"/>
      <c r="D84" s="4"/>
      <c r="E84" s="4"/>
      <c r="F84" s="71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</row>
    <row r="85" ht="14.25" customHeight="1">
      <c r="A85" s="4"/>
      <c r="B85" s="4"/>
      <c r="C85" s="4"/>
      <c r="D85" s="4"/>
      <c r="E85" s="4"/>
      <c r="F85" s="71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</row>
    <row r="86" ht="14.25" customHeight="1">
      <c r="A86" s="4"/>
      <c r="B86" s="4"/>
      <c r="C86" s="4"/>
      <c r="D86" s="4"/>
      <c r="E86" s="4"/>
      <c r="F86" s="71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</row>
    <row r="87" ht="14.25" customHeight="1">
      <c r="A87" s="4"/>
      <c r="B87" s="4"/>
      <c r="C87" s="4"/>
      <c r="D87" s="4"/>
      <c r="E87" s="4"/>
      <c r="F87" s="71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</row>
    <row r="88" ht="14.25" customHeight="1">
      <c r="A88" s="4"/>
      <c r="B88" s="4"/>
      <c r="C88" s="4"/>
      <c r="D88" s="4"/>
      <c r="E88" s="4"/>
      <c r="F88" s="71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ht="14.25" customHeight="1">
      <c r="A89" s="4"/>
      <c r="B89" s="4"/>
      <c r="C89" s="4"/>
      <c r="D89" s="4"/>
      <c r="E89" s="4"/>
      <c r="F89" s="71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</row>
    <row r="90" ht="14.25" customHeight="1">
      <c r="A90" s="4"/>
      <c r="B90" s="4"/>
      <c r="C90" s="4"/>
      <c r="D90" s="4"/>
      <c r="E90" s="4"/>
      <c r="F90" s="71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</row>
    <row r="91" ht="14.25" customHeight="1">
      <c r="A91" s="4"/>
      <c r="B91" s="4"/>
      <c r="C91" s="4"/>
      <c r="D91" s="4"/>
      <c r="E91" s="4"/>
      <c r="F91" s="71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</row>
    <row r="92" ht="14.25" customHeight="1">
      <c r="A92" s="4"/>
      <c r="B92" s="4"/>
      <c r="C92" s="4"/>
      <c r="D92" s="4"/>
      <c r="E92" s="4"/>
      <c r="F92" s="71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</row>
    <row r="93" ht="14.25" customHeight="1">
      <c r="A93" s="4"/>
      <c r="B93" s="4"/>
      <c r="C93" s="4"/>
      <c r="D93" s="4"/>
      <c r="E93" s="4"/>
      <c r="F93" s="71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</row>
    <row r="94" ht="14.25" customHeight="1">
      <c r="A94" s="4"/>
      <c r="B94" s="4"/>
      <c r="C94" s="4"/>
      <c r="D94" s="4"/>
      <c r="E94" s="4"/>
      <c r="F94" s="71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</row>
    <row r="95" ht="14.25" customHeight="1">
      <c r="A95" s="4"/>
      <c r="B95" s="4"/>
      <c r="C95" s="4"/>
      <c r="D95" s="4"/>
      <c r="E95" s="4"/>
      <c r="F95" s="71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</row>
    <row r="96" ht="14.25" customHeight="1">
      <c r="A96" s="4"/>
      <c r="B96" s="4"/>
      <c r="C96" s="4"/>
      <c r="D96" s="4"/>
      <c r="E96" s="4"/>
      <c r="F96" s="71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</row>
    <row r="97" ht="14.25" customHeight="1">
      <c r="A97" s="4"/>
      <c r="B97" s="4"/>
      <c r="C97" s="4"/>
      <c r="D97" s="4"/>
      <c r="E97" s="4"/>
      <c r="F97" s="71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</row>
    <row r="98" ht="14.25" customHeight="1">
      <c r="A98" s="4"/>
      <c r="B98" s="4"/>
      <c r="C98" s="4"/>
      <c r="D98" s="4"/>
      <c r="E98" s="4"/>
      <c r="F98" s="71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</row>
    <row r="99" ht="14.25" customHeight="1">
      <c r="A99" s="4"/>
      <c r="B99" s="4"/>
      <c r="C99" s="4"/>
      <c r="D99" s="4"/>
      <c r="E99" s="4"/>
      <c r="F99" s="71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</row>
    <row r="100" ht="14.25" customHeight="1">
      <c r="A100" s="4"/>
      <c r="B100" s="4"/>
      <c r="C100" s="4"/>
      <c r="D100" s="4"/>
      <c r="E100" s="4"/>
      <c r="F100" s="71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</row>
    <row r="101" ht="14.25" customHeight="1">
      <c r="A101" s="4"/>
      <c r="B101" s="4"/>
      <c r="C101" s="4"/>
      <c r="D101" s="4"/>
      <c r="E101" s="4"/>
      <c r="F101" s="71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</row>
    <row r="102" ht="14.25" customHeight="1">
      <c r="A102" s="4"/>
      <c r="B102" s="4"/>
      <c r="C102" s="4"/>
      <c r="D102" s="4"/>
      <c r="E102" s="4"/>
      <c r="F102" s="71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</row>
    <row r="103" ht="14.25" customHeight="1">
      <c r="A103" s="4"/>
      <c r="B103" s="4"/>
      <c r="C103" s="4"/>
      <c r="D103" s="4"/>
      <c r="E103" s="4"/>
      <c r="F103" s="71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</row>
    <row r="104" ht="14.25" customHeight="1">
      <c r="A104" s="4"/>
      <c r="B104" s="4"/>
      <c r="C104" s="4"/>
      <c r="D104" s="4"/>
      <c r="E104" s="4"/>
      <c r="F104" s="71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</row>
    <row r="105" ht="14.25" customHeight="1">
      <c r="A105" s="4"/>
      <c r="B105" s="4"/>
      <c r="C105" s="4"/>
      <c r="D105" s="4"/>
      <c r="E105" s="4"/>
      <c r="F105" s="71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</row>
    <row r="106" ht="14.25" customHeight="1">
      <c r="A106" s="4"/>
      <c r="B106" s="4"/>
      <c r="C106" s="4"/>
      <c r="D106" s="4"/>
      <c r="E106" s="4"/>
      <c r="F106" s="71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</row>
    <row r="107" ht="14.25" customHeight="1">
      <c r="A107" s="4"/>
      <c r="B107" s="4"/>
      <c r="C107" s="4"/>
      <c r="D107" s="4"/>
      <c r="E107" s="4"/>
      <c r="F107" s="71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</row>
    <row r="108" ht="14.25" customHeight="1">
      <c r="A108" s="4"/>
      <c r="B108" s="4"/>
      <c r="C108" s="4"/>
      <c r="D108" s="4"/>
      <c r="E108" s="4"/>
      <c r="F108" s="71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</row>
    <row r="109" ht="14.25" customHeight="1">
      <c r="A109" s="4"/>
      <c r="B109" s="4"/>
      <c r="C109" s="4"/>
      <c r="D109" s="4"/>
      <c r="E109" s="4"/>
      <c r="F109" s="71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</row>
    <row r="110" ht="14.25" customHeight="1">
      <c r="A110" s="4"/>
      <c r="B110" s="4"/>
      <c r="C110" s="4"/>
      <c r="D110" s="4"/>
      <c r="E110" s="4"/>
      <c r="F110" s="71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</row>
    <row r="111" ht="14.25" customHeight="1">
      <c r="A111" s="4"/>
      <c r="B111" s="4"/>
      <c r="C111" s="4"/>
      <c r="D111" s="4"/>
      <c r="E111" s="4"/>
      <c r="F111" s="71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</row>
    <row r="112" ht="14.25" customHeight="1">
      <c r="A112" s="4"/>
      <c r="B112" s="4"/>
      <c r="C112" s="4"/>
      <c r="D112" s="4"/>
      <c r="E112" s="4"/>
      <c r="F112" s="71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</row>
    <row r="113" ht="14.25" customHeight="1">
      <c r="A113" s="4"/>
      <c r="B113" s="4"/>
      <c r="C113" s="4"/>
      <c r="D113" s="4"/>
      <c r="E113" s="4"/>
      <c r="F113" s="71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</row>
    <row r="114" ht="14.25" customHeight="1">
      <c r="A114" s="4"/>
      <c r="B114" s="4"/>
      <c r="C114" s="4"/>
      <c r="D114" s="4"/>
      <c r="E114" s="4"/>
      <c r="F114" s="71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</row>
    <row r="115" ht="14.25" customHeight="1">
      <c r="A115" s="4"/>
      <c r="B115" s="4"/>
      <c r="C115" s="4"/>
      <c r="D115" s="4"/>
      <c r="E115" s="4"/>
      <c r="F115" s="71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</row>
    <row r="116" ht="14.25" customHeight="1">
      <c r="A116" s="4"/>
      <c r="B116" s="4"/>
      <c r="C116" s="4"/>
      <c r="D116" s="4"/>
      <c r="E116" s="4"/>
      <c r="F116" s="71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</row>
    <row r="117" ht="14.25" customHeight="1">
      <c r="A117" s="4"/>
      <c r="B117" s="4"/>
      <c r="C117" s="4"/>
      <c r="D117" s="4"/>
      <c r="E117" s="4"/>
      <c r="F117" s="71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</row>
    <row r="118" ht="14.25" customHeight="1">
      <c r="A118" s="4"/>
      <c r="B118" s="4"/>
      <c r="C118" s="4"/>
      <c r="D118" s="4"/>
      <c r="E118" s="4"/>
      <c r="F118" s="71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</row>
    <row r="119" ht="14.25" customHeight="1">
      <c r="A119" s="4"/>
      <c r="B119" s="4"/>
      <c r="C119" s="4"/>
      <c r="D119" s="4"/>
      <c r="E119" s="4"/>
      <c r="F119" s="71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</row>
    <row r="120" ht="14.25" customHeight="1">
      <c r="A120" s="4"/>
      <c r="B120" s="4"/>
      <c r="C120" s="4"/>
      <c r="D120" s="4"/>
      <c r="E120" s="4"/>
      <c r="F120" s="71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</row>
    <row r="121" ht="14.25" customHeight="1">
      <c r="A121" s="4"/>
      <c r="B121" s="4"/>
      <c r="C121" s="4"/>
      <c r="D121" s="4"/>
      <c r="E121" s="4"/>
      <c r="F121" s="71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</row>
    <row r="122" ht="14.25" customHeight="1">
      <c r="A122" s="4"/>
      <c r="B122" s="4"/>
      <c r="C122" s="4"/>
      <c r="D122" s="4"/>
      <c r="E122" s="4"/>
      <c r="F122" s="71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</row>
    <row r="123" ht="14.25" customHeight="1">
      <c r="A123" s="4"/>
      <c r="B123" s="4"/>
      <c r="C123" s="4"/>
      <c r="D123" s="4"/>
      <c r="E123" s="4"/>
      <c r="F123" s="71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</row>
    <row r="124" ht="14.25" customHeight="1">
      <c r="A124" s="4"/>
      <c r="B124" s="4"/>
      <c r="C124" s="4"/>
      <c r="D124" s="4"/>
      <c r="E124" s="4"/>
      <c r="F124" s="71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</row>
    <row r="125" ht="14.25" customHeight="1">
      <c r="A125" s="4"/>
      <c r="B125" s="4"/>
      <c r="C125" s="4"/>
      <c r="D125" s="4"/>
      <c r="E125" s="4"/>
      <c r="F125" s="71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</row>
    <row r="126" ht="14.25" customHeight="1">
      <c r="A126" s="4"/>
      <c r="B126" s="4"/>
      <c r="C126" s="4"/>
      <c r="D126" s="4"/>
      <c r="E126" s="4"/>
      <c r="F126" s="71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</row>
    <row r="127" ht="14.25" customHeight="1">
      <c r="A127" s="4"/>
      <c r="B127" s="4"/>
      <c r="C127" s="4"/>
      <c r="D127" s="4"/>
      <c r="E127" s="4"/>
      <c r="F127" s="71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</row>
    <row r="128" ht="14.25" customHeight="1">
      <c r="A128" s="4"/>
      <c r="B128" s="4"/>
      <c r="C128" s="4"/>
      <c r="D128" s="4"/>
      <c r="E128" s="4"/>
      <c r="F128" s="71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</row>
    <row r="129" ht="14.25" customHeight="1">
      <c r="A129" s="4"/>
      <c r="B129" s="4"/>
      <c r="C129" s="4"/>
      <c r="D129" s="4"/>
      <c r="E129" s="4"/>
      <c r="F129" s="71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</row>
    <row r="130" ht="14.25" customHeight="1">
      <c r="A130" s="4"/>
      <c r="B130" s="4"/>
      <c r="C130" s="4"/>
      <c r="D130" s="4"/>
      <c r="E130" s="4"/>
      <c r="F130" s="71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</row>
    <row r="131" ht="14.25" customHeight="1">
      <c r="A131" s="4"/>
      <c r="B131" s="4"/>
      <c r="C131" s="4"/>
      <c r="D131" s="4"/>
      <c r="E131" s="4"/>
      <c r="F131" s="71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</row>
    <row r="132" ht="14.25" customHeight="1">
      <c r="A132" s="4"/>
      <c r="B132" s="4"/>
      <c r="C132" s="4"/>
      <c r="D132" s="4"/>
      <c r="E132" s="4"/>
      <c r="F132" s="71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</row>
    <row r="133" ht="14.25" customHeight="1">
      <c r="A133" s="4"/>
      <c r="B133" s="4"/>
      <c r="C133" s="4"/>
      <c r="D133" s="4"/>
      <c r="E133" s="4"/>
      <c r="F133" s="71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</row>
    <row r="134" ht="14.25" customHeight="1">
      <c r="A134" s="4"/>
      <c r="B134" s="4"/>
      <c r="C134" s="4"/>
      <c r="D134" s="4"/>
      <c r="E134" s="4"/>
      <c r="F134" s="71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</row>
    <row r="135" ht="14.25" customHeight="1">
      <c r="A135" s="4"/>
      <c r="B135" s="4"/>
      <c r="C135" s="4"/>
      <c r="D135" s="4"/>
      <c r="E135" s="4"/>
      <c r="F135" s="71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</row>
    <row r="136" ht="14.25" customHeight="1">
      <c r="A136" s="4"/>
      <c r="B136" s="4"/>
      <c r="C136" s="4"/>
      <c r="D136" s="4"/>
      <c r="E136" s="4"/>
      <c r="F136" s="71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</row>
    <row r="137" ht="14.25" customHeight="1">
      <c r="A137" s="4"/>
      <c r="B137" s="4"/>
      <c r="C137" s="4"/>
      <c r="D137" s="4"/>
      <c r="E137" s="4"/>
      <c r="F137" s="71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</row>
    <row r="138" ht="14.25" customHeight="1">
      <c r="A138" s="4"/>
      <c r="B138" s="4"/>
      <c r="C138" s="4"/>
      <c r="D138" s="4"/>
      <c r="E138" s="4"/>
      <c r="F138" s="71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</row>
    <row r="139" ht="14.25" customHeight="1">
      <c r="A139" s="4"/>
      <c r="B139" s="4"/>
      <c r="C139" s="4"/>
      <c r="D139" s="4"/>
      <c r="E139" s="4"/>
      <c r="F139" s="71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</row>
    <row r="140" ht="14.25" customHeight="1">
      <c r="A140" s="4"/>
      <c r="B140" s="4"/>
      <c r="C140" s="4"/>
      <c r="D140" s="4"/>
      <c r="E140" s="4"/>
      <c r="F140" s="71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</row>
    <row r="141" ht="14.25" customHeight="1">
      <c r="A141" s="4"/>
      <c r="B141" s="4"/>
      <c r="C141" s="4"/>
      <c r="D141" s="4"/>
      <c r="E141" s="4"/>
      <c r="F141" s="71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</row>
    <row r="142" ht="14.25" customHeight="1">
      <c r="A142" s="4"/>
      <c r="B142" s="4"/>
      <c r="C142" s="4"/>
      <c r="D142" s="4"/>
      <c r="E142" s="4"/>
      <c r="F142" s="71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</row>
    <row r="143" ht="14.25" customHeight="1">
      <c r="A143" s="4"/>
      <c r="B143" s="4"/>
      <c r="C143" s="4"/>
      <c r="D143" s="4"/>
      <c r="E143" s="4"/>
      <c r="F143" s="71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</row>
    <row r="144" ht="14.25" customHeight="1">
      <c r="A144" s="4"/>
      <c r="B144" s="4"/>
      <c r="C144" s="4"/>
      <c r="D144" s="4"/>
      <c r="E144" s="4"/>
      <c r="F144" s="71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</row>
    <row r="145" ht="14.25" customHeight="1">
      <c r="A145" s="4"/>
      <c r="B145" s="4"/>
      <c r="C145" s="4"/>
      <c r="D145" s="4"/>
      <c r="E145" s="4"/>
      <c r="F145" s="71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</row>
    <row r="146" ht="14.25" customHeight="1">
      <c r="A146" s="4"/>
      <c r="B146" s="4"/>
      <c r="C146" s="4"/>
      <c r="D146" s="4"/>
      <c r="E146" s="4"/>
      <c r="F146" s="71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</row>
    <row r="147" ht="14.25" customHeight="1">
      <c r="A147" s="4"/>
      <c r="B147" s="4"/>
      <c r="C147" s="4"/>
      <c r="D147" s="4"/>
      <c r="E147" s="4"/>
      <c r="F147" s="71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</row>
    <row r="148" ht="14.25" customHeight="1">
      <c r="A148" s="4"/>
      <c r="B148" s="4"/>
      <c r="C148" s="4"/>
      <c r="D148" s="4"/>
      <c r="E148" s="4"/>
      <c r="F148" s="71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</row>
    <row r="149" ht="14.25" customHeight="1">
      <c r="A149" s="4"/>
      <c r="B149" s="4"/>
      <c r="C149" s="4"/>
      <c r="D149" s="4"/>
      <c r="E149" s="4"/>
      <c r="F149" s="71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</row>
    <row r="150" ht="14.25" customHeight="1">
      <c r="A150" s="4"/>
      <c r="B150" s="4"/>
      <c r="C150" s="4"/>
      <c r="D150" s="4"/>
      <c r="E150" s="4"/>
      <c r="F150" s="71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</row>
    <row r="151" ht="14.25" customHeight="1">
      <c r="A151" s="4"/>
      <c r="B151" s="4"/>
      <c r="C151" s="4"/>
      <c r="D151" s="4"/>
      <c r="E151" s="4"/>
      <c r="F151" s="71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</row>
    <row r="152" ht="14.25" customHeight="1">
      <c r="A152" s="4"/>
      <c r="B152" s="4"/>
      <c r="C152" s="4"/>
      <c r="D152" s="4"/>
      <c r="E152" s="4"/>
      <c r="F152" s="71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</row>
    <row r="153" ht="14.25" customHeight="1">
      <c r="A153" s="4"/>
      <c r="B153" s="4"/>
      <c r="C153" s="4"/>
      <c r="D153" s="4"/>
      <c r="E153" s="4"/>
      <c r="F153" s="71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</row>
    <row r="154" ht="14.25" customHeight="1">
      <c r="A154" s="4"/>
      <c r="B154" s="4"/>
      <c r="C154" s="4"/>
      <c r="D154" s="4"/>
      <c r="E154" s="4"/>
      <c r="F154" s="71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</row>
    <row r="155" ht="14.25" customHeight="1">
      <c r="A155" s="4"/>
      <c r="B155" s="4"/>
      <c r="C155" s="4"/>
      <c r="D155" s="4"/>
      <c r="E155" s="4"/>
      <c r="F155" s="71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</row>
    <row r="156" ht="14.25" customHeight="1">
      <c r="A156" s="4"/>
      <c r="B156" s="4"/>
      <c r="C156" s="4"/>
      <c r="D156" s="4"/>
      <c r="E156" s="4"/>
      <c r="F156" s="71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</row>
    <row r="157" ht="14.25" customHeight="1">
      <c r="A157" s="4"/>
      <c r="B157" s="4"/>
      <c r="C157" s="4"/>
      <c r="D157" s="4"/>
      <c r="E157" s="4"/>
      <c r="F157" s="71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</row>
    <row r="158" ht="14.25" customHeight="1">
      <c r="A158" s="4"/>
      <c r="B158" s="4"/>
      <c r="C158" s="4"/>
      <c r="D158" s="4"/>
      <c r="E158" s="4"/>
      <c r="F158" s="71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</row>
    <row r="159" ht="14.25" customHeight="1">
      <c r="A159" s="4"/>
      <c r="B159" s="4"/>
      <c r="C159" s="4"/>
      <c r="D159" s="4"/>
      <c r="E159" s="4"/>
      <c r="F159" s="71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</row>
    <row r="160" ht="14.25" customHeight="1">
      <c r="A160" s="4"/>
      <c r="B160" s="4"/>
      <c r="C160" s="4"/>
      <c r="D160" s="4"/>
      <c r="E160" s="4"/>
      <c r="F160" s="71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</row>
    <row r="161" ht="14.25" customHeight="1">
      <c r="A161" s="4"/>
      <c r="B161" s="4"/>
      <c r="C161" s="4"/>
      <c r="D161" s="4"/>
      <c r="E161" s="4"/>
      <c r="F161" s="71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</row>
    <row r="162" ht="14.25" customHeight="1">
      <c r="A162" s="4"/>
      <c r="B162" s="4"/>
      <c r="C162" s="4"/>
      <c r="D162" s="4"/>
      <c r="E162" s="4"/>
      <c r="F162" s="71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</row>
    <row r="163" ht="14.25" customHeight="1">
      <c r="A163" s="4"/>
      <c r="B163" s="4"/>
      <c r="C163" s="4"/>
      <c r="D163" s="4"/>
      <c r="E163" s="4"/>
      <c r="F163" s="71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</row>
    <row r="164" ht="14.25" customHeight="1">
      <c r="A164" s="4"/>
      <c r="B164" s="4"/>
      <c r="C164" s="4"/>
      <c r="D164" s="4"/>
      <c r="E164" s="4"/>
      <c r="F164" s="71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</row>
    <row r="165" ht="14.25" customHeight="1">
      <c r="A165" s="4"/>
      <c r="B165" s="4"/>
      <c r="C165" s="4"/>
      <c r="D165" s="4"/>
      <c r="E165" s="4"/>
      <c r="F165" s="71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</row>
    <row r="166" ht="14.25" customHeight="1">
      <c r="A166" s="4"/>
      <c r="B166" s="4"/>
      <c r="C166" s="4"/>
      <c r="D166" s="4"/>
      <c r="E166" s="4"/>
      <c r="F166" s="71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</row>
    <row r="167" ht="14.25" customHeight="1">
      <c r="A167" s="4"/>
      <c r="B167" s="4"/>
      <c r="C167" s="4"/>
      <c r="D167" s="4"/>
      <c r="E167" s="4"/>
      <c r="F167" s="71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</row>
    <row r="168" ht="14.25" customHeight="1">
      <c r="A168" s="4"/>
      <c r="B168" s="4"/>
      <c r="C168" s="4"/>
      <c r="D168" s="4"/>
      <c r="E168" s="4"/>
      <c r="F168" s="71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</row>
    <row r="169" ht="14.25" customHeight="1">
      <c r="A169" s="4"/>
      <c r="B169" s="4"/>
      <c r="C169" s="4"/>
      <c r="D169" s="4"/>
      <c r="E169" s="4"/>
      <c r="F169" s="71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</row>
    <row r="170" ht="14.25" customHeight="1">
      <c r="A170" s="4"/>
      <c r="B170" s="4"/>
      <c r="C170" s="4"/>
      <c r="D170" s="4"/>
      <c r="E170" s="4"/>
      <c r="F170" s="71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</row>
    <row r="171" ht="14.25" customHeight="1">
      <c r="A171" s="4"/>
      <c r="B171" s="4"/>
      <c r="C171" s="4"/>
      <c r="D171" s="4"/>
      <c r="E171" s="4"/>
      <c r="F171" s="71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</row>
    <row r="172" ht="14.25" customHeight="1">
      <c r="A172" s="4"/>
      <c r="B172" s="4"/>
      <c r="C172" s="4"/>
      <c r="D172" s="4"/>
      <c r="E172" s="4"/>
      <c r="F172" s="71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</row>
    <row r="173" ht="14.25" customHeight="1">
      <c r="A173" s="4"/>
      <c r="B173" s="4"/>
      <c r="C173" s="4"/>
      <c r="D173" s="4"/>
      <c r="E173" s="4"/>
      <c r="F173" s="71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</row>
    <row r="174" ht="14.25" customHeight="1">
      <c r="A174" s="4"/>
      <c r="B174" s="4"/>
      <c r="C174" s="4"/>
      <c r="D174" s="4"/>
      <c r="E174" s="4"/>
      <c r="F174" s="71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</row>
    <row r="175" ht="14.25" customHeight="1">
      <c r="A175" s="4"/>
      <c r="B175" s="4"/>
      <c r="C175" s="4"/>
      <c r="D175" s="4"/>
      <c r="E175" s="4"/>
      <c r="F175" s="71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</row>
    <row r="176" ht="14.25" customHeight="1">
      <c r="A176" s="4"/>
      <c r="B176" s="4"/>
      <c r="C176" s="4"/>
      <c r="D176" s="4"/>
      <c r="E176" s="4"/>
      <c r="F176" s="71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</row>
    <row r="177" ht="14.25" customHeight="1">
      <c r="A177" s="4"/>
      <c r="B177" s="4"/>
      <c r="C177" s="4"/>
      <c r="D177" s="4"/>
      <c r="E177" s="4"/>
      <c r="F177" s="71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</row>
    <row r="178" ht="14.25" customHeight="1">
      <c r="A178" s="4"/>
      <c r="B178" s="4"/>
      <c r="C178" s="4"/>
      <c r="D178" s="4"/>
      <c r="E178" s="4"/>
      <c r="F178" s="71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</row>
    <row r="179" ht="14.25" customHeight="1">
      <c r="A179" s="4"/>
      <c r="B179" s="4"/>
      <c r="C179" s="4"/>
      <c r="D179" s="4"/>
      <c r="E179" s="4"/>
      <c r="F179" s="71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</row>
    <row r="180" ht="14.25" customHeight="1">
      <c r="A180" s="4"/>
      <c r="B180" s="4"/>
      <c r="C180" s="4"/>
      <c r="D180" s="4"/>
      <c r="E180" s="4"/>
      <c r="F180" s="71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</row>
    <row r="181" ht="14.25" customHeight="1">
      <c r="A181" s="4"/>
      <c r="B181" s="4"/>
      <c r="C181" s="4"/>
      <c r="D181" s="4"/>
      <c r="E181" s="4"/>
      <c r="F181" s="71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</row>
    <row r="182" ht="14.25" customHeight="1">
      <c r="A182" s="4"/>
      <c r="B182" s="4"/>
      <c r="C182" s="4"/>
      <c r="D182" s="4"/>
      <c r="E182" s="4"/>
      <c r="F182" s="71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</row>
    <row r="183" ht="14.25" customHeight="1">
      <c r="A183" s="4"/>
      <c r="B183" s="4"/>
      <c r="C183" s="4"/>
      <c r="D183" s="4"/>
      <c r="E183" s="4"/>
      <c r="F183" s="71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</row>
    <row r="184" ht="14.25" customHeight="1">
      <c r="A184" s="4"/>
      <c r="B184" s="4"/>
      <c r="C184" s="4"/>
      <c r="D184" s="4"/>
      <c r="E184" s="4"/>
      <c r="F184" s="71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</row>
    <row r="185" ht="14.25" customHeight="1">
      <c r="A185" s="4"/>
      <c r="B185" s="4"/>
      <c r="C185" s="4"/>
      <c r="D185" s="4"/>
      <c r="E185" s="4"/>
      <c r="F185" s="71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</row>
    <row r="186" ht="14.25" customHeight="1">
      <c r="A186" s="4"/>
      <c r="B186" s="4"/>
      <c r="C186" s="4"/>
      <c r="D186" s="4"/>
      <c r="E186" s="4"/>
      <c r="F186" s="71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</row>
    <row r="187" ht="14.25" customHeight="1">
      <c r="A187" s="4"/>
      <c r="B187" s="4"/>
      <c r="C187" s="4"/>
      <c r="D187" s="4"/>
      <c r="E187" s="4"/>
      <c r="F187" s="71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</row>
    <row r="188" ht="14.25" customHeight="1">
      <c r="A188" s="4"/>
      <c r="B188" s="4"/>
      <c r="C188" s="4"/>
      <c r="D188" s="4"/>
      <c r="E188" s="4"/>
      <c r="F188" s="71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</row>
    <row r="189" ht="14.25" customHeight="1">
      <c r="A189" s="4"/>
      <c r="B189" s="4"/>
      <c r="C189" s="4"/>
      <c r="D189" s="4"/>
      <c r="E189" s="4"/>
      <c r="F189" s="71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</row>
    <row r="190" ht="14.25" customHeight="1">
      <c r="A190" s="4"/>
      <c r="B190" s="4"/>
      <c r="C190" s="4"/>
      <c r="D190" s="4"/>
      <c r="E190" s="4"/>
      <c r="F190" s="71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</row>
    <row r="191" ht="14.25" customHeight="1">
      <c r="A191" s="4"/>
      <c r="B191" s="4"/>
      <c r="C191" s="4"/>
      <c r="D191" s="4"/>
      <c r="E191" s="4"/>
      <c r="F191" s="71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</row>
    <row r="192" ht="14.25" customHeight="1">
      <c r="A192" s="4"/>
      <c r="B192" s="4"/>
      <c r="C192" s="4"/>
      <c r="D192" s="4"/>
      <c r="E192" s="4"/>
      <c r="F192" s="71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</row>
    <row r="193" ht="14.25" customHeight="1">
      <c r="A193" s="4"/>
      <c r="B193" s="4"/>
      <c r="C193" s="4"/>
      <c r="D193" s="4"/>
      <c r="E193" s="4"/>
      <c r="F193" s="71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</row>
    <row r="194" ht="14.25" customHeight="1">
      <c r="A194" s="4"/>
      <c r="B194" s="4"/>
      <c r="C194" s="4"/>
      <c r="D194" s="4"/>
      <c r="E194" s="4"/>
      <c r="F194" s="71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</row>
    <row r="195" ht="14.25" customHeight="1">
      <c r="A195" s="4"/>
      <c r="B195" s="4"/>
      <c r="C195" s="4"/>
      <c r="D195" s="4"/>
      <c r="E195" s="4"/>
      <c r="F195" s="71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</row>
    <row r="196" ht="14.25" customHeight="1">
      <c r="A196" s="4"/>
      <c r="B196" s="4"/>
      <c r="C196" s="4"/>
      <c r="D196" s="4"/>
      <c r="E196" s="4"/>
      <c r="F196" s="71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</row>
    <row r="197" ht="14.25" customHeight="1">
      <c r="A197" s="4"/>
      <c r="B197" s="4"/>
      <c r="C197" s="4"/>
      <c r="D197" s="4"/>
      <c r="E197" s="4"/>
      <c r="F197" s="71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</row>
    <row r="198" ht="14.25" customHeight="1">
      <c r="A198" s="4"/>
      <c r="B198" s="4"/>
      <c r="C198" s="4"/>
      <c r="D198" s="4"/>
      <c r="E198" s="4"/>
      <c r="F198" s="71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</row>
    <row r="199" ht="14.25" customHeight="1">
      <c r="A199" s="4"/>
      <c r="B199" s="4"/>
      <c r="C199" s="4"/>
      <c r="D199" s="4"/>
      <c r="E199" s="4"/>
      <c r="F199" s="71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</row>
    <row r="200" ht="14.25" customHeight="1">
      <c r="A200" s="4"/>
      <c r="B200" s="4"/>
      <c r="C200" s="4"/>
      <c r="D200" s="4"/>
      <c r="E200" s="4"/>
      <c r="F200" s="71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</row>
    <row r="201" ht="14.25" customHeight="1">
      <c r="A201" s="4"/>
      <c r="B201" s="4"/>
      <c r="C201" s="4"/>
      <c r="D201" s="4"/>
      <c r="E201" s="4"/>
      <c r="F201" s="71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</row>
    <row r="202" ht="14.25" customHeight="1">
      <c r="A202" s="4"/>
      <c r="B202" s="4"/>
      <c r="C202" s="4"/>
      <c r="D202" s="4"/>
      <c r="E202" s="4"/>
      <c r="F202" s="71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</row>
    <row r="203" ht="14.25" customHeight="1">
      <c r="A203" s="4"/>
      <c r="B203" s="4"/>
      <c r="C203" s="4"/>
      <c r="D203" s="4"/>
      <c r="E203" s="4"/>
      <c r="F203" s="71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</row>
    <row r="204" ht="14.25" customHeight="1">
      <c r="A204" s="4"/>
      <c r="B204" s="4"/>
      <c r="C204" s="4"/>
      <c r="D204" s="4"/>
      <c r="E204" s="4"/>
      <c r="F204" s="71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</row>
    <row r="205" ht="14.25" customHeight="1">
      <c r="A205" s="4"/>
      <c r="B205" s="4"/>
      <c r="C205" s="4"/>
      <c r="D205" s="4"/>
      <c r="E205" s="4"/>
      <c r="F205" s="71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</row>
    <row r="206" ht="14.25" customHeight="1">
      <c r="A206" s="4"/>
      <c r="B206" s="4"/>
      <c r="C206" s="4"/>
      <c r="D206" s="4"/>
      <c r="E206" s="4"/>
      <c r="F206" s="71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</row>
    <row r="207" ht="14.25" customHeight="1">
      <c r="A207" s="4"/>
      <c r="B207" s="4"/>
      <c r="C207" s="4"/>
      <c r="D207" s="4"/>
      <c r="E207" s="4"/>
      <c r="F207" s="71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</row>
    <row r="208" ht="14.25" customHeight="1">
      <c r="A208" s="4"/>
      <c r="B208" s="4"/>
      <c r="C208" s="4"/>
      <c r="D208" s="4"/>
      <c r="E208" s="4"/>
      <c r="F208" s="71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</row>
    <row r="209" ht="14.25" customHeight="1">
      <c r="A209" s="4"/>
      <c r="B209" s="4"/>
      <c r="C209" s="4"/>
      <c r="D209" s="4"/>
      <c r="E209" s="4"/>
      <c r="F209" s="71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</row>
    <row r="210" ht="14.25" customHeight="1">
      <c r="A210" s="4"/>
      <c r="B210" s="4"/>
      <c r="C210" s="4"/>
      <c r="D210" s="4"/>
      <c r="E210" s="4"/>
      <c r="F210" s="71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</row>
    <row r="211" ht="14.25" customHeight="1">
      <c r="A211" s="4"/>
      <c r="B211" s="4"/>
      <c r="C211" s="4"/>
      <c r="D211" s="4"/>
      <c r="E211" s="4"/>
      <c r="F211" s="71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</row>
    <row r="212" ht="14.25" customHeight="1">
      <c r="A212" s="4"/>
      <c r="B212" s="4"/>
      <c r="C212" s="4"/>
      <c r="D212" s="4"/>
      <c r="E212" s="4"/>
      <c r="F212" s="71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</row>
    <row r="213" ht="14.25" customHeight="1">
      <c r="A213" s="4"/>
      <c r="B213" s="4"/>
      <c r="C213" s="4"/>
      <c r="D213" s="4"/>
      <c r="E213" s="4"/>
      <c r="F213" s="71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</row>
    <row r="214" ht="14.25" customHeight="1">
      <c r="A214" s="4"/>
      <c r="B214" s="4"/>
      <c r="C214" s="4"/>
      <c r="D214" s="4"/>
      <c r="E214" s="4"/>
      <c r="F214" s="71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</row>
    <row r="215" ht="14.25" customHeight="1">
      <c r="A215" s="4"/>
      <c r="B215" s="4"/>
      <c r="C215" s="4"/>
      <c r="D215" s="4"/>
      <c r="E215" s="4"/>
      <c r="F215" s="71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</row>
    <row r="216" ht="14.25" customHeight="1">
      <c r="A216" s="4"/>
      <c r="B216" s="4"/>
      <c r="C216" s="4"/>
      <c r="D216" s="4"/>
      <c r="E216" s="4"/>
      <c r="F216" s="71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</row>
    <row r="217" ht="14.25" customHeight="1">
      <c r="A217" s="4"/>
      <c r="B217" s="4"/>
      <c r="C217" s="4"/>
      <c r="D217" s="4"/>
      <c r="E217" s="4"/>
      <c r="F217" s="71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</row>
    <row r="218" ht="14.25" customHeight="1">
      <c r="A218" s="4"/>
      <c r="B218" s="4"/>
      <c r="C218" s="4"/>
      <c r="D218" s="4"/>
      <c r="E218" s="4"/>
      <c r="F218" s="71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</row>
    <row r="219" ht="14.25" customHeight="1">
      <c r="A219" s="4"/>
      <c r="B219" s="4"/>
      <c r="C219" s="4"/>
      <c r="D219" s="4"/>
      <c r="E219" s="4"/>
      <c r="F219" s="71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</row>
    <row r="220" ht="14.25" customHeight="1">
      <c r="A220" s="4"/>
      <c r="B220" s="4"/>
      <c r="C220" s="4"/>
      <c r="D220" s="4"/>
      <c r="E220" s="4"/>
      <c r="F220" s="71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</row>
    <row r="221" ht="14.25" customHeight="1">
      <c r="A221" s="4"/>
      <c r="B221" s="4"/>
      <c r="C221" s="4"/>
      <c r="D221" s="4"/>
      <c r="E221" s="4"/>
      <c r="F221" s="71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</row>
    <row r="222" ht="14.25" customHeight="1">
      <c r="A222" s="4"/>
      <c r="B222" s="4"/>
      <c r="C222" s="4"/>
      <c r="D222" s="4"/>
      <c r="E222" s="4"/>
      <c r="F222" s="71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</row>
    <row r="223" ht="14.25" customHeight="1">
      <c r="A223" s="4"/>
      <c r="B223" s="4"/>
      <c r="C223" s="4"/>
      <c r="D223" s="4"/>
      <c r="E223" s="4"/>
      <c r="F223" s="71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</row>
    <row r="224" ht="14.25" customHeight="1">
      <c r="A224" s="4"/>
      <c r="B224" s="4"/>
      <c r="C224" s="4"/>
      <c r="D224" s="4"/>
      <c r="E224" s="4"/>
      <c r="F224" s="71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</row>
    <row r="225" ht="14.25" customHeight="1">
      <c r="A225" s="4"/>
      <c r="B225" s="4"/>
      <c r="C225" s="4"/>
      <c r="D225" s="4"/>
      <c r="E225" s="4"/>
      <c r="F225" s="71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</row>
    <row r="226" ht="14.25" customHeight="1">
      <c r="A226" s="4"/>
      <c r="B226" s="4"/>
      <c r="C226" s="4"/>
      <c r="D226" s="4"/>
      <c r="E226" s="4"/>
      <c r="F226" s="71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</row>
    <row r="227" ht="14.25" customHeight="1">
      <c r="A227" s="4"/>
      <c r="B227" s="4"/>
      <c r="C227" s="4"/>
      <c r="D227" s="4"/>
      <c r="E227" s="4"/>
      <c r="F227" s="71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</row>
    <row r="228" ht="14.25" customHeight="1">
      <c r="A228" s="4"/>
      <c r="B228" s="4"/>
      <c r="C228" s="4"/>
      <c r="D228" s="4"/>
      <c r="E228" s="4"/>
      <c r="F228" s="71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</row>
    <row r="229" ht="14.25" customHeight="1">
      <c r="A229" s="4"/>
      <c r="B229" s="4"/>
      <c r="C229" s="4"/>
      <c r="D229" s="4"/>
      <c r="E229" s="4"/>
      <c r="F229" s="71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</row>
    <row r="230" ht="14.25" customHeight="1">
      <c r="A230" s="4"/>
      <c r="B230" s="4"/>
      <c r="C230" s="4"/>
      <c r="D230" s="4"/>
      <c r="E230" s="4"/>
      <c r="F230" s="71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</row>
    <row r="231" ht="14.25" customHeight="1">
      <c r="A231" s="4"/>
      <c r="B231" s="4"/>
      <c r="C231" s="4"/>
      <c r="D231" s="4"/>
      <c r="E231" s="4"/>
      <c r="F231" s="71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</row>
    <row r="232" ht="14.25" customHeight="1">
      <c r="A232" s="4"/>
      <c r="B232" s="4"/>
      <c r="C232" s="4"/>
      <c r="D232" s="4"/>
      <c r="E232" s="4"/>
      <c r="F232" s="71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</row>
    <row r="233" ht="14.25" customHeight="1">
      <c r="A233" s="4"/>
      <c r="B233" s="4"/>
      <c r="C233" s="4"/>
      <c r="D233" s="4"/>
      <c r="E233" s="4"/>
      <c r="F233" s="71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</row>
    <row r="234" ht="14.25" customHeight="1">
      <c r="A234" s="4"/>
      <c r="B234" s="4"/>
      <c r="C234" s="4"/>
      <c r="D234" s="4"/>
      <c r="E234" s="4"/>
      <c r="F234" s="71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</row>
    <row r="235" ht="14.25" customHeight="1">
      <c r="A235" s="4"/>
      <c r="B235" s="4"/>
      <c r="C235" s="4"/>
      <c r="D235" s="4"/>
      <c r="E235" s="4"/>
      <c r="F235" s="71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</row>
    <row r="236" ht="14.25" customHeight="1">
      <c r="A236" s="4"/>
      <c r="B236" s="4"/>
      <c r="C236" s="4"/>
      <c r="D236" s="4"/>
      <c r="E236" s="4"/>
      <c r="F236" s="71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</row>
    <row r="237" ht="14.25" customHeight="1">
      <c r="A237" s="4"/>
      <c r="B237" s="4"/>
      <c r="C237" s="4"/>
      <c r="D237" s="4"/>
      <c r="E237" s="4"/>
      <c r="F237" s="71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</row>
    <row r="238" ht="14.25" customHeight="1">
      <c r="A238" s="4"/>
      <c r="B238" s="4"/>
      <c r="C238" s="4"/>
      <c r="D238" s="4"/>
      <c r="E238" s="4"/>
      <c r="F238" s="71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</row>
    <row r="239" ht="14.25" customHeight="1">
      <c r="A239" s="4"/>
      <c r="B239" s="4"/>
      <c r="C239" s="4"/>
      <c r="D239" s="4"/>
      <c r="E239" s="4"/>
      <c r="F239" s="71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</row>
    <row r="240" ht="14.25" customHeight="1">
      <c r="A240" s="4"/>
      <c r="B240" s="4"/>
      <c r="C240" s="4"/>
      <c r="D240" s="4"/>
      <c r="E240" s="4"/>
      <c r="F240" s="71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</row>
    <row r="241" ht="14.25" customHeight="1">
      <c r="A241" s="4"/>
      <c r="B241" s="4"/>
      <c r="C241" s="4"/>
      <c r="D241" s="4"/>
      <c r="E241" s="4"/>
      <c r="F241" s="71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</row>
    <row r="242" ht="14.25" customHeight="1">
      <c r="A242" s="4"/>
      <c r="B242" s="4"/>
      <c r="C242" s="4"/>
      <c r="D242" s="4"/>
      <c r="E242" s="4"/>
      <c r="F242" s="71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</row>
    <row r="243" ht="14.25" customHeight="1">
      <c r="A243" s="4"/>
      <c r="B243" s="4"/>
      <c r="C243" s="4"/>
      <c r="D243" s="4"/>
      <c r="E243" s="4"/>
      <c r="F243" s="71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</row>
    <row r="244" ht="14.25" customHeight="1">
      <c r="A244" s="4"/>
      <c r="B244" s="4"/>
      <c r="C244" s="4"/>
      <c r="D244" s="4"/>
      <c r="E244" s="4"/>
      <c r="F244" s="71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</row>
    <row r="245" ht="14.25" customHeight="1">
      <c r="A245" s="4"/>
      <c r="B245" s="4"/>
      <c r="C245" s="4"/>
      <c r="D245" s="4"/>
      <c r="E245" s="4"/>
      <c r="F245" s="71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</row>
    <row r="246" ht="14.25" customHeight="1">
      <c r="A246" s="4"/>
      <c r="B246" s="4"/>
      <c r="C246" s="4"/>
      <c r="D246" s="4"/>
      <c r="E246" s="4"/>
      <c r="F246" s="71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</row>
    <row r="247" ht="14.25" customHeight="1">
      <c r="A247" s="4"/>
      <c r="B247" s="4"/>
      <c r="C247" s="4"/>
      <c r="D247" s="4"/>
      <c r="E247" s="4"/>
      <c r="F247" s="71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</row>
    <row r="248" ht="14.25" customHeight="1">
      <c r="A248" s="4"/>
      <c r="B248" s="4"/>
      <c r="C248" s="4"/>
      <c r="D248" s="4"/>
      <c r="E248" s="4"/>
      <c r="F248" s="71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</row>
    <row r="249" ht="14.25" customHeight="1">
      <c r="A249" s="4"/>
      <c r="B249" s="4"/>
      <c r="C249" s="4"/>
      <c r="D249" s="4"/>
      <c r="E249" s="4"/>
      <c r="F249" s="71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</row>
    <row r="250" ht="14.25" customHeight="1">
      <c r="A250" s="4"/>
      <c r="B250" s="4"/>
      <c r="C250" s="4"/>
      <c r="D250" s="4"/>
      <c r="E250" s="4"/>
      <c r="F250" s="71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</row>
    <row r="251" ht="14.25" customHeight="1">
      <c r="A251" s="4"/>
      <c r="B251" s="4"/>
      <c r="C251" s="4"/>
      <c r="D251" s="4"/>
      <c r="E251" s="4"/>
      <c r="F251" s="71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</row>
    <row r="252" ht="14.25" customHeight="1">
      <c r="A252" s="4"/>
      <c r="B252" s="4"/>
      <c r="C252" s="4"/>
      <c r="D252" s="4"/>
      <c r="E252" s="4"/>
      <c r="F252" s="71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</row>
    <row r="253" ht="14.25" customHeight="1">
      <c r="A253" s="4"/>
      <c r="B253" s="4"/>
      <c r="C253" s="4"/>
      <c r="D253" s="4"/>
      <c r="E253" s="4"/>
      <c r="F253" s="71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</row>
    <row r="254" ht="14.25" customHeight="1">
      <c r="A254" s="4"/>
      <c r="B254" s="4"/>
      <c r="C254" s="4"/>
      <c r="D254" s="4"/>
      <c r="E254" s="4"/>
      <c r="F254" s="71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</row>
    <row r="255" ht="14.25" customHeight="1">
      <c r="A255" s="4"/>
      <c r="B255" s="4"/>
      <c r="C255" s="4"/>
      <c r="D255" s="4"/>
      <c r="E255" s="4"/>
      <c r="F255" s="71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</row>
    <row r="256" ht="14.25" customHeight="1">
      <c r="A256" s="4"/>
      <c r="B256" s="4"/>
      <c r="C256" s="4"/>
      <c r="D256" s="4"/>
      <c r="E256" s="4"/>
      <c r="F256" s="71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</row>
    <row r="257" ht="14.25" customHeight="1">
      <c r="A257" s="4"/>
      <c r="B257" s="4"/>
      <c r="C257" s="4"/>
      <c r="D257" s="4"/>
      <c r="E257" s="4"/>
      <c r="F257" s="71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</row>
    <row r="258" ht="14.25" customHeight="1">
      <c r="A258" s="4"/>
      <c r="B258" s="4"/>
      <c r="C258" s="4"/>
      <c r="D258" s="4"/>
      <c r="E258" s="4"/>
      <c r="F258" s="71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</row>
    <row r="259" ht="14.25" customHeight="1">
      <c r="A259" s="4"/>
      <c r="B259" s="4"/>
      <c r="C259" s="4"/>
      <c r="D259" s="4"/>
      <c r="E259" s="4"/>
      <c r="F259" s="71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</row>
    <row r="260" ht="14.25" customHeight="1">
      <c r="A260" s="4"/>
      <c r="B260" s="4"/>
      <c r="C260" s="4"/>
      <c r="D260" s="4"/>
      <c r="E260" s="4"/>
      <c r="F260" s="71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</row>
    <row r="261" ht="14.25" customHeight="1">
      <c r="A261" s="4"/>
      <c r="B261" s="4"/>
      <c r="C261" s="4"/>
      <c r="D261" s="4"/>
      <c r="E261" s="4"/>
      <c r="F261" s="71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</row>
    <row r="262" ht="14.25" customHeight="1">
      <c r="A262" s="4"/>
      <c r="B262" s="4"/>
      <c r="C262" s="4"/>
      <c r="D262" s="4"/>
      <c r="E262" s="4"/>
      <c r="F262" s="71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</row>
    <row r="263" ht="14.25" customHeight="1">
      <c r="A263" s="4"/>
      <c r="B263" s="4"/>
      <c r="C263" s="4"/>
      <c r="D263" s="4"/>
      <c r="E263" s="4"/>
      <c r="F263" s="71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</row>
    <row r="264" ht="14.25" customHeight="1">
      <c r="A264" s="4"/>
      <c r="B264" s="4"/>
      <c r="C264" s="4"/>
      <c r="D264" s="4"/>
      <c r="E264" s="4"/>
      <c r="F264" s="71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</row>
    <row r="265" ht="14.25" customHeight="1">
      <c r="A265" s="4"/>
      <c r="B265" s="4"/>
      <c r="C265" s="4"/>
      <c r="D265" s="4"/>
      <c r="E265" s="4"/>
      <c r="F265" s="71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</row>
    <row r="266" ht="14.25" customHeight="1">
      <c r="A266" s="4"/>
      <c r="B266" s="4"/>
      <c r="C266" s="4"/>
      <c r="D266" s="4"/>
      <c r="E266" s="4"/>
      <c r="F266" s="71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</row>
    <row r="267" ht="14.25" customHeight="1">
      <c r="A267" s="4"/>
      <c r="B267" s="4"/>
      <c r="C267" s="4"/>
      <c r="D267" s="4"/>
      <c r="E267" s="4"/>
      <c r="F267" s="71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</row>
    <row r="268" ht="14.25" customHeight="1">
      <c r="A268" s="4"/>
      <c r="B268" s="4"/>
      <c r="C268" s="4"/>
      <c r="D268" s="4"/>
      <c r="E268" s="4"/>
      <c r="F268" s="71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</row>
    <row r="269" ht="14.25" customHeight="1">
      <c r="A269" s="4"/>
      <c r="B269" s="4"/>
      <c r="C269" s="4"/>
      <c r="D269" s="4"/>
      <c r="E269" s="4"/>
      <c r="F269" s="71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</row>
    <row r="270" ht="14.25" customHeight="1">
      <c r="A270" s="4"/>
      <c r="B270" s="4"/>
      <c r="C270" s="4"/>
      <c r="D270" s="4"/>
      <c r="E270" s="4"/>
      <c r="F270" s="71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</row>
    <row r="271" ht="14.25" customHeight="1">
      <c r="A271" s="4"/>
      <c r="B271" s="4"/>
      <c r="C271" s="4"/>
      <c r="D271" s="4"/>
      <c r="E271" s="4"/>
      <c r="F271" s="71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</row>
    <row r="272" ht="14.25" customHeight="1">
      <c r="A272" s="4"/>
      <c r="B272" s="4"/>
      <c r="C272" s="4"/>
      <c r="D272" s="4"/>
      <c r="E272" s="4"/>
      <c r="F272" s="71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</row>
    <row r="273" ht="14.25" customHeight="1">
      <c r="A273" s="4"/>
      <c r="B273" s="4"/>
      <c r="C273" s="4"/>
      <c r="D273" s="4"/>
      <c r="E273" s="4"/>
      <c r="F273" s="71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</row>
    <row r="274" ht="14.25" customHeight="1">
      <c r="A274" s="4"/>
      <c r="B274" s="4"/>
      <c r="C274" s="4"/>
      <c r="D274" s="4"/>
      <c r="E274" s="4"/>
      <c r="F274" s="71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</row>
    <row r="275" ht="14.25" customHeight="1">
      <c r="A275" s="4"/>
      <c r="B275" s="4"/>
      <c r="C275" s="4"/>
      <c r="D275" s="4"/>
      <c r="E275" s="4"/>
      <c r="F275" s="71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</row>
    <row r="276" ht="14.25" customHeight="1">
      <c r="A276" s="4"/>
      <c r="B276" s="4"/>
      <c r="C276" s="4"/>
      <c r="D276" s="4"/>
      <c r="E276" s="4"/>
      <c r="F276" s="71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</row>
    <row r="277" ht="14.25" customHeight="1">
      <c r="A277" s="4"/>
      <c r="B277" s="4"/>
      <c r="C277" s="4"/>
      <c r="D277" s="4"/>
      <c r="E277" s="4"/>
      <c r="F277" s="71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</row>
    <row r="278" ht="14.25" customHeight="1">
      <c r="A278" s="4"/>
      <c r="B278" s="4"/>
      <c r="C278" s="4"/>
      <c r="D278" s="4"/>
      <c r="E278" s="4"/>
      <c r="F278" s="71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</row>
    <row r="279" ht="14.25" customHeight="1">
      <c r="A279" s="4"/>
      <c r="B279" s="4"/>
      <c r="C279" s="4"/>
      <c r="D279" s="4"/>
      <c r="E279" s="4"/>
      <c r="F279" s="71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</row>
    <row r="280" ht="14.25" customHeight="1">
      <c r="A280" s="4"/>
      <c r="B280" s="4"/>
      <c r="C280" s="4"/>
      <c r="D280" s="4"/>
      <c r="E280" s="4"/>
      <c r="F280" s="71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</row>
    <row r="281" ht="14.25" customHeight="1">
      <c r="A281" s="4"/>
      <c r="B281" s="4"/>
      <c r="C281" s="4"/>
      <c r="D281" s="4"/>
      <c r="E281" s="4"/>
      <c r="F281" s="71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</row>
    <row r="282" ht="14.25" customHeight="1">
      <c r="A282" s="4"/>
      <c r="B282" s="4"/>
      <c r="C282" s="4"/>
      <c r="D282" s="4"/>
      <c r="E282" s="4"/>
      <c r="F282" s="71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</row>
    <row r="283" ht="14.25" customHeight="1">
      <c r="A283" s="4"/>
      <c r="B283" s="4"/>
      <c r="C283" s="4"/>
      <c r="D283" s="4"/>
      <c r="E283" s="4"/>
      <c r="F283" s="71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</row>
    <row r="284" ht="14.25" customHeight="1">
      <c r="A284" s="4"/>
      <c r="B284" s="4"/>
      <c r="C284" s="4"/>
      <c r="D284" s="4"/>
      <c r="E284" s="4"/>
      <c r="F284" s="71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</row>
    <row r="285" ht="14.25" customHeight="1">
      <c r="A285" s="4"/>
      <c r="B285" s="4"/>
      <c r="C285" s="4"/>
      <c r="D285" s="4"/>
      <c r="E285" s="4"/>
      <c r="F285" s="71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</row>
    <row r="286" ht="14.25" customHeight="1">
      <c r="A286" s="4"/>
      <c r="B286" s="4"/>
      <c r="C286" s="4"/>
      <c r="D286" s="4"/>
      <c r="E286" s="4"/>
      <c r="F286" s="71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</row>
    <row r="287" ht="14.25" customHeight="1">
      <c r="A287" s="4"/>
      <c r="B287" s="4"/>
      <c r="C287" s="4"/>
      <c r="D287" s="4"/>
      <c r="E287" s="4"/>
      <c r="F287" s="71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</row>
    <row r="288" ht="14.25" customHeight="1">
      <c r="A288" s="4"/>
      <c r="B288" s="4"/>
      <c r="C288" s="4"/>
      <c r="D288" s="4"/>
      <c r="E288" s="4"/>
      <c r="F288" s="71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</row>
    <row r="289" ht="14.25" customHeight="1">
      <c r="A289" s="4"/>
      <c r="B289" s="4"/>
      <c r="C289" s="4"/>
      <c r="D289" s="4"/>
      <c r="E289" s="4"/>
      <c r="F289" s="71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</row>
    <row r="290" ht="14.25" customHeight="1">
      <c r="A290" s="4"/>
      <c r="B290" s="4"/>
      <c r="C290" s="4"/>
      <c r="D290" s="4"/>
      <c r="E290" s="4"/>
      <c r="F290" s="71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</row>
    <row r="291" ht="14.25" customHeight="1">
      <c r="A291" s="4"/>
      <c r="B291" s="4"/>
      <c r="C291" s="4"/>
      <c r="D291" s="4"/>
      <c r="E291" s="4"/>
      <c r="F291" s="71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</row>
    <row r="292" ht="14.25" customHeight="1">
      <c r="A292" s="4"/>
      <c r="B292" s="4"/>
      <c r="C292" s="4"/>
      <c r="D292" s="4"/>
      <c r="E292" s="4"/>
      <c r="F292" s="71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</row>
    <row r="293" ht="14.25" customHeight="1">
      <c r="A293" s="4"/>
      <c r="B293" s="4"/>
      <c r="C293" s="4"/>
      <c r="D293" s="4"/>
      <c r="E293" s="4"/>
      <c r="F293" s="71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</row>
    <row r="294" ht="14.25" customHeight="1">
      <c r="A294" s="4"/>
      <c r="B294" s="4"/>
      <c r="C294" s="4"/>
      <c r="D294" s="4"/>
      <c r="E294" s="4"/>
      <c r="F294" s="71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</row>
    <row r="295" ht="14.25" customHeight="1">
      <c r="A295" s="4"/>
      <c r="B295" s="4"/>
      <c r="C295" s="4"/>
      <c r="D295" s="4"/>
      <c r="E295" s="4"/>
      <c r="F295" s="71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</row>
    <row r="296" ht="14.25" customHeight="1">
      <c r="A296" s="4"/>
      <c r="B296" s="4"/>
      <c r="C296" s="4"/>
      <c r="D296" s="4"/>
      <c r="E296" s="4"/>
      <c r="F296" s="71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</row>
    <row r="297" ht="14.25" customHeight="1">
      <c r="A297" s="4"/>
      <c r="B297" s="4"/>
      <c r="C297" s="4"/>
      <c r="D297" s="4"/>
      <c r="E297" s="4"/>
      <c r="F297" s="71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</row>
    <row r="298" ht="14.25" customHeight="1">
      <c r="A298" s="4"/>
      <c r="B298" s="4"/>
      <c r="C298" s="4"/>
      <c r="D298" s="4"/>
      <c r="E298" s="4"/>
      <c r="F298" s="71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</row>
    <row r="299" ht="14.25" customHeight="1">
      <c r="A299" s="4"/>
      <c r="B299" s="4"/>
      <c r="C299" s="4"/>
      <c r="D299" s="4"/>
      <c r="E299" s="4"/>
      <c r="F299" s="71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</row>
    <row r="300" ht="14.25" customHeight="1">
      <c r="A300" s="4"/>
      <c r="B300" s="4"/>
      <c r="C300" s="4"/>
      <c r="D300" s="4"/>
      <c r="E300" s="4"/>
      <c r="F300" s="71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</row>
    <row r="301" ht="14.25" customHeight="1">
      <c r="A301" s="4"/>
      <c r="B301" s="4"/>
      <c r="C301" s="4"/>
      <c r="D301" s="4"/>
      <c r="E301" s="4"/>
      <c r="F301" s="71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</row>
    <row r="302" ht="14.25" customHeight="1">
      <c r="A302" s="4"/>
      <c r="B302" s="4"/>
      <c r="C302" s="4"/>
      <c r="D302" s="4"/>
      <c r="E302" s="4"/>
      <c r="F302" s="71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</row>
    <row r="303" ht="14.25" customHeight="1">
      <c r="A303" s="4"/>
      <c r="B303" s="4"/>
      <c r="C303" s="4"/>
      <c r="D303" s="4"/>
      <c r="E303" s="4"/>
      <c r="F303" s="71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</row>
    <row r="304" ht="14.25" customHeight="1">
      <c r="A304" s="4"/>
      <c r="B304" s="4"/>
      <c r="C304" s="4"/>
      <c r="D304" s="4"/>
      <c r="E304" s="4"/>
      <c r="F304" s="71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</row>
    <row r="305" ht="14.25" customHeight="1">
      <c r="A305" s="4"/>
      <c r="B305" s="4"/>
      <c r="C305" s="4"/>
      <c r="D305" s="4"/>
      <c r="E305" s="4"/>
      <c r="F305" s="71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</row>
    <row r="306" ht="14.25" customHeight="1">
      <c r="A306" s="4"/>
      <c r="B306" s="4"/>
      <c r="C306" s="4"/>
      <c r="D306" s="4"/>
      <c r="E306" s="4"/>
      <c r="F306" s="71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</row>
    <row r="307" ht="14.25" customHeight="1">
      <c r="A307" s="4"/>
      <c r="B307" s="4"/>
      <c r="C307" s="4"/>
      <c r="D307" s="4"/>
      <c r="E307" s="4"/>
      <c r="F307" s="71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</row>
    <row r="308" ht="14.25" customHeight="1">
      <c r="A308" s="4"/>
      <c r="B308" s="4"/>
      <c r="C308" s="4"/>
      <c r="D308" s="4"/>
      <c r="E308" s="4"/>
      <c r="F308" s="71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</row>
    <row r="309" ht="14.25" customHeight="1">
      <c r="A309" s="4"/>
      <c r="B309" s="4"/>
      <c r="C309" s="4"/>
      <c r="D309" s="4"/>
      <c r="E309" s="4"/>
      <c r="F309" s="71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</row>
    <row r="310" ht="14.25" customHeight="1">
      <c r="A310" s="4"/>
      <c r="B310" s="4"/>
      <c r="C310" s="4"/>
      <c r="D310" s="4"/>
      <c r="E310" s="4"/>
      <c r="F310" s="71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</row>
    <row r="311" ht="14.25" customHeight="1">
      <c r="A311" s="4"/>
      <c r="B311" s="4"/>
      <c r="C311" s="4"/>
      <c r="D311" s="4"/>
      <c r="E311" s="4"/>
      <c r="F311" s="71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</row>
    <row r="312" ht="14.25" customHeight="1">
      <c r="A312" s="4"/>
      <c r="B312" s="4"/>
      <c r="C312" s="4"/>
      <c r="D312" s="4"/>
      <c r="E312" s="4"/>
      <c r="F312" s="71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</row>
    <row r="313" ht="14.25" customHeight="1">
      <c r="A313" s="4"/>
      <c r="B313" s="4"/>
      <c r="C313" s="4"/>
      <c r="D313" s="4"/>
      <c r="E313" s="4"/>
      <c r="F313" s="71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</row>
    <row r="314" ht="14.25" customHeight="1">
      <c r="A314" s="4"/>
      <c r="B314" s="4"/>
      <c r="C314" s="4"/>
      <c r="D314" s="4"/>
      <c r="E314" s="4"/>
      <c r="F314" s="71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</row>
    <row r="315" ht="14.25" customHeight="1">
      <c r="A315" s="4"/>
      <c r="B315" s="4"/>
      <c r="C315" s="4"/>
      <c r="D315" s="4"/>
      <c r="E315" s="4"/>
      <c r="F315" s="71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</row>
    <row r="316" ht="14.25" customHeight="1">
      <c r="A316" s="4"/>
      <c r="B316" s="4"/>
      <c r="C316" s="4"/>
      <c r="D316" s="4"/>
      <c r="E316" s="4"/>
      <c r="F316" s="71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</row>
    <row r="317" ht="14.25" customHeight="1">
      <c r="A317" s="4"/>
      <c r="B317" s="4"/>
      <c r="C317" s="4"/>
      <c r="D317" s="4"/>
      <c r="E317" s="4"/>
      <c r="F317" s="71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</row>
    <row r="318" ht="14.25" customHeight="1">
      <c r="A318" s="4"/>
      <c r="B318" s="4"/>
      <c r="C318" s="4"/>
      <c r="D318" s="4"/>
      <c r="E318" s="4"/>
      <c r="F318" s="71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</row>
    <row r="319" ht="14.25" customHeight="1">
      <c r="A319" s="4"/>
      <c r="B319" s="4"/>
      <c r="C319" s="4"/>
      <c r="D319" s="4"/>
      <c r="E319" s="4"/>
      <c r="F319" s="71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</row>
    <row r="320" ht="14.25" customHeight="1">
      <c r="A320" s="4"/>
      <c r="B320" s="4"/>
      <c r="C320" s="4"/>
      <c r="D320" s="4"/>
      <c r="E320" s="4"/>
      <c r="F320" s="71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</row>
    <row r="321" ht="14.25" customHeight="1">
      <c r="A321" s="4"/>
      <c r="B321" s="4"/>
      <c r="C321" s="4"/>
      <c r="D321" s="4"/>
      <c r="E321" s="4"/>
      <c r="F321" s="71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</row>
    <row r="322" ht="14.25" customHeight="1">
      <c r="A322" s="4"/>
      <c r="B322" s="4"/>
      <c r="C322" s="4"/>
      <c r="D322" s="4"/>
      <c r="E322" s="4"/>
      <c r="F322" s="71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</row>
    <row r="323" ht="14.25" customHeight="1">
      <c r="A323" s="4"/>
      <c r="B323" s="4"/>
      <c r="C323" s="4"/>
      <c r="D323" s="4"/>
      <c r="E323" s="4"/>
      <c r="F323" s="71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</row>
    <row r="324" ht="14.25" customHeight="1">
      <c r="A324" s="4"/>
      <c r="B324" s="4"/>
      <c r="C324" s="4"/>
      <c r="D324" s="4"/>
      <c r="E324" s="4"/>
      <c r="F324" s="71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</row>
    <row r="325" ht="14.25" customHeight="1">
      <c r="A325" s="4"/>
      <c r="B325" s="4"/>
      <c r="C325" s="4"/>
      <c r="D325" s="4"/>
      <c r="E325" s="4"/>
      <c r="F325" s="71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</row>
    <row r="326" ht="14.25" customHeight="1">
      <c r="A326" s="4"/>
      <c r="B326" s="4"/>
      <c r="C326" s="4"/>
      <c r="D326" s="4"/>
      <c r="E326" s="4"/>
      <c r="F326" s="71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</row>
    <row r="327" ht="14.25" customHeight="1">
      <c r="A327" s="4"/>
      <c r="B327" s="4"/>
      <c r="C327" s="4"/>
      <c r="D327" s="4"/>
      <c r="E327" s="4"/>
      <c r="F327" s="71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</row>
    <row r="328" ht="14.25" customHeight="1">
      <c r="A328" s="4"/>
      <c r="B328" s="4"/>
      <c r="C328" s="4"/>
      <c r="D328" s="4"/>
      <c r="E328" s="4"/>
      <c r="F328" s="71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</row>
    <row r="329" ht="14.25" customHeight="1">
      <c r="A329" s="4"/>
      <c r="B329" s="4"/>
      <c r="C329" s="4"/>
      <c r="D329" s="4"/>
      <c r="E329" s="4"/>
      <c r="F329" s="71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</row>
    <row r="330" ht="14.25" customHeight="1">
      <c r="A330" s="4"/>
      <c r="B330" s="4"/>
      <c r="C330" s="4"/>
      <c r="D330" s="4"/>
      <c r="E330" s="4"/>
      <c r="F330" s="71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</row>
    <row r="331" ht="14.25" customHeight="1">
      <c r="A331" s="4"/>
      <c r="B331" s="4"/>
      <c r="C331" s="4"/>
      <c r="D331" s="4"/>
      <c r="E331" s="4"/>
      <c r="F331" s="71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</row>
    <row r="332" ht="14.25" customHeight="1">
      <c r="A332" s="4"/>
      <c r="B332" s="4"/>
      <c r="C332" s="4"/>
      <c r="D332" s="4"/>
      <c r="E332" s="4"/>
      <c r="F332" s="71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</row>
    <row r="333" ht="14.25" customHeight="1">
      <c r="A333" s="4"/>
      <c r="B333" s="4"/>
      <c r="C333" s="4"/>
      <c r="D333" s="4"/>
      <c r="E333" s="4"/>
      <c r="F333" s="71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</row>
    <row r="334" ht="14.25" customHeight="1">
      <c r="A334" s="4"/>
      <c r="B334" s="4"/>
      <c r="C334" s="4"/>
      <c r="D334" s="4"/>
      <c r="E334" s="4"/>
      <c r="F334" s="71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</row>
    <row r="335" ht="14.25" customHeight="1">
      <c r="A335" s="4"/>
      <c r="B335" s="4"/>
      <c r="C335" s="4"/>
      <c r="D335" s="4"/>
      <c r="E335" s="4"/>
      <c r="F335" s="71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</row>
    <row r="336" ht="14.25" customHeight="1">
      <c r="A336" s="4"/>
      <c r="B336" s="4"/>
      <c r="C336" s="4"/>
      <c r="D336" s="4"/>
      <c r="E336" s="4"/>
      <c r="F336" s="71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</row>
    <row r="337" ht="14.25" customHeight="1">
      <c r="A337" s="4"/>
      <c r="B337" s="4"/>
      <c r="C337" s="4"/>
      <c r="D337" s="4"/>
      <c r="E337" s="4"/>
      <c r="F337" s="71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</row>
    <row r="338" ht="14.25" customHeight="1">
      <c r="A338" s="4"/>
      <c r="B338" s="4"/>
      <c r="C338" s="4"/>
      <c r="D338" s="4"/>
      <c r="E338" s="4"/>
      <c r="F338" s="71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</row>
    <row r="339" ht="14.25" customHeight="1">
      <c r="A339" s="4"/>
      <c r="B339" s="4"/>
      <c r="C339" s="4"/>
      <c r="D339" s="4"/>
      <c r="E339" s="4"/>
      <c r="F339" s="71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</row>
    <row r="340" ht="14.25" customHeight="1">
      <c r="A340" s="4"/>
      <c r="B340" s="4"/>
      <c r="C340" s="4"/>
      <c r="D340" s="4"/>
      <c r="E340" s="4"/>
      <c r="F340" s="71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</row>
    <row r="341" ht="14.25" customHeight="1">
      <c r="A341" s="4"/>
      <c r="B341" s="4"/>
      <c r="C341" s="4"/>
      <c r="D341" s="4"/>
      <c r="E341" s="4"/>
      <c r="F341" s="71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</row>
    <row r="342" ht="14.25" customHeight="1">
      <c r="A342" s="4"/>
      <c r="B342" s="4"/>
      <c r="C342" s="4"/>
      <c r="D342" s="4"/>
      <c r="E342" s="4"/>
      <c r="F342" s="71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</row>
    <row r="343" ht="14.25" customHeight="1">
      <c r="A343" s="4"/>
      <c r="B343" s="4"/>
      <c r="C343" s="4"/>
      <c r="D343" s="4"/>
      <c r="E343" s="4"/>
      <c r="F343" s="71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</row>
    <row r="344" ht="14.25" customHeight="1">
      <c r="A344" s="4"/>
      <c r="B344" s="4"/>
      <c r="C344" s="4"/>
      <c r="D344" s="4"/>
      <c r="E344" s="4"/>
      <c r="F344" s="71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</row>
    <row r="345" ht="14.25" customHeight="1">
      <c r="A345" s="4"/>
      <c r="B345" s="4"/>
      <c r="C345" s="4"/>
      <c r="D345" s="4"/>
      <c r="E345" s="4"/>
      <c r="F345" s="71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</row>
    <row r="346" ht="14.25" customHeight="1">
      <c r="A346" s="4"/>
      <c r="B346" s="4"/>
      <c r="C346" s="4"/>
      <c r="D346" s="4"/>
      <c r="E346" s="4"/>
      <c r="F346" s="71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</row>
    <row r="347" ht="14.25" customHeight="1">
      <c r="A347" s="4"/>
      <c r="B347" s="4"/>
      <c r="C347" s="4"/>
      <c r="D347" s="4"/>
      <c r="E347" s="4"/>
      <c r="F347" s="71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</row>
    <row r="348" ht="14.25" customHeight="1">
      <c r="A348" s="4"/>
      <c r="B348" s="4"/>
      <c r="C348" s="4"/>
      <c r="D348" s="4"/>
      <c r="E348" s="4"/>
      <c r="F348" s="71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</row>
    <row r="349" ht="14.25" customHeight="1">
      <c r="A349" s="4"/>
      <c r="B349" s="4"/>
      <c r="C349" s="4"/>
      <c r="D349" s="4"/>
      <c r="E349" s="4"/>
      <c r="F349" s="71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</row>
    <row r="350" ht="14.25" customHeight="1">
      <c r="A350" s="4"/>
      <c r="B350" s="4"/>
      <c r="C350" s="4"/>
      <c r="D350" s="4"/>
      <c r="E350" s="4"/>
      <c r="F350" s="71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</row>
    <row r="351" ht="14.25" customHeight="1">
      <c r="A351" s="4"/>
      <c r="B351" s="4"/>
      <c r="C351" s="4"/>
      <c r="D351" s="4"/>
      <c r="E351" s="4"/>
      <c r="F351" s="71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</row>
    <row r="352" ht="14.25" customHeight="1">
      <c r="A352" s="4"/>
      <c r="B352" s="4"/>
      <c r="C352" s="4"/>
      <c r="D352" s="4"/>
      <c r="E352" s="4"/>
      <c r="F352" s="71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</row>
    <row r="353" ht="14.25" customHeight="1">
      <c r="A353" s="4"/>
      <c r="B353" s="4"/>
      <c r="C353" s="4"/>
      <c r="D353" s="4"/>
      <c r="E353" s="4"/>
      <c r="F353" s="71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</row>
    <row r="354" ht="14.25" customHeight="1">
      <c r="A354" s="4"/>
      <c r="B354" s="4"/>
      <c r="C354" s="4"/>
      <c r="D354" s="4"/>
      <c r="E354" s="4"/>
      <c r="F354" s="71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</row>
    <row r="355" ht="14.25" customHeight="1">
      <c r="A355" s="4"/>
      <c r="B355" s="4"/>
      <c r="C355" s="4"/>
      <c r="D355" s="4"/>
      <c r="E355" s="4"/>
      <c r="F355" s="71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</row>
    <row r="356" ht="14.25" customHeight="1">
      <c r="A356" s="4"/>
      <c r="B356" s="4"/>
      <c r="C356" s="4"/>
      <c r="D356" s="4"/>
      <c r="E356" s="4"/>
      <c r="F356" s="71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</row>
    <row r="357" ht="14.25" customHeight="1">
      <c r="A357" s="4"/>
      <c r="B357" s="4"/>
      <c r="C357" s="4"/>
      <c r="D357" s="4"/>
      <c r="E357" s="4"/>
      <c r="F357" s="71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</row>
    <row r="358" ht="14.25" customHeight="1">
      <c r="A358" s="4"/>
      <c r="B358" s="4"/>
      <c r="C358" s="4"/>
      <c r="D358" s="4"/>
      <c r="E358" s="4"/>
      <c r="F358" s="71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</row>
    <row r="359" ht="14.25" customHeight="1">
      <c r="A359" s="4"/>
      <c r="B359" s="4"/>
      <c r="C359" s="4"/>
      <c r="D359" s="4"/>
      <c r="E359" s="4"/>
      <c r="F359" s="71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</row>
    <row r="360" ht="14.25" customHeight="1">
      <c r="A360" s="4"/>
      <c r="B360" s="4"/>
      <c r="C360" s="4"/>
      <c r="D360" s="4"/>
      <c r="E360" s="4"/>
      <c r="F360" s="71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</row>
    <row r="361" ht="14.25" customHeight="1">
      <c r="A361" s="4"/>
      <c r="B361" s="4"/>
      <c r="C361" s="4"/>
      <c r="D361" s="4"/>
      <c r="E361" s="4"/>
      <c r="F361" s="71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</row>
    <row r="362" ht="14.25" customHeight="1">
      <c r="A362" s="4"/>
      <c r="B362" s="4"/>
      <c r="C362" s="4"/>
      <c r="D362" s="4"/>
      <c r="E362" s="4"/>
      <c r="F362" s="71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</row>
    <row r="363" ht="14.25" customHeight="1">
      <c r="A363" s="4"/>
      <c r="B363" s="4"/>
      <c r="C363" s="4"/>
      <c r="D363" s="4"/>
      <c r="E363" s="4"/>
      <c r="F363" s="71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</row>
    <row r="364" ht="14.25" customHeight="1">
      <c r="A364" s="4"/>
      <c r="B364" s="4"/>
      <c r="C364" s="4"/>
      <c r="D364" s="4"/>
      <c r="E364" s="4"/>
      <c r="F364" s="71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</row>
    <row r="365" ht="14.25" customHeight="1">
      <c r="A365" s="4"/>
      <c r="B365" s="4"/>
      <c r="C365" s="4"/>
      <c r="D365" s="4"/>
      <c r="E365" s="4"/>
      <c r="F365" s="71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</row>
    <row r="366" ht="14.25" customHeight="1">
      <c r="A366" s="4"/>
      <c r="B366" s="4"/>
      <c r="C366" s="4"/>
      <c r="D366" s="4"/>
      <c r="E366" s="4"/>
      <c r="F366" s="71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</row>
    <row r="367" ht="14.25" customHeight="1">
      <c r="A367" s="4"/>
      <c r="B367" s="4"/>
      <c r="C367" s="4"/>
      <c r="D367" s="4"/>
      <c r="E367" s="4"/>
      <c r="F367" s="71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</row>
    <row r="368" ht="14.25" customHeight="1">
      <c r="A368" s="4"/>
      <c r="B368" s="4"/>
      <c r="C368" s="4"/>
      <c r="D368" s="4"/>
      <c r="E368" s="4"/>
      <c r="F368" s="71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</row>
    <row r="369" ht="14.25" customHeight="1">
      <c r="A369" s="4"/>
      <c r="B369" s="4"/>
      <c r="C369" s="4"/>
      <c r="D369" s="4"/>
      <c r="E369" s="4"/>
      <c r="F369" s="71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</row>
    <row r="370" ht="14.25" customHeight="1">
      <c r="A370" s="4"/>
      <c r="B370" s="4"/>
      <c r="C370" s="4"/>
      <c r="D370" s="4"/>
      <c r="E370" s="4"/>
      <c r="F370" s="71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</row>
    <row r="371" ht="14.25" customHeight="1">
      <c r="A371" s="4"/>
      <c r="B371" s="4"/>
      <c r="C371" s="4"/>
      <c r="D371" s="4"/>
      <c r="E371" s="4"/>
      <c r="F371" s="71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</row>
    <row r="372" ht="14.25" customHeight="1">
      <c r="A372" s="4"/>
      <c r="B372" s="4"/>
      <c r="C372" s="4"/>
      <c r="D372" s="4"/>
      <c r="E372" s="4"/>
      <c r="F372" s="71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</row>
    <row r="373" ht="14.25" customHeight="1">
      <c r="A373" s="4"/>
      <c r="B373" s="4"/>
      <c r="C373" s="4"/>
      <c r="D373" s="4"/>
      <c r="E373" s="4"/>
      <c r="F373" s="71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</row>
    <row r="374" ht="14.25" customHeight="1">
      <c r="A374" s="4"/>
      <c r="B374" s="4"/>
      <c r="C374" s="4"/>
      <c r="D374" s="4"/>
      <c r="E374" s="4"/>
      <c r="F374" s="71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</row>
    <row r="375" ht="14.25" customHeight="1">
      <c r="A375" s="4"/>
      <c r="B375" s="4"/>
      <c r="C375" s="4"/>
      <c r="D375" s="4"/>
      <c r="E375" s="4"/>
      <c r="F375" s="71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</row>
    <row r="376" ht="14.25" customHeight="1">
      <c r="A376" s="4"/>
      <c r="B376" s="4"/>
      <c r="C376" s="4"/>
      <c r="D376" s="4"/>
      <c r="E376" s="4"/>
      <c r="F376" s="71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</row>
    <row r="377" ht="14.25" customHeight="1">
      <c r="A377" s="4"/>
      <c r="B377" s="4"/>
      <c r="C377" s="4"/>
      <c r="D377" s="4"/>
      <c r="E377" s="4"/>
      <c r="F377" s="71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</row>
    <row r="378" ht="14.25" customHeight="1">
      <c r="A378" s="4"/>
      <c r="B378" s="4"/>
      <c r="C378" s="4"/>
      <c r="D378" s="4"/>
      <c r="E378" s="4"/>
      <c r="F378" s="71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</row>
    <row r="379" ht="14.25" customHeight="1">
      <c r="A379" s="4"/>
      <c r="B379" s="4"/>
      <c r="C379" s="4"/>
      <c r="D379" s="4"/>
      <c r="E379" s="4"/>
      <c r="F379" s="71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</row>
    <row r="380" ht="14.25" customHeight="1">
      <c r="A380" s="4"/>
      <c r="B380" s="4"/>
      <c r="C380" s="4"/>
      <c r="D380" s="4"/>
      <c r="E380" s="4"/>
      <c r="F380" s="71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</row>
    <row r="381" ht="14.25" customHeight="1">
      <c r="A381" s="4"/>
      <c r="B381" s="4"/>
      <c r="C381" s="4"/>
      <c r="D381" s="4"/>
      <c r="E381" s="4"/>
      <c r="F381" s="71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</row>
    <row r="382" ht="14.25" customHeight="1">
      <c r="A382" s="4"/>
      <c r="B382" s="4"/>
      <c r="C382" s="4"/>
      <c r="D382" s="4"/>
      <c r="E382" s="4"/>
      <c r="F382" s="71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</row>
    <row r="383" ht="14.25" customHeight="1">
      <c r="A383" s="4"/>
      <c r="B383" s="4"/>
      <c r="C383" s="4"/>
      <c r="D383" s="4"/>
      <c r="E383" s="4"/>
      <c r="F383" s="71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</row>
    <row r="384" ht="14.25" customHeight="1">
      <c r="A384" s="4"/>
      <c r="B384" s="4"/>
      <c r="C384" s="4"/>
      <c r="D384" s="4"/>
      <c r="E384" s="4"/>
      <c r="F384" s="71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</row>
    <row r="385" ht="14.25" customHeight="1">
      <c r="A385" s="4"/>
      <c r="B385" s="4"/>
      <c r="C385" s="4"/>
      <c r="D385" s="4"/>
      <c r="E385" s="4"/>
      <c r="F385" s="71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</row>
    <row r="386" ht="14.25" customHeight="1">
      <c r="A386" s="4"/>
      <c r="B386" s="4"/>
      <c r="C386" s="4"/>
      <c r="D386" s="4"/>
      <c r="E386" s="4"/>
      <c r="F386" s="71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</row>
    <row r="387" ht="14.25" customHeight="1">
      <c r="A387" s="4"/>
      <c r="B387" s="4"/>
      <c r="C387" s="4"/>
      <c r="D387" s="4"/>
      <c r="E387" s="4"/>
      <c r="F387" s="71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</row>
    <row r="388" ht="14.25" customHeight="1">
      <c r="A388" s="4"/>
      <c r="B388" s="4"/>
      <c r="C388" s="4"/>
      <c r="D388" s="4"/>
      <c r="E388" s="4"/>
      <c r="F388" s="71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</row>
    <row r="389" ht="14.25" customHeight="1">
      <c r="A389" s="4"/>
      <c r="B389" s="4"/>
      <c r="C389" s="4"/>
      <c r="D389" s="4"/>
      <c r="E389" s="4"/>
      <c r="F389" s="71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</row>
    <row r="390" ht="14.25" customHeight="1">
      <c r="A390" s="4"/>
      <c r="B390" s="4"/>
      <c r="C390" s="4"/>
      <c r="D390" s="4"/>
      <c r="E390" s="4"/>
      <c r="F390" s="71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</row>
    <row r="391" ht="14.25" customHeight="1">
      <c r="A391" s="4"/>
      <c r="B391" s="4"/>
      <c r="C391" s="4"/>
      <c r="D391" s="4"/>
      <c r="E391" s="4"/>
      <c r="F391" s="71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</row>
    <row r="392" ht="14.25" customHeight="1">
      <c r="A392" s="4"/>
      <c r="B392" s="4"/>
      <c r="C392" s="4"/>
      <c r="D392" s="4"/>
      <c r="E392" s="4"/>
      <c r="F392" s="71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</row>
    <row r="393" ht="14.25" customHeight="1">
      <c r="A393" s="4"/>
      <c r="B393" s="4"/>
      <c r="C393" s="4"/>
      <c r="D393" s="4"/>
      <c r="E393" s="4"/>
      <c r="F393" s="71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</row>
    <row r="394" ht="14.25" customHeight="1">
      <c r="A394" s="4"/>
      <c r="B394" s="4"/>
      <c r="C394" s="4"/>
      <c r="D394" s="4"/>
      <c r="E394" s="4"/>
      <c r="F394" s="71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</row>
    <row r="395" ht="14.25" customHeight="1">
      <c r="A395" s="4"/>
      <c r="B395" s="4"/>
      <c r="C395" s="4"/>
      <c r="D395" s="4"/>
      <c r="E395" s="4"/>
      <c r="F395" s="71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</row>
    <row r="396" ht="14.25" customHeight="1">
      <c r="A396" s="4"/>
      <c r="B396" s="4"/>
      <c r="C396" s="4"/>
      <c r="D396" s="4"/>
      <c r="E396" s="4"/>
      <c r="F396" s="71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</row>
    <row r="397" ht="14.25" customHeight="1">
      <c r="A397" s="4"/>
      <c r="B397" s="4"/>
      <c r="C397" s="4"/>
      <c r="D397" s="4"/>
      <c r="E397" s="4"/>
      <c r="F397" s="71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</row>
    <row r="398" ht="14.25" customHeight="1">
      <c r="A398" s="4"/>
      <c r="B398" s="4"/>
      <c r="C398" s="4"/>
      <c r="D398" s="4"/>
      <c r="E398" s="4"/>
      <c r="F398" s="71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</row>
    <row r="399" ht="14.25" customHeight="1">
      <c r="A399" s="4"/>
      <c r="B399" s="4"/>
      <c r="C399" s="4"/>
      <c r="D399" s="4"/>
      <c r="E399" s="4"/>
      <c r="F399" s="71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</row>
    <row r="400" ht="14.25" customHeight="1">
      <c r="A400" s="4"/>
      <c r="B400" s="4"/>
      <c r="C400" s="4"/>
      <c r="D400" s="4"/>
      <c r="E400" s="4"/>
      <c r="F400" s="71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</row>
    <row r="401" ht="14.25" customHeight="1">
      <c r="A401" s="4"/>
      <c r="B401" s="4"/>
      <c r="C401" s="4"/>
      <c r="D401" s="4"/>
      <c r="E401" s="4"/>
      <c r="F401" s="71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</row>
    <row r="402" ht="14.25" customHeight="1">
      <c r="A402" s="4"/>
      <c r="B402" s="4"/>
      <c r="C402" s="4"/>
      <c r="D402" s="4"/>
      <c r="E402" s="4"/>
      <c r="F402" s="71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</row>
    <row r="403" ht="14.25" customHeight="1">
      <c r="A403" s="4"/>
      <c r="B403" s="4"/>
      <c r="C403" s="4"/>
      <c r="D403" s="4"/>
      <c r="E403" s="4"/>
      <c r="F403" s="71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</row>
    <row r="404" ht="14.25" customHeight="1">
      <c r="A404" s="4"/>
      <c r="B404" s="4"/>
      <c r="C404" s="4"/>
      <c r="D404" s="4"/>
      <c r="E404" s="4"/>
      <c r="F404" s="71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</row>
    <row r="405" ht="14.25" customHeight="1">
      <c r="A405" s="4"/>
      <c r="B405" s="4"/>
      <c r="C405" s="4"/>
      <c r="D405" s="4"/>
      <c r="E405" s="4"/>
      <c r="F405" s="71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</row>
    <row r="406" ht="14.25" customHeight="1">
      <c r="A406" s="4"/>
      <c r="B406" s="4"/>
      <c r="C406" s="4"/>
      <c r="D406" s="4"/>
      <c r="E406" s="4"/>
      <c r="F406" s="71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</row>
    <row r="407" ht="14.25" customHeight="1">
      <c r="A407" s="4"/>
      <c r="B407" s="4"/>
      <c r="C407" s="4"/>
      <c r="D407" s="4"/>
      <c r="E407" s="4"/>
      <c r="F407" s="71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</row>
    <row r="408" ht="14.25" customHeight="1">
      <c r="A408" s="4"/>
      <c r="B408" s="4"/>
      <c r="C408" s="4"/>
      <c r="D408" s="4"/>
      <c r="E408" s="4"/>
      <c r="F408" s="71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</row>
    <row r="409" ht="14.25" customHeight="1">
      <c r="A409" s="4"/>
      <c r="B409" s="4"/>
      <c r="C409" s="4"/>
      <c r="D409" s="4"/>
      <c r="E409" s="4"/>
      <c r="F409" s="71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</row>
    <row r="410" ht="14.25" customHeight="1">
      <c r="A410" s="4"/>
      <c r="B410" s="4"/>
      <c r="C410" s="4"/>
      <c r="D410" s="4"/>
      <c r="E410" s="4"/>
      <c r="F410" s="71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</row>
    <row r="411" ht="14.25" customHeight="1">
      <c r="A411" s="4"/>
      <c r="B411" s="4"/>
      <c r="C411" s="4"/>
      <c r="D411" s="4"/>
      <c r="E411" s="4"/>
      <c r="F411" s="71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</row>
    <row r="412" ht="14.25" customHeight="1">
      <c r="A412" s="4"/>
      <c r="B412" s="4"/>
      <c r="C412" s="4"/>
      <c r="D412" s="4"/>
      <c r="E412" s="4"/>
      <c r="F412" s="71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</row>
    <row r="413" ht="14.25" customHeight="1">
      <c r="A413" s="4"/>
      <c r="B413" s="4"/>
      <c r="C413" s="4"/>
      <c r="D413" s="4"/>
      <c r="E413" s="4"/>
      <c r="F413" s="71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</row>
    <row r="414" ht="14.25" customHeight="1">
      <c r="A414" s="4"/>
      <c r="B414" s="4"/>
      <c r="C414" s="4"/>
      <c r="D414" s="4"/>
      <c r="E414" s="4"/>
      <c r="F414" s="71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</row>
    <row r="415" ht="14.25" customHeight="1">
      <c r="A415" s="4"/>
      <c r="B415" s="4"/>
      <c r="C415" s="4"/>
      <c r="D415" s="4"/>
      <c r="E415" s="4"/>
      <c r="F415" s="71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</row>
    <row r="416" ht="14.25" customHeight="1">
      <c r="A416" s="4"/>
      <c r="B416" s="4"/>
      <c r="C416" s="4"/>
      <c r="D416" s="4"/>
      <c r="E416" s="4"/>
      <c r="F416" s="71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</row>
    <row r="417" ht="14.25" customHeight="1">
      <c r="A417" s="4"/>
      <c r="B417" s="4"/>
      <c r="C417" s="4"/>
      <c r="D417" s="4"/>
      <c r="E417" s="4"/>
      <c r="F417" s="71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</row>
    <row r="418" ht="14.25" customHeight="1">
      <c r="A418" s="4"/>
      <c r="B418" s="4"/>
      <c r="C418" s="4"/>
      <c r="D418" s="4"/>
      <c r="E418" s="4"/>
      <c r="F418" s="71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</row>
    <row r="419" ht="14.25" customHeight="1">
      <c r="A419" s="4"/>
      <c r="B419" s="4"/>
      <c r="C419" s="4"/>
      <c r="D419" s="4"/>
      <c r="E419" s="4"/>
      <c r="F419" s="71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</row>
    <row r="420" ht="14.25" customHeight="1">
      <c r="A420" s="4"/>
      <c r="B420" s="4"/>
      <c r="C420" s="4"/>
      <c r="D420" s="4"/>
      <c r="E420" s="4"/>
      <c r="F420" s="71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</row>
    <row r="421" ht="14.25" customHeight="1">
      <c r="A421" s="4"/>
      <c r="B421" s="4"/>
      <c r="C421" s="4"/>
      <c r="D421" s="4"/>
      <c r="E421" s="4"/>
      <c r="F421" s="71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</row>
    <row r="422" ht="14.25" customHeight="1">
      <c r="A422" s="4"/>
      <c r="B422" s="4"/>
      <c r="C422" s="4"/>
      <c r="D422" s="4"/>
      <c r="E422" s="4"/>
      <c r="F422" s="71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</row>
    <row r="423" ht="14.25" customHeight="1">
      <c r="A423" s="4"/>
      <c r="B423" s="4"/>
      <c r="C423" s="4"/>
      <c r="D423" s="4"/>
      <c r="E423" s="4"/>
      <c r="F423" s="71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</row>
    <row r="424" ht="14.25" customHeight="1">
      <c r="A424" s="4"/>
      <c r="B424" s="4"/>
      <c r="C424" s="4"/>
      <c r="D424" s="4"/>
      <c r="E424" s="4"/>
      <c r="F424" s="71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</row>
    <row r="425" ht="14.25" customHeight="1">
      <c r="A425" s="4"/>
      <c r="B425" s="4"/>
      <c r="C425" s="4"/>
      <c r="D425" s="4"/>
      <c r="E425" s="4"/>
      <c r="F425" s="71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</row>
    <row r="426" ht="14.25" customHeight="1">
      <c r="A426" s="4"/>
      <c r="B426" s="4"/>
      <c r="C426" s="4"/>
      <c r="D426" s="4"/>
      <c r="E426" s="4"/>
      <c r="F426" s="71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</row>
    <row r="427" ht="14.25" customHeight="1">
      <c r="A427" s="4"/>
      <c r="B427" s="4"/>
      <c r="C427" s="4"/>
      <c r="D427" s="4"/>
      <c r="E427" s="4"/>
      <c r="F427" s="71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</row>
    <row r="428" ht="14.25" customHeight="1">
      <c r="A428" s="4"/>
      <c r="B428" s="4"/>
      <c r="C428" s="4"/>
      <c r="D428" s="4"/>
      <c r="E428" s="4"/>
      <c r="F428" s="71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</row>
    <row r="429" ht="14.25" customHeight="1">
      <c r="A429" s="4"/>
      <c r="B429" s="4"/>
      <c r="C429" s="4"/>
      <c r="D429" s="4"/>
      <c r="E429" s="4"/>
      <c r="F429" s="71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</row>
    <row r="430" ht="14.25" customHeight="1">
      <c r="A430" s="4"/>
      <c r="B430" s="4"/>
      <c r="C430" s="4"/>
      <c r="D430" s="4"/>
      <c r="E430" s="4"/>
      <c r="F430" s="71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</row>
    <row r="431" ht="14.25" customHeight="1">
      <c r="A431" s="4"/>
      <c r="B431" s="4"/>
      <c r="C431" s="4"/>
      <c r="D431" s="4"/>
      <c r="E431" s="4"/>
      <c r="F431" s="71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</row>
    <row r="432" ht="14.25" customHeight="1">
      <c r="A432" s="4"/>
      <c r="B432" s="4"/>
      <c r="C432" s="4"/>
      <c r="D432" s="4"/>
      <c r="E432" s="4"/>
      <c r="F432" s="71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</row>
    <row r="433" ht="14.25" customHeight="1">
      <c r="A433" s="4"/>
      <c r="B433" s="4"/>
      <c r="C433" s="4"/>
      <c r="D433" s="4"/>
      <c r="E433" s="4"/>
      <c r="F433" s="71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</row>
    <row r="434" ht="14.25" customHeight="1">
      <c r="A434" s="4"/>
      <c r="B434" s="4"/>
      <c r="C434" s="4"/>
      <c r="D434" s="4"/>
      <c r="E434" s="4"/>
      <c r="F434" s="71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</row>
    <row r="435" ht="14.25" customHeight="1">
      <c r="A435" s="4"/>
      <c r="B435" s="4"/>
      <c r="C435" s="4"/>
      <c r="D435" s="4"/>
      <c r="E435" s="4"/>
      <c r="F435" s="71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</row>
    <row r="436" ht="14.25" customHeight="1">
      <c r="A436" s="4"/>
      <c r="B436" s="4"/>
      <c r="C436" s="4"/>
      <c r="D436" s="4"/>
      <c r="E436" s="4"/>
      <c r="F436" s="71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</row>
    <row r="437" ht="14.25" customHeight="1">
      <c r="A437" s="4"/>
      <c r="B437" s="4"/>
      <c r="C437" s="4"/>
      <c r="D437" s="4"/>
      <c r="E437" s="4"/>
      <c r="F437" s="71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</row>
    <row r="438" ht="14.25" customHeight="1">
      <c r="A438" s="4"/>
      <c r="B438" s="4"/>
      <c r="C438" s="4"/>
      <c r="D438" s="4"/>
      <c r="E438" s="4"/>
      <c r="F438" s="71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</row>
    <row r="439" ht="14.25" customHeight="1">
      <c r="A439" s="4"/>
      <c r="B439" s="4"/>
      <c r="C439" s="4"/>
      <c r="D439" s="4"/>
      <c r="E439" s="4"/>
      <c r="F439" s="71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</row>
    <row r="440" ht="14.25" customHeight="1">
      <c r="A440" s="4"/>
      <c r="B440" s="4"/>
      <c r="C440" s="4"/>
      <c r="D440" s="4"/>
      <c r="E440" s="4"/>
      <c r="F440" s="71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</row>
    <row r="441" ht="14.25" customHeight="1">
      <c r="A441" s="4"/>
      <c r="B441" s="4"/>
      <c r="C441" s="4"/>
      <c r="D441" s="4"/>
      <c r="E441" s="4"/>
      <c r="F441" s="71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</row>
    <row r="442" ht="14.25" customHeight="1">
      <c r="A442" s="4"/>
      <c r="B442" s="4"/>
      <c r="C442" s="4"/>
      <c r="D442" s="4"/>
      <c r="E442" s="4"/>
      <c r="F442" s="71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</row>
    <row r="443" ht="14.25" customHeight="1">
      <c r="A443" s="4"/>
      <c r="B443" s="4"/>
      <c r="C443" s="4"/>
      <c r="D443" s="4"/>
      <c r="E443" s="4"/>
      <c r="F443" s="71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</row>
    <row r="444" ht="14.25" customHeight="1">
      <c r="A444" s="4"/>
      <c r="B444" s="4"/>
      <c r="C444" s="4"/>
      <c r="D444" s="4"/>
      <c r="E444" s="4"/>
      <c r="F444" s="71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</row>
    <row r="445" ht="14.25" customHeight="1">
      <c r="A445" s="4"/>
      <c r="B445" s="4"/>
      <c r="C445" s="4"/>
      <c r="D445" s="4"/>
      <c r="E445" s="4"/>
      <c r="F445" s="71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</row>
    <row r="446" ht="14.25" customHeight="1">
      <c r="A446" s="4"/>
      <c r="B446" s="4"/>
      <c r="C446" s="4"/>
      <c r="D446" s="4"/>
      <c r="E446" s="4"/>
      <c r="F446" s="71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</row>
    <row r="447" ht="14.25" customHeight="1">
      <c r="A447" s="4"/>
      <c r="B447" s="4"/>
      <c r="C447" s="4"/>
      <c r="D447" s="4"/>
      <c r="E447" s="4"/>
      <c r="F447" s="71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</row>
    <row r="448" ht="14.25" customHeight="1">
      <c r="A448" s="4"/>
      <c r="B448" s="4"/>
      <c r="C448" s="4"/>
      <c r="D448" s="4"/>
      <c r="E448" s="4"/>
      <c r="F448" s="71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</row>
    <row r="449" ht="14.25" customHeight="1">
      <c r="A449" s="4"/>
      <c r="B449" s="4"/>
      <c r="C449" s="4"/>
      <c r="D449" s="4"/>
      <c r="E449" s="4"/>
      <c r="F449" s="71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</row>
    <row r="450" ht="14.25" customHeight="1">
      <c r="A450" s="4"/>
      <c r="B450" s="4"/>
      <c r="C450" s="4"/>
      <c r="D450" s="4"/>
      <c r="E450" s="4"/>
      <c r="F450" s="71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</row>
    <row r="451" ht="14.25" customHeight="1">
      <c r="A451" s="4"/>
      <c r="B451" s="4"/>
      <c r="C451" s="4"/>
      <c r="D451" s="4"/>
      <c r="E451" s="4"/>
      <c r="F451" s="71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</row>
    <row r="452" ht="14.25" customHeight="1">
      <c r="A452" s="4"/>
      <c r="B452" s="4"/>
      <c r="C452" s="4"/>
      <c r="D452" s="4"/>
      <c r="E452" s="4"/>
      <c r="F452" s="71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</row>
    <row r="453" ht="14.25" customHeight="1">
      <c r="A453" s="4"/>
      <c r="B453" s="4"/>
      <c r="C453" s="4"/>
      <c r="D453" s="4"/>
      <c r="E453" s="4"/>
      <c r="F453" s="71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</row>
    <row r="454" ht="14.25" customHeight="1">
      <c r="A454" s="4"/>
      <c r="B454" s="4"/>
      <c r="C454" s="4"/>
      <c r="D454" s="4"/>
      <c r="E454" s="4"/>
      <c r="F454" s="71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</row>
    <row r="455" ht="14.25" customHeight="1">
      <c r="A455" s="4"/>
      <c r="B455" s="4"/>
      <c r="C455" s="4"/>
      <c r="D455" s="4"/>
      <c r="E455" s="4"/>
      <c r="F455" s="71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</row>
    <row r="456" ht="14.25" customHeight="1">
      <c r="A456" s="4"/>
      <c r="B456" s="4"/>
      <c r="C456" s="4"/>
      <c r="D456" s="4"/>
      <c r="E456" s="4"/>
      <c r="F456" s="71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</row>
    <row r="457" ht="14.25" customHeight="1">
      <c r="A457" s="4"/>
      <c r="B457" s="4"/>
      <c r="C457" s="4"/>
      <c r="D457" s="4"/>
      <c r="E457" s="4"/>
      <c r="F457" s="71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</row>
    <row r="458" ht="14.25" customHeight="1">
      <c r="A458" s="4"/>
      <c r="B458" s="4"/>
      <c r="C458" s="4"/>
      <c r="D458" s="4"/>
      <c r="E458" s="4"/>
      <c r="F458" s="71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</row>
    <row r="459" ht="14.25" customHeight="1">
      <c r="A459" s="4"/>
      <c r="B459" s="4"/>
      <c r="C459" s="4"/>
      <c r="D459" s="4"/>
      <c r="E459" s="4"/>
      <c r="F459" s="71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</row>
    <row r="460" ht="14.25" customHeight="1">
      <c r="A460" s="4"/>
      <c r="B460" s="4"/>
      <c r="C460" s="4"/>
      <c r="D460" s="4"/>
      <c r="E460" s="4"/>
      <c r="F460" s="71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</row>
    <row r="461" ht="14.25" customHeight="1">
      <c r="A461" s="4"/>
      <c r="B461" s="4"/>
      <c r="C461" s="4"/>
      <c r="D461" s="4"/>
      <c r="E461" s="4"/>
      <c r="F461" s="71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</row>
    <row r="462" ht="14.25" customHeight="1">
      <c r="A462" s="4"/>
      <c r="B462" s="4"/>
      <c r="C462" s="4"/>
      <c r="D462" s="4"/>
      <c r="E462" s="4"/>
      <c r="F462" s="71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</row>
    <row r="463" ht="14.25" customHeight="1">
      <c r="A463" s="4"/>
      <c r="B463" s="4"/>
      <c r="C463" s="4"/>
      <c r="D463" s="4"/>
      <c r="E463" s="4"/>
      <c r="F463" s="71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</row>
    <row r="464" ht="14.25" customHeight="1">
      <c r="A464" s="4"/>
      <c r="B464" s="4"/>
      <c r="C464" s="4"/>
      <c r="D464" s="4"/>
      <c r="E464" s="4"/>
      <c r="F464" s="71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</row>
    <row r="465" ht="14.25" customHeight="1">
      <c r="A465" s="4"/>
      <c r="B465" s="4"/>
      <c r="C465" s="4"/>
      <c r="D465" s="4"/>
      <c r="E465" s="4"/>
      <c r="F465" s="71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</row>
    <row r="466" ht="14.25" customHeight="1">
      <c r="A466" s="4"/>
      <c r="B466" s="4"/>
      <c r="C466" s="4"/>
      <c r="D466" s="4"/>
      <c r="E466" s="4"/>
      <c r="F466" s="71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</row>
    <row r="467" ht="14.25" customHeight="1">
      <c r="A467" s="4"/>
      <c r="B467" s="4"/>
      <c r="C467" s="4"/>
      <c r="D467" s="4"/>
      <c r="E467" s="4"/>
      <c r="F467" s="71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</row>
    <row r="468" ht="14.25" customHeight="1">
      <c r="A468" s="4"/>
      <c r="B468" s="4"/>
      <c r="C468" s="4"/>
      <c r="D468" s="4"/>
      <c r="E468" s="4"/>
      <c r="F468" s="71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</row>
    <row r="469" ht="14.25" customHeight="1">
      <c r="A469" s="4"/>
      <c r="B469" s="4"/>
      <c r="C469" s="4"/>
      <c r="D469" s="4"/>
      <c r="E469" s="4"/>
      <c r="F469" s="71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</row>
    <row r="470" ht="14.25" customHeight="1">
      <c r="A470" s="4"/>
      <c r="B470" s="4"/>
      <c r="C470" s="4"/>
      <c r="D470" s="4"/>
      <c r="E470" s="4"/>
      <c r="F470" s="71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</row>
    <row r="471" ht="14.25" customHeight="1">
      <c r="A471" s="4"/>
      <c r="B471" s="4"/>
      <c r="C471" s="4"/>
      <c r="D471" s="4"/>
      <c r="E471" s="4"/>
      <c r="F471" s="71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</row>
    <row r="472" ht="14.25" customHeight="1">
      <c r="A472" s="4"/>
      <c r="B472" s="4"/>
      <c r="C472" s="4"/>
      <c r="D472" s="4"/>
      <c r="E472" s="4"/>
      <c r="F472" s="71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</row>
    <row r="473" ht="14.25" customHeight="1">
      <c r="A473" s="4"/>
      <c r="B473" s="4"/>
      <c r="C473" s="4"/>
      <c r="D473" s="4"/>
      <c r="E473" s="4"/>
      <c r="F473" s="71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</row>
    <row r="474" ht="14.25" customHeight="1">
      <c r="A474" s="4"/>
      <c r="B474" s="4"/>
      <c r="C474" s="4"/>
      <c r="D474" s="4"/>
      <c r="E474" s="4"/>
      <c r="F474" s="71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</row>
    <row r="475" ht="14.25" customHeight="1">
      <c r="A475" s="4"/>
      <c r="B475" s="4"/>
      <c r="C475" s="4"/>
      <c r="D475" s="4"/>
      <c r="E475" s="4"/>
      <c r="F475" s="71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</row>
    <row r="476" ht="14.25" customHeight="1">
      <c r="A476" s="4"/>
      <c r="B476" s="4"/>
      <c r="C476" s="4"/>
      <c r="D476" s="4"/>
      <c r="E476" s="4"/>
      <c r="F476" s="71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</row>
    <row r="477" ht="14.25" customHeight="1">
      <c r="A477" s="4"/>
      <c r="B477" s="4"/>
      <c r="C477" s="4"/>
      <c r="D477" s="4"/>
      <c r="E477" s="4"/>
      <c r="F477" s="71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</row>
    <row r="478" ht="14.25" customHeight="1">
      <c r="A478" s="4"/>
      <c r="B478" s="4"/>
      <c r="C478" s="4"/>
      <c r="D478" s="4"/>
      <c r="E478" s="4"/>
      <c r="F478" s="71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</row>
    <row r="479" ht="14.25" customHeight="1">
      <c r="A479" s="4"/>
      <c r="B479" s="4"/>
      <c r="C479" s="4"/>
      <c r="D479" s="4"/>
      <c r="E479" s="4"/>
      <c r="F479" s="71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</row>
    <row r="480" ht="14.25" customHeight="1">
      <c r="A480" s="4"/>
      <c r="B480" s="4"/>
      <c r="C480" s="4"/>
      <c r="D480" s="4"/>
      <c r="E480" s="4"/>
      <c r="F480" s="71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</row>
    <row r="481" ht="14.25" customHeight="1">
      <c r="A481" s="4"/>
      <c r="B481" s="4"/>
      <c r="C481" s="4"/>
      <c r="D481" s="4"/>
      <c r="E481" s="4"/>
      <c r="F481" s="71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</row>
    <row r="482" ht="14.25" customHeight="1">
      <c r="A482" s="4"/>
      <c r="B482" s="4"/>
      <c r="C482" s="4"/>
      <c r="D482" s="4"/>
      <c r="E482" s="4"/>
      <c r="F482" s="71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</row>
    <row r="483" ht="14.25" customHeight="1">
      <c r="A483" s="4"/>
      <c r="B483" s="4"/>
      <c r="C483" s="4"/>
      <c r="D483" s="4"/>
      <c r="E483" s="4"/>
      <c r="F483" s="71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</row>
    <row r="484" ht="14.25" customHeight="1">
      <c r="A484" s="4"/>
      <c r="B484" s="4"/>
      <c r="C484" s="4"/>
      <c r="D484" s="4"/>
      <c r="E484" s="4"/>
      <c r="F484" s="71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</row>
    <row r="485" ht="14.25" customHeight="1">
      <c r="A485" s="4"/>
      <c r="B485" s="4"/>
      <c r="C485" s="4"/>
      <c r="D485" s="4"/>
      <c r="E485" s="4"/>
      <c r="F485" s="71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</row>
    <row r="486" ht="14.25" customHeight="1">
      <c r="A486" s="4"/>
      <c r="B486" s="4"/>
      <c r="C486" s="4"/>
      <c r="D486" s="4"/>
      <c r="E486" s="4"/>
      <c r="F486" s="71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</row>
    <row r="487" ht="14.25" customHeight="1">
      <c r="A487" s="4"/>
      <c r="B487" s="4"/>
      <c r="C487" s="4"/>
      <c r="D487" s="4"/>
      <c r="E487" s="4"/>
      <c r="F487" s="71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</row>
    <row r="488" ht="14.25" customHeight="1">
      <c r="A488" s="4"/>
      <c r="B488" s="4"/>
      <c r="C488" s="4"/>
      <c r="D488" s="4"/>
      <c r="E488" s="4"/>
      <c r="F488" s="71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</row>
    <row r="489" ht="14.25" customHeight="1">
      <c r="A489" s="4"/>
      <c r="B489" s="4"/>
      <c r="C489" s="4"/>
      <c r="D489" s="4"/>
      <c r="E489" s="4"/>
      <c r="F489" s="71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</row>
    <row r="490" ht="14.25" customHeight="1">
      <c r="A490" s="4"/>
      <c r="B490" s="4"/>
      <c r="C490" s="4"/>
      <c r="D490" s="4"/>
      <c r="E490" s="4"/>
      <c r="F490" s="71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</row>
    <row r="491" ht="14.25" customHeight="1">
      <c r="A491" s="4"/>
      <c r="B491" s="4"/>
      <c r="C491" s="4"/>
      <c r="D491" s="4"/>
      <c r="E491" s="4"/>
      <c r="F491" s="71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</row>
    <row r="492" ht="14.25" customHeight="1">
      <c r="A492" s="4"/>
      <c r="B492" s="4"/>
      <c r="C492" s="4"/>
      <c r="D492" s="4"/>
      <c r="E492" s="4"/>
      <c r="F492" s="71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</row>
    <row r="493" ht="14.25" customHeight="1">
      <c r="A493" s="4"/>
      <c r="B493" s="4"/>
      <c r="C493" s="4"/>
      <c r="D493" s="4"/>
      <c r="E493" s="4"/>
      <c r="F493" s="71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</row>
    <row r="494" ht="14.25" customHeight="1">
      <c r="A494" s="4"/>
      <c r="B494" s="4"/>
      <c r="C494" s="4"/>
      <c r="D494" s="4"/>
      <c r="E494" s="4"/>
      <c r="F494" s="71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</row>
    <row r="495" ht="14.25" customHeight="1">
      <c r="A495" s="4"/>
      <c r="B495" s="4"/>
      <c r="C495" s="4"/>
      <c r="D495" s="4"/>
      <c r="E495" s="4"/>
      <c r="F495" s="71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</row>
    <row r="496" ht="14.25" customHeight="1">
      <c r="A496" s="4"/>
      <c r="B496" s="4"/>
      <c r="C496" s="4"/>
      <c r="D496" s="4"/>
      <c r="E496" s="4"/>
      <c r="F496" s="71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</row>
    <row r="497" ht="14.25" customHeight="1">
      <c r="A497" s="4"/>
      <c r="B497" s="4"/>
      <c r="C497" s="4"/>
      <c r="D497" s="4"/>
      <c r="E497" s="4"/>
      <c r="F497" s="71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</row>
    <row r="498" ht="14.25" customHeight="1">
      <c r="A498" s="4"/>
      <c r="B498" s="4"/>
      <c r="C498" s="4"/>
      <c r="D498" s="4"/>
      <c r="E498" s="4"/>
      <c r="F498" s="71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</row>
    <row r="499" ht="14.25" customHeight="1">
      <c r="A499" s="4"/>
      <c r="B499" s="4"/>
      <c r="C499" s="4"/>
      <c r="D499" s="4"/>
      <c r="E499" s="4"/>
      <c r="F499" s="71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</row>
    <row r="500" ht="14.25" customHeight="1">
      <c r="A500" s="4"/>
      <c r="B500" s="4"/>
      <c r="C500" s="4"/>
      <c r="D500" s="4"/>
      <c r="E500" s="4"/>
      <c r="F500" s="71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</row>
    <row r="501" ht="14.25" customHeight="1">
      <c r="A501" s="4"/>
      <c r="B501" s="4"/>
      <c r="C501" s="4"/>
      <c r="D501" s="4"/>
      <c r="E501" s="4"/>
      <c r="F501" s="71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</row>
    <row r="502" ht="14.25" customHeight="1">
      <c r="A502" s="4"/>
      <c r="B502" s="4"/>
      <c r="C502" s="4"/>
      <c r="D502" s="4"/>
      <c r="E502" s="4"/>
      <c r="F502" s="71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</row>
    <row r="503" ht="14.25" customHeight="1">
      <c r="A503" s="4"/>
      <c r="B503" s="4"/>
      <c r="C503" s="4"/>
      <c r="D503" s="4"/>
      <c r="E503" s="4"/>
      <c r="F503" s="71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</row>
    <row r="504" ht="14.25" customHeight="1">
      <c r="A504" s="4"/>
      <c r="B504" s="4"/>
      <c r="C504" s="4"/>
      <c r="D504" s="4"/>
      <c r="E504" s="4"/>
      <c r="F504" s="71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</row>
    <row r="505" ht="14.25" customHeight="1">
      <c r="A505" s="4"/>
      <c r="B505" s="4"/>
      <c r="C505" s="4"/>
      <c r="D505" s="4"/>
      <c r="E505" s="4"/>
      <c r="F505" s="71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</row>
    <row r="506" ht="14.25" customHeight="1">
      <c r="A506" s="4"/>
      <c r="B506" s="4"/>
      <c r="C506" s="4"/>
      <c r="D506" s="4"/>
      <c r="E506" s="4"/>
      <c r="F506" s="71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</row>
    <row r="507" ht="14.25" customHeight="1">
      <c r="A507" s="4"/>
      <c r="B507" s="4"/>
      <c r="C507" s="4"/>
      <c r="D507" s="4"/>
      <c r="E507" s="4"/>
      <c r="F507" s="71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</row>
    <row r="508" ht="14.25" customHeight="1">
      <c r="A508" s="4"/>
      <c r="B508" s="4"/>
      <c r="C508" s="4"/>
      <c r="D508" s="4"/>
      <c r="E508" s="4"/>
      <c r="F508" s="71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</row>
    <row r="509" ht="14.25" customHeight="1">
      <c r="A509" s="4"/>
      <c r="B509" s="4"/>
      <c r="C509" s="4"/>
      <c r="D509" s="4"/>
      <c r="E509" s="4"/>
      <c r="F509" s="71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</row>
    <row r="510" ht="14.25" customHeight="1">
      <c r="A510" s="4"/>
      <c r="B510" s="4"/>
      <c r="C510" s="4"/>
      <c r="D510" s="4"/>
      <c r="E510" s="4"/>
      <c r="F510" s="71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</row>
    <row r="511" ht="14.25" customHeight="1">
      <c r="A511" s="4"/>
      <c r="B511" s="4"/>
      <c r="C511" s="4"/>
      <c r="D511" s="4"/>
      <c r="E511" s="4"/>
      <c r="F511" s="71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</row>
    <row r="512" ht="14.25" customHeight="1">
      <c r="A512" s="4"/>
      <c r="B512" s="4"/>
      <c r="C512" s="4"/>
      <c r="D512" s="4"/>
      <c r="E512" s="4"/>
      <c r="F512" s="71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</row>
    <row r="513" ht="14.25" customHeight="1">
      <c r="A513" s="4"/>
      <c r="B513" s="4"/>
      <c r="C513" s="4"/>
      <c r="D513" s="4"/>
      <c r="E513" s="4"/>
      <c r="F513" s="71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</row>
    <row r="514" ht="14.25" customHeight="1">
      <c r="A514" s="4"/>
      <c r="B514" s="4"/>
      <c r="C514" s="4"/>
      <c r="D514" s="4"/>
      <c r="E514" s="4"/>
      <c r="F514" s="71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</row>
    <row r="515" ht="14.25" customHeight="1">
      <c r="A515" s="4"/>
      <c r="B515" s="4"/>
      <c r="C515" s="4"/>
      <c r="D515" s="4"/>
      <c r="E515" s="4"/>
      <c r="F515" s="71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</row>
    <row r="516" ht="14.25" customHeight="1">
      <c r="A516" s="4"/>
      <c r="B516" s="4"/>
      <c r="C516" s="4"/>
      <c r="D516" s="4"/>
      <c r="E516" s="4"/>
      <c r="F516" s="71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</row>
    <row r="517" ht="14.25" customHeight="1">
      <c r="A517" s="4"/>
      <c r="B517" s="4"/>
      <c r="C517" s="4"/>
      <c r="D517" s="4"/>
      <c r="E517" s="4"/>
      <c r="F517" s="71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</row>
    <row r="518" ht="14.25" customHeight="1">
      <c r="A518" s="4"/>
      <c r="B518" s="4"/>
      <c r="C518" s="4"/>
      <c r="D518" s="4"/>
      <c r="E518" s="4"/>
      <c r="F518" s="71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</row>
    <row r="519" ht="14.25" customHeight="1">
      <c r="A519" s="4"/>
      <c r="B519" s="4"/>
      <c r="C519" s="4"/>
      <c r="D519" s="4"/>
      <c r="E519" s="4"/>
      <c r="F519" s="71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</row>
    <row r="520" ht="14.25" customHeight="1">
      <c r="A520" s="4"/>
      <c r="B520" s="4"/>
      <c r="C520" s="4"/>
      <c r="D520" s="4"/>
      <c r="E520" s="4"/>
      <c r="F520" s="71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</row>
    <row r="521" ht="14.25" customHeight="1">
      <c r="A521" s="4"/>
      <c r="B521" s="4"/>
      <c r="C521" s="4"/>
      <c r="D521" s="4"/>
      <c r="E521" s="4"/>
      <c r="F521" s="71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</row>
    <row r="522" ht="14.25" customHeight="1">
      <c r="A522" s="4"/>
      <c r="B522" s="4"/>
      <c r="C522" s="4"/>
      <c r="D522" s="4"/>
      <c r="E522" s="4"/>
      <c r="F522" s="71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</row>
    <row r="523" ht="14.25" customHeight="1">
      <c r="A523" s="4"/>
      <c r="B523" s="4"/>
      <c r="C523" s="4"/>
      <c r="D523" s="4"/>
      <c r="E523" s="4"/>
      <c r="F523" s="71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</row>
    <row r="524" ht="14.25" customHeight="1">
      <c r="A524" s="4"/>
      <c r="B524" s="4"/>
      <c r="C524" s="4"/>
      <c r="D524" s="4"/>
      <c r="E524" s="4"/>
      <c r="F524" s="71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</row>
    <row r="525" ht="14.25" customHeight="1">
      <c r="A525" s="4"/>
      <c r="B525" s="4"/>
      <c r="C525" s="4"/>
      <c r="D525" s="4"/>
      <c r="E525" s="4"/>
      <c r="F525" s="71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</row>
    <row r="526" ht="14.25" customHeight="1">
      <c r="A526" s="4"/>
      <c r="B526" s="4"/>
      <c r="C526" s="4"/>
      <c r="D526" s="4"/>
      <c r="E526" s="4"/>
      <c r="F526" s="71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</row>
    <row r="527" ht="14.25" customHeight="1">
      <c r="A527" s="4"/>
      <c r="B527" s="4"/>
      <c r="C527" s="4"/>
      <c r="D527" s="4"/>
      <c r="E527" s="4"/>
      <c r="F527" s="71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</row>
    <row r="528" ht="14.25" customHeight="1">
      <c r="A528" s="4"/>
      <c r="B528" s="4"/>
      <c r="C528" s="4"/>
      <c r="D528" s="4"/>
      <c r="E528" s="4"/>
      <c r="F528" s="71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</row>
    <row r="529" ht="14.25" customHeight="1">
      <c r="A529" s="4"/>
      <c r="B529" s="4"/>
      <c r="C529" s="4"/>
      <c r="D529" s="4"/>
      <c r="E529" s="4"/>
      <c r="F529" s="71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</row>
    <row r="530" ht="14.25" customHeight="1">
      <c r="A530" s="4"/>
      <c r="B530" s="4"/>
      <c r="C530" s="4"/>
      <c r="D530" s="4"/>
      <c r="E530" s="4"/>
      <c r="F530" s="71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</row>
    <row r="531" ht="14.25" customHeight="1">
      <c r="A531" s="4"/>
      <c r="B531" s="4"/>
      <c r="C531" s="4"/>
      <c r="D531" s="4"/>
      <c r="E531" s="4"/>
      <c r="F531" s="71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</row>
    <row r="532" ht="14.25" customHeight="1">
      <c r="A532" s="4"/>
      <c r="B532" s="4"/>
      <c r="C532" s="4"/>
      <c r="D532" s="4"/>
      <c r="E532" s="4"/>
      <c r="F532" s="71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</row>
    <row r="533" ht="14.25" customHeight="1">
      <c r="A533" s="4"/>
      <c r="B533" s="4"/>
      <c r="C533" s="4"/>
      <c r="D533" s="4"/>
      <c r="E533" s="4"/>
      <c r="F533" s="71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</row>
    <row r="534" ht="14.25" customHeight="1">
      <c r="A534" s="4"/>
      <c r="B534" s="4"/>
      <c r="C534" s="4"/>
      <c r="D534" s="4"/>
      <c r="E534" s="4"/>
      <c r="F534" s="71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</row>
    <row r="535" ht="14.25" customHeight="1">
      <c r="A535" s="4"/>
      <c r="B535" s="4"/>
      <c r="C535" s="4"/>
      <c r="D535" s="4"/>
      <c r="E535" s="4"/>
      <c r="F535" s="71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</row>
    <row r="536" ht="14.25" customHeight="1">
      <c r="A536" s="4"/>
      <c r="B536" s="4"/>
      <c r="C536" s="4"/>
      <c r="D536" s="4"/>
      <c r="E536" s="4"/>
      <c r="F536" s="71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</row>
    <row r="537" ht="14.25" customHeight="1">
      <c r="A537" s="4"/>
      <c r="B537" s="4"/>
      <c r="C537" s="4"/>
      <c r="D537" s="4"/>
      <c r="E537" s="4"/>
      <c r="F537" s="71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</row>
    <row r="538" ht="14.25" customHeight="1">
      <c r="A538" s="4"/>
      <c r="B538" s="4"/>
      <c r="C538" s="4"/>
      <c r="D538" s="4"/>
      <c r="E538" s="4"/>
      <c r="F538" s="71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</row>
    <row r="539" ht="14.25" customHeight="1">
      <c r="A539" s="4"/>
      <c r="B539" s="4"/>
      <c r="C539" s="4"/>
      <c r="D539" s="4"/>
      <c r="E539" s="4"/>
      <c r="F539" s="71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</row>
    <row r="540" ht="14.25" customHeight="1">
      <c r="A540" s="4"/>
      <c r="B540" s="4"/>
      <c r="C540" s="4"/>
      <c r="D540" s="4"/>
      <c r="E540" s="4"/>
      <c r="F540" s="71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</row>
    <row r="541" ht="14.25" customHeight="1">
      <c r="A541" s="4"/>
      <c r="B541" s="4"/>
      <c r="C541" s="4"/>
      <c r="D541" s="4"/>
      <c r="E541" s="4"/>
      <c r="F541" s="71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</row>
    <row r="542" ht="14.25" customHeight="1">
      <c r="A542" s="4"/>
      <c r="B542" s="4"/>
      <c r="C542" s="4"/>
      <c r="D542" s="4"/>
      <c r="E542" s="4"/>
      <c r="F542" s="71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</row>
    <row r="543" ht="14.25" customHeight="1">
      <c r="A543" s="4"/>
      <c r="B543" s="4"/>
      <c r="C543" s="4"/>
      <c r="D543" s="4"/>
      <c r="E543" s="4"/>
      <c r="F543" s="71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</row>
    <row r="544" ht="14.25" customHeight="1">
      <c r="A544" s="4"/>
      <c r="B544" s="4"/>
      <c r="C544" s="4"/>
      <c r="D544" s="4"/>
      <c r="E544" s="4"/>
      <c r="F544" s="71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</row>
    <row r="545" ht="14.25" customHeight="1">
      <c r="A545" s="4"/>
      <c r="B545" s="4"/>
      <c r="C545" s="4"/>
      <c r="D545" s="4"/>
      <c r="E545" s="4"/>
      <c r="F545" s="71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</row>
    <row r="546" ht="14.25" customHeight="1">
      <c r="A546" s="4"/>
      <c r="B546" s="4"/>
      <c r="C546" s="4"/>
      <c r="D546" s="4"/>
      <c r="E546" s="4"/>
      <c r="F546" s="71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</row>
    <row r="547" ht="14.25" customHeight="1">
      <c r="A547" s="4"/>
      <c r="B547" s="4"/>
      <c r="C547" s="4"/>
      <c r="D547" s="4"/>
      <c r="E547" s="4"/>
      <c r="F547" s="71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</row>
    <row r="548" ht="14.25" customHeight="1">
      <c r="A548" s="4"/>
      <c r="B548" s="4"/>
      <c r="C548" s="4"/>
      <c r="D548" s="4"/>
      <c r="E548" s="4"/>
      <c r="F548" s="71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</row>
    <row r="549" ht="14.25" customHeight="1">
      <c r="A549" s="4"/>
      <c r="B549" s="4"/>
      <c r="C549" s="4"/>
      <c r="D549" s="4"/>
      <c r="E549" s="4"/>
      <c r="F549" s="71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</row>
    <row r="550" ht="14.25" customHeight="1">
      <c r="A550" s="4"/>
      <c r="B550" s="4"/>
      <c r="C550" s="4"/>
      <c r="D550" s="4"/>
      <c r="E550" s="4"/>
      <c r="F550" s="71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</row>
    <row r="551" ht="14.25" customHeight="1">
      <c r="A551" s="4"/>
      <c r="B551" s="4"/>
      <c r="C551" s="4"/>
      <c r="D551" s="4"/>
      <c r="E551" s="4"/>
      <c r="F551" s="71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</row>
    <row r="552" ht="14.25" customHeight="1">
      <c r="A552" s="4"/>
      <c r="B552" s="4"/>
      <c r="C552" s="4"/>
      <c r="D552" s="4"/>
      <c r="E552" s="4"/>
      <c r="F552" s="71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</row>
    <row r="553" ht="14.25" customHeight="1">
      <c r="A553" s="4"/>
      <c r="B553" s="4"/>
      <c r="C553" s="4"/>
      <c r="D553" s="4"/>
      <c r="E553" s="4"/>
      <c r="F553" s="71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</row>
    <row r="554" ht="14.25" customHeight="1">
      <c r="A554" s="4"/>
      <c r="B554" s="4"/>
      <c r="C554" s="4"/>
      <c r="D554" s="4"/>
      <c r="E554" s="4"/>
      <c r="F554" s="71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</row>
    <row r="555" ht="14.25" customHeight="1">
      <c r="A555" s="4"/>
      <c r="B555" s="4"/>
      <c r="C555" s="4"/>
      <c r="D555" s="4"/>
      <c r="E555" s="4"/>
      <c r="F555" s="71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</row>
    <row r="556" ht="14.25" customHeight="1">
      <c r="A556" s="4"/>
      <c r="B556" s="4"/>
      <c r="C556" s="4"/>
      <c r="D556" s="4"/>
      <c r="E556" s="4"/>
      <c r="F556" s="71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</row>
    <row r="557" ht="14.25" customHeight="1">
      <c r="A557" s="4"/>
      <c r="B557" s="4"/>
      <c r="C557" s="4"/>
      <c r="D557" s="4"/>
      <c r="E557" s="4"/>
      <c r="F557" s="71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</row>
    <row r="558" ht="14.25" customHeight="1">
      <c r="A558" s="4"/>
      <c r="B558" s="4"/>
      <c r="C558" s="4"/>
      <c r="D558" s="4"/>
      <c r="E558" s="4"/>
      <c r="F558" s="71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</row>
    <row r="559" ht="14.25" customHeight="1">
      <c r="A559" s="4"/>
      <c r="B559" s="4"/>
      <c r="C559" s="4"/>
      <c r="D559" s="4"/>
      <c r="E559" s="4"/>
      <c r="F559" s="71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</row>
    <row r="560" ht="14.25" customHeight="1">
      <c r="A560" s="4"/>
      <c r="B560" s="4"/>
      <c r="C560" s="4"/>
      <c r="D560" s="4"/>
      <c r="E560" s="4"/>
      <c r="F560" s="71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</row>
    <row r="561" ht="14.25" customHeight="1">
      <c r="A561" s="4"/>
      <c r="B561" s="4"/>
      <c r="C561" s="4"/>
      <c r="D561" s="4"/>
      <c r="E561" s="4"/>
      <c r="F561" s="71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</row>
    <row r="562" ht="14.25" customHeight="1">
      <c r="A562" s="4"/>
      <c r="B562" s="4"/>
      <c r="C562" s="4"/>
      <c r="D562" s="4"/>
      <c r="E562" s="4"/>
      <c r="F562" s="71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</row>
    <row r="563" ht="14.25" customHeight="1">
      <c r="A563" s="4"/>
      <c r="B563" s="4"/>
      <c r="C563" s="4"/>
      <c r="D563" s="4"/>
      <c r="E563" s="4"/>
      <c r="F563" s="71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</row>
    <row r="564" ht="14.25" customHeight="1">
      <c r="A564" s="4"/>
      <c r="B564" s="4"/>
      <c r="C564" s="4"/>
      <c r="D564" s="4"/>
      <c r="E564" s="4"/>
      <c r="F564" s="71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</row>
    <row r="565" ht="14.25" customHeight="1">
      <c r="A565" s="4"/>
      <c r="B565" s="4"/>
      <c r="C565" s="4"/>
      <c r="D565" s="4"/>
      <c r="E565" s="4"/>
      <c r="F565" s="71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</row>
    <row r="566" ht="14.25" customHeight="1">
      <c r="A566" s="4"/>
      <c r="B566" s="4"/>
      <c r="C566" s="4"/>
      <c r="D566" s="4"/>
      <c r="E566" s="4"/>
      <c r="F566" s="71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</row>
    <row r="567" ht="14.25" customHeight="1">
      <c r="A567" s="4"/>
      <c r="B567" s="4"/>
      <c r="C567" s="4"/>
      <c r="D567" s="4"/>
      <c r="E567" s="4"/>
      <c r="F567" s="71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</row>
    <row r="568" ht="14.25" customHeight="1">
      <c r="A568" s="4"/>
      <c r="B568" s="4"/>
      <c r="C568" s="4"/>
      <c r="D568" s="4"/>
      <c r="E568" s="4"/>
      <c r="F568" s="71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</row>
    <row r="569" ht="14.25" customHeight="1">
      <c r="A569" s="4"/>
      <c r="B569" s="4"/>
      <c r="C569" s="4"/>
      <c r="D569" s="4"/>
      <c r="E569" s="4"/>
      <c r="F569" s="71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</row>
    <row r="570" ht="14.25" customHeight="1">
      <c r="A570" s="4"/>
      <c r="B570" s="4"/>
      <c r="C570" s="4"/>
      <c r="D570" s="4"/>
      <c r="E570" s="4"/>
      <c r="F570" s="71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</row>
    <row r="571" ht="14.25" customHeight="1">
      <c r="A571" s="4"/>
      <c r="B571" s="4"/>
      <c r="C571" s="4"/>
      <c r="D571" s="4"/>
      <c r="E571" s="4"/>
      <c r="F571" s="71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</row>
    <row r="572" ht="14.25" customHeight="1">
      <c r="A572" s="4"/>
      <c r="B572" s="4"/>
      <c r="C572" s="4"/>
      <c r="D572" s="4"/>
      <c r="E572" s="4"/>
      <c r="F572" s="71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</row>
    <row r="573" ht="14.25" customHeight="1">
      <c r="A573" s="4"/>
      <c r="B573" s="4"/>
      <c r="C573" s="4"/>
      <c r="D573" s="4"/>
      <c r="E573" s="4"/>
      <c r="F573" s="71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</row>
    <row r="574" ht="14.25" customHeight="1">
      <c r="A574" s="4"/>
      <c r="B574" s="4"/>
      <c r="C574" s="4"/>
      <c r="D574" s="4"/>
      <c r="E574" s="4"/>
      <c r="F574" s="71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</row>
    <row r="575" ht="14.25" customHeight="1">
      <c r="A575" s="4"/>
      <c r="B575" s="4"/>
      <c r="C575" s="4"/>
      <c r="D575" s="4"/>
      <c r="E575" s="4"/>
      <c r="F575" s="71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</row>
    <row r="576" ht="14.25" customHeight="1">
      <c r="A576" s="4"/>
      <c r="B576" s="4"/>
      <c r="C576" s="4"/>
      <c r="D576" s="4"/>
      <c r="E576" s="4"/>
      <c r="F576" s="71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</row>
    <row r="577" ht="14.25" customHeight="1">
      <c r="A577" s="4"/>
      <c r="B577" s="4"/>
      <c r="C577" s="4"/>
      <c r="D577" s="4"/>
      <c r="E577" s="4"/>
      <c r="F577" s="71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</row>
    <row r="578" ht="14.25" customHeight="1">
      <c r="A578" s="4"/>
      <c r="B578" s="4"/>
      <c r="C578" s="4"/>
      <c r="D578" s="4"/>
      <c r="E578" s="4"/>
      <c r="F578" s="71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</row>
    <row r="579" ht="14.25" customHeight="1">
      <c r="A579" s="4"/>
      <c r="B579" s="4"/>
      <c r="C579" s="4"/>
      <c r="D579" s="4"/>
      <c r="E579" s="4"/>
      <c r="F579" s="71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</row>
    <row r="580" ht="14.25" customHeight="1">
      <c r="A580" s="4"/>
      <c r="B580" s="4"/>
      <c r="C580" s="4"/>
      <c r="D580" s="4"/>
      <c r="E580" s="4"/>
      <c r="F580" s="71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</row>
    <row r="581" ht="14.25" customHeight="1">
      <c r="A581" s="4"/>
      <c r="B581" s="4"/>
      <c r="C581" s="4"/>
      <c r="D581" s="4"/>
      <c r="E581" s="4"/>
      <c r="F581" s="71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</row>
    <row r="582" ht="14.25" customHeight="1">
      <c r="A582" s="4"/>
      <c r="B582" s="4"/>
      <c r="C582" s="4"/>
      <c r="D582" s="4"/>
      <c r="E582" s="4"/>
      <c r="F582" s="71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</row>
    <row r="583" ht="14.25" customHeight="1">
      <c r="A583" s="4"/>
      <c r="B583" s="4"/>
      <c r="C583" s="4"/>
      <c r="D583" s="4"/>
      <c r="E583" s="4"/>
      <c r="F583" s="71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</row>
    <row r="584" ht="14.25" customHeight="1">
      <c r="A584" s="4"/>
      <c r="B584" s="4"/>
      <c r="C584" s="4"/>
      <c r="D584" s="4"/>
      <c r="E584" s="4"/>
      <c r="F584" s="71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</row>
    <row r="585" ht="14.25" customHeight="1">
      <c r="A585" s="4"/>
      <c r="B585" s="4"/>
      <c r="C585" s="4"/>
      <c r="D585" s="4"/>
      <c r="E585" s="4"/>
      <c r="F585" s="71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</row>
    <row r="586" ht="14.25" customHeight="1">
      <c r="A586" s="4"/>
      <c r="B586" s="4"/>
      <c r="C586" s="4"/>
      <c r="D586" s="4"/>
      <c r="E586" s="4"/>
      <c r="F586" s="71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</row>
    <row r="587" ht="14.25" customHeight="1">
      <c r="A587" s="4"/>
      <c r="B587" s="4"/>
      <c r="C587" s="4"/>
      <c r="D587" s="4"/>
      <c r="E587" s="4"/>
      <c r="F587" s="71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</row>
    <row r="588" ht="14.25" customHeight="1">
      <c r="A588" s="4"/>
      <c r="B588" s="4"/>
      <c r="C588" s="4"/>
      <c r="D588" s="4"/>
      <c r="E588" s="4"/>
      <c r="F588" s="71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</row>
    <row r="589" ht="14.25" customHeight="1">
      <c r="A589" s="4"/>
      <c r="B589" s="4"/>
      <c r="C589" s="4"/>
      <c r="D589" s="4"/>
      <c r="E589" s="4"/>
      <c r="F589" s="71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</row>
    <row r="590" ht="14.25" customHeight="1">
      <c r="A590" s="4"/>
      <c r="B590" s="4"/>
      <c r="C590" s="4"/>
      <c r="D590" s="4"/>
      <c r="E590" s="4"/>
      <c r="F590" s="71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</row>
    <row r="591" ht="14.25" customHeight="1">
      <c r="A591" s="4"/>
      <c r="B591" s="4"/>
      <c r="C591" s="4"/>
      <c r="D591" s="4"/>
      <c r="E591" s="4"/>
      <c r="F591" s="71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</row>
    <row r="592" ht="14.25" customHeight="1">
      <c r="A592" s="4"/>
      <c r="B592" s="4"/>
      <c r="C592" s="4"/>
      <c r="D592" s="4"/>
      <c r="E592" s="4"/>
      <c r="F592" s="71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</row>
    <row r="593" ht="14.25" customHeight="1">
      <c r="A593" s="4"/>
      <c r="B593" s="4"/>
      <c r="C593" s="4"/>
      <c r="D593" s="4"/>
      <c r="E593" s="4"/>
      <c r="F593" s="71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</row>
    <row r="594" ht="14.25" customHeight="1">
      <c r="A594" s="4"/>
      <c r="B594" s="4"/>
      <c r="C594" s="4"/>
      <c r="D594" s="4"/>
      <c r="E594" s="4"/>
      <c r="F594" s="71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</row>
    <row r="595" ht="14.25" customHeight="1">
      <c r="A595" s="4"/>
      <c r="B595" s="4"/>
      <c r="C595" s="4"/>
      <c r="D595" s="4"/>
      <c r="E595" s="4"/>
      <c r="F595" s="71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</row>
    <row r="596" ht="14.25" customHeight="1">
      <c r="A596" s="4"/>
      <c r="B596" s="4"/>
      <c r="C596" s="4"/>
      <c r="D596" s="4"/>
      <c r="E596" s="4"/>
      <c r="F596" s="71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</row>
    <row r="597" ht="14.25" customHeight="1">
      <c r="A597" s="4"/>
      <c r="B597" s="4"/>
      <c r="C597" s="4"/>
      <c r="D597" s="4"/>
      <c r="E597" s="4"/>
      <c r="F597" s="71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</row>
    <row r="598" ht="14.25" customHeight="1">
      <c r="A598" s="4"/>
      <c r="B598" s="4"/>
      <c r="C598" s="4"/>
      <c r="D598" s="4"/>
      <c r="E598" s="4"/>
      <c r="F598" s="71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</row>
    <row r="599" ht="14.25" customHeight="1">
      <c r="A599" s="4"/>
      <c r="B599" s="4"/>
      <c r="C599" s="4"/>
      <c r="D599" s="4"/>
      <c r="E599" s="4"/>
      <c r="F599" s="71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</row>
    <row r="600" ht="14.25" customHeight="1">
      <c r="A600" s="4"/>
      <c r="B600" s="4"/>
      <c r="C600" s="4"/>
      <c r="D600" s="4"/>
      <c r="E600" s="4"/>
      <c r="F600" s="71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</row>
    <row r="601" ht="14.25" customHeight="1">
      <c r="A601" s="4"/>
      <c r="B601" s="4"/>
      <c r="C601" s="4"/>
      <c r="D601" s="4"/>
      <c r="E601" s="4"/>
      <c r="F601" s="71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</row>
    <row r="602" ht="14.25" customHeight="1">
      <c r="A602" s="4"/>
      <c r="B602" s="4"/>
      <c r="C602" s="4"/>
      <c r="D602" s="4"/>
      <c r="E602" s="4"/>
      <c r="F602" s="71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</row>
    <row r="603" ht="14.25" customHeight="1">
      <c r="A603" s="4"/>
      <c r="B603" s="4"/>
      <c r="C603" s="4"/>
      <c r="D603" s="4"/>
      <c r="E603" s="4"/>
      <c r="F603" s="71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</row>
    <row r="604" ht="14.25" customHeight="1">
      <c r="A604" s="4"/>
      <c r="B604" s="4"/>
      <c r="C604" s="4"/>
      <c r="D604" s="4"/>
      <c r="E604" s="4"/>
      <c r="F604" s="71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</row>
    <row r="605" ht="14.25" customHeight="1">
      <c r="A605" s="4"/>
      <c r="B605" s="4"/>
      <c r="C605" s="4"/>
      <c r="D605" s="4"/>
      <c r="E605" s="4"/>
      <c r="F605" s="71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</row>
    <row r="606" ht="14.25" customHeight="1">
      <c r="A606" s="4"/>
      <c r="B606" s="4"/>
      <c r="C606" s="4"/>
      <c r="D606" s="4"/>
      <c r="E606" s="4"/>
      <c r="F606" s="71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</row>
    <row r="607" ht="14.25" customHeight="1">
      <c r="A607" s="4"/>
      <c r="B607" s="4"/>
      <c r="C607" s="4"/>
      <c r="D607" s="4"/>
      <c r="E607" s="4"/>
      <c r="F607" s="71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</row>
    <row r="608" ht="14.25" customHeight="1">
      <c r="A608" s="4"/>
      <c r="B608" s="4"/>
      <c r="C608" s="4"/>
      <c r="D608" s="4"/>
      <c r="E608" s="4"/>
      <c r="F608" s="71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</row>
    <row r="609" ht="14.25" customHeight="1">
      <c r="A609" s="4"/>
      <c r="B609" s="4"/>
      <c r="C609" s="4"/>
      <c r="D609" s="4"/>
      <c r="E609" s="4"/>
      <c r="F609" s="71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</row>
    <row r="610" ht="14.25" customHeight="1">
      <c r="A610" s="4"/>
      <c r="B610" s="4"/>
      <c r="C610" s="4"/>
      <c r="D610" s="4"/>
      <c r="E610" s="4"/>
      <c r="F610" s="71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</row>
    <row r="611" ht="14.25" customHeight="1">
      <c r="A611" s="4"/>
      <c r="B611" s="4"/>
      <c r="C611" s="4"/>
      <c r="D611" s="4"/>
      <c r="E611" s="4"/>
      <c r="F611" s="71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</row>
    <row r="612" ht="14.25" customHeight="1">
      <c r="A612" s="4"/>
      <c r="B612" s="4"/>
      <c r="C612" s="4"/>
      <c r="D612" s="4"/>
      <c r="E612" s="4"/>
      <c r="F612" s="71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</row>
    <row r="613" ht="14.25" customHeight="1">
      <c r="A613" s="4"/>
      <c r="B613" s="4"/>
      <c r="C613" s="4"/>
      <c r="D613" s="4"/>
      <c r="E613" s="4"/>
      <c r="F613" s="71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</row>
    <row r="614" ht="14.25" customHeight="1">
      <c r="A614" s="4"/>
      <c r="B614" s="4"/>
      <c r="C614" s="4"/>
      <c r="D614" s="4"/>
      <c r="E614" s="4"/>
      <c r="F614" s="71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</row>
    <row r="615" ht="14.25" customHeight="1">
      <c r="A615" s="4"/>
      <c r="B615" s="4"/>
      <c r="C615" s="4"/>
      <c r="D615" s="4"/>
      <c r="E615" s="4"/>
      <c r="F615" s="71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</row>
    <row r="616" ht="14.25" customHeight="1">
      <c r="A616" s="4"/>
      <c r="B616" s="4"/>
      <c r="C616" s="4"/>
      <c r="D616" s="4"/>
      <c r="E616" s="4"/>
      <c r="F616" s="71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</row>
    <row r="617" ht="14.25" customHeight="1">
      <c r="A617" s="4"/>
      <c r="B617" s="4"/>
      <c r="C617" s="4"/>
      <c r="D617" s="4"/>
      <c r="E617" s="4"/>
      <c r="F617" s="71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</row>
    <row r="618" ht="14.25" customHeight="1">
      <c r="A618" s="4"/>
      <c r="B618" s="4"/>
      <c r="C618" s="4"/>
      <c r="D618" s="4"/>
      <c r="E618" s="4"/>
      <c r="F618" s="71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</row>
    <row r="619" ht="14.25" customHeight="1">
      <c r="A619" s="4"/>
      <c r="B619" s="4"/>
      <c r="C619" s="4"/>
      <c r="D619" s="4"/>
      <c r="E619" s="4"/>
      <c r="F619" s="71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</row>
    <row r="620" ht="14.25" customHeight="1">
      <c r="A620" s="4"/>
      <c r="B620" s="4"/>
      <c r="C620" s="4"/>
      <c r="D620" s="4"/>
      <c r="E620" s="4"/>
      <c r="F620" s="71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</row>
    <row r="621" ht="14.25" customHeight="1">
      <c r="A621" s="4"/>
      <c r="B621" s="4"/>
      <c r="C621" s="4"/>
      <c r="D621" s="4"/>
      <c r="E621" s="4"/>
      <c r="F621" s="71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</row>
    <row r="622" ht="14.25" customHeight="1">
      <c r="A622" s="4"/>
      <c r="B622" s="4"/>
      <c r="C622" s="4"/>
      <c r="D622" s="4"/>
      <c r="E622" s="4"/>
      <c r="F622" s="71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</row>
    <row r="623" ht="14.25" customHeight="1">
      <c r="A623" s="4"/>
      <c r="B623" s="4"/>
      <c r="C623" s="4"/>
      <c r="D623" s="4"/>
      <c r="E623" s="4"/>
      <c r="F623" s="71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</row>
    <row r="624" ht="14.25" customHeight="1">
      <c r="A624" s="4"/>
      <c r="B624" s="4"/>
      <c r="C624" s="4"/>
      <c r="D624" s="4"/>
      <c r="E624" s="4"/>
      <c r="F624" s="71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</row>
    <row r="625" ht="14.25" customHeight="1">
      <c r="A625" s="4"/>
      <c r="B625" s="4"/>
      <c r="C625" s="4"/>
      <c r="D625" s="4"/>
      <c r="E625" s="4"/>
      <c r="F625" s="71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</row>
    <row r="626" ht="14.25" customHeight="1">
      <c r="A626" s="4"/>
      <c r="B626" s="4"/>
      <c r="C626" s="4"/>
      <c r="D626" s="4"/>
      <c r="E626" s="4"/>
      <c r="F626" s="71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</row>
    <row r="627" ht="14.25" customHeight="1">
      <c r="A627" s="4"/>
      <c r="B627" s="4"/>
      <c r="C627" s="4"/>
      <c r="D627" s="4"/>
      <c r="E627" s="4"/>
      <c r="F627" s="71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</row>
    <row r="628" ht="14.25" customHeight="1">
      <c r="A628" s="4"/>
      <c r="B628" s="4"/>
      <c r="C628" s="4"/>
      <c r="D628" s="4"/>
      <c r="E628" s="4"/>
      <c r="F628" s="71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</row>
    <row r="629" ht="14.25" customHeight="1">
      <c r="A629" s="4"/>
      <c r="B629" s="4"/>
      <c r="C629" s="4"/>
      <c r="D629" s="4"/>
      <c r="E629" s="4"/>
      <c r="F629" s="71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</row>
    <row r="630" ht="14.25" customHeight="1">
      <c r="A630" s="4"/>
      <c r="B630" s="4"/>
      <c r="C630" s="4"/>
      <c r="D630" s="4"/>
      <c r="E630" s="4"/>
      <c r="F630" s="71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</row>
    <row r="631" ht="14.25" customHeight="1">
      <c r="A631" s="4"/>
      <c r="B631" s="4"/>
      <c r="C631" s="4"/>
      <c r="D631" s="4"/>
      <c r="E631" s="4"/>
      <c r="F631" s="71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</row>
    <row r="632" ht="14.25" customHeight="1">
      <c r="A632" s="4"/>
      <c r="B632" s="4"/>
      <c r="C632" s="4"/>
      <c r="D632" s="4"/>
      <c r="E632" s="4"/>
      <c r="F632" s="71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</row>
    <row r="633" ht="14.25" customHeight="1">
      <c r="A633" s="4"/>
      <c r="B633" s="4"/>
      <c r="C633" s="4"/>
      <c r="D633" s="4"/>
      <c r="E633" s="4"/>
      <c r="F633" s="71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</row>
    <row r="634" ht="14.25" customHeight="1">
      <c r="A634" s="4"/>
      <c r="B634" s="4"/>
      <c r="C634" s="4"/>
      <c r="D634" s="4"/>
      <c r="E634" s="4"/>
      <c r="F634" s="71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</row>
    <row r="635" ht="14.25" customHeight="1">
      <c r="A635" s="4"/>
      <c r="B635" s="4"/>
      <c r="C635" s="4"/>
      <c r="D635" s="4"/>
      <c r="E635" s="4"/>
      <c r="F635" s="71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</row>
    <row r="636" ht="14.25" customHeight="1">
      <c r="A636" s="4"/>
      <c r="B636" s="4"/>
      <c r="C636" s="4"/>
      <c r="D636" s="4"/>
      <c r="E636" s="4"/>
      <c r="F636" s="71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</row>
    <row r="637" ht="14.25" customHeight="1">
      <c r="A637" s="4"/>
      <c r="B637" s="4"/>
      <c r="C637" s="4"/>
      <c r="D637" s="4"/>
      <c r="E637" s="4"/>
      <c r="F637" s="71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</row>
    <row r="638" ht="14.25" customHeight="1">
      <c r="A638" s="4"/>
      <c r="B638" s="4"/>
      <c r="C638" s="4"/>
      <c r="D638" s="4"/>
      <c r="E638" s="4"/>
      <c r="F638" s="71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</row>
    <row r="639" ht="14.25" customHeight="1">
      <c r="A639" s="4"/>
      <c r="B639" s="4"/>
      <c r="C639" s="4"/>
      <c r="D639" s="4"/>
      <c r="E639" s="4"/>
      <c r="F639" s="71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</row>
    <row r="640" ht="14.25" customHeight="1">
      <c r="A640" s="4"/>
      <c r="B640" s="4"/>
      <c r="C640" s="4"/>
      <c r="D640" s="4"/>
      <c r="E640" s="4"/>
      <c r="F640" s="71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</row>
    <row r="641" ht="14.25" customHeight="1">
      <c r="A641" s="4"/>
      <c r="B641" s="4"/>
      <c r="C641" s="4"/>
      <c r="D641" s="4"/>
      <c r="E641" s="4"/>
      <c r="F641" s="71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</row>
    <row r="642" ht="14.25" customHeight="1">
      <c r="A642" s="4"/>
      <c r="B642" s="4"/>
      <c r="C642" s="4"/>
      <c r="D642" s="4"/>
      <c r="E642" s="4"/>
      <c r="F642" s="71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</row>
    <row r="643" ht="14.25" customHeight="1">
      <c r="A643" s="4"/>
      <c r="B643" s="4"/>
      <c r="C643" s="4"/>
      <c r="D643" s="4"/>
      <c r="E643" s="4"/>
      <c r="F643" s="71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</row>
    <row r="644" ht="14.25" customHeight="1">
      <c r="A644" s="4"/>
      <c r="B644" s="4"/>
      <c r="C644" s="4"/>
      <c r="D644" s="4"/>
      <c r="E644" s="4"/>
      <c r="F644" s="71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</row>
    <row r="645" ht="14.25" customHeight="1">
      <c r="A645" s="4"/>
      <c r="B645" s="4"/>
      <c r="C645" s="4"/>
      <c r="D645" s="4"/>
      <c r="E645" s="4"/>
      <c r="F645" s="71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</row>
    <row r="646" ht="14.25" customHeight="1">
      <c r="A646" s="4"/>
      <c r="B646" s="4"/>
      <c r="C646" s="4"/>
      <c r="D646" s="4"/>
      <c r="E646" s="4"/>
      <c r="F646" s="71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</row>
    <row r="647" ht="14.25" customHeight="1">
      <c r="A647" s="4"/>
      <c r="B647" s="4"/>
      <c r="C647" s="4"/>
      <c r="D647" s="4"/>
      <c r="E647" s="4"/>
      <c r="F647" s="71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</row>
    <row r="648" ht="14.25" customHeight="1">
      <c r="A648" s="4"/>
      <c r="B648" s="4"/>
      <c r="C648" s="4"/>
      <c r="D648" s="4"/>
      <c r="E648" s="4"/>
      <c r="F648" s="71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</row>
    <row r="649" ht="14.25" customHeight="1">
      <c r="A649" s="4"/>
      <c r="B649" s="4"/>
      <c r="C649" s="4"/>
      <c r="D649" s="4"/>
      <c r="E649" s="4"/>
      <c r="F649" s="71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</row>
    <row r="650" ht="14.25" customHeight="1">
      <c r="A650" s="4"/>
      <c r="B650" s="4"/>
      <c r="C650" s="4"/>
      <c r="D650" s="4"/>
      <c r="E650" s="4"/>
      <c r="F650" s="71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</row>
    <row r="651" ht="14.25" customHeight="1">
      <c r="A651" s="4"/>
      <c r="B651" s="4"/>
      <c r="C651" s="4"/>
      <c r="D651" s="4"/>
      <c r="E651" s="4"/>
      <c r="F651" s="71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</row>
    <row r="652" ht="14.25" customHeight="1">
      <c r="A652" s="4"/>
      <c r="B652" s="4"/>
      <c r="C652" s="4"/>
      <c r="D652" s="4"/>
      <c r="E652" s="4"/>
      <c r="F652" s="71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</row>
    <row r="653" ht="14.25" customHeight="1">
      <c r="A653" s="4"/>
      <c r="B653" s="4"/>
      <c r="C653" s="4"/>
      <c r="D653" s="4"/>
      <c r="E653" s="4"/>
      <c r="F653" s="71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</row>
    <row r="654" ht="14.25" customHeight="1">
      <c r="A654" s="4"/>
      <c r="B654" s="4"/>
      <c r="C654" s="4"/>
      <c r="D654" s="4"/>
      <c r="E654" s="4"/>
      <c r="F654" s="71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</row>
    <row r="655" ht="14.25" customHeight="1">
      <c r="A655" s="4"/>
      <c r="B655" s="4"/>
      <c r="C655" s="4"/>
      <c r="D655" s="4"/>
      <c r="E655" s="4"/>
      <c r="F655" s="71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</row>
    <row r="656" ht="14.25" customHeight="1">
      <c r="A656" s="4"/>
      <c r="B656" s="4"/>
      <c r="C656" s="4"/>
      <c r="D656" s="4"/>
      <c r="E656" s="4"/>
      <c r="F656" s="71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</row>
    <row r="657" ht="14.25" customHeight="1">
      <c r="A657" s="4"/>
      <c r="B657" s="4"/>
      <c r="C657" s="4"/>
      <c r="D657" s="4"/>
      <c r="E657" s="4"/>
      <c r="F657" s="71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</row>
    <row r="658" ht="14.25" customHeight="1">
      <c r="A658" s="4"/>
      <c r="B658" s="4"/>
      <c r="C658" s="4"/>
      <c r="D658" s="4"/>
      <c r="E658" s="4"/>
      <c r="F658" s="71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</row>
    <row r="659" ht="14.25" customHeight="1">
      <c r="A659" s="4"/>
      <c r="B659" s="4"/>
      <c r="C659" s="4"/>
      <c r="D659" s="4"/>
      <c r="E659" s="4"/>
      <c r="F659" s="71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</row>
    <row r="660" ht="14.25" customHeight="1">
      <c r="A660" s="4"/>
      <c r="B660" s="4"/>
      <c r="C660" s="4"/>
      <c r="D660" s="4"/>
      <c r="E660" s="4"/>
      <c r="F660" s="71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</row>
    <row r="661" ht="14.25" customHeight="1">
      <c r="A661" s="4"/>
      <c r="B661" s="4"/>
      <c r="C661" s="4"/>
      <c r="D661" s="4"/>
      <c r="E661" s="4"/>
      <c r="F661" s="71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</row>
    <row r="662" ht="14.25" customHeight="1">
      <c r="A662" s="4"/>
      <c r="B662" s="4"/>
      <c r="C662" s="4"/>
      <c r="D662" s="4"/>
      <c r="E662" s="4"/>
      <c r="F662" s="71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</row>
    <row r="663" ht="14.25" customHeight="1">
      <c r="A663" s="4"/>
      <c r="B663" s="4"/>
      <c r="C663" s="4"/>
      <c r="D663" s="4"/>
      <c r="E663" s="4"/>
      <c r="F663" s="71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</row>
    <row r="664" ht="14.25" customHeight="1">
      <c r="A664" s="4"/>
      <c r="B664" s="4"/>
      <c r="C664" s="4"/>
      <c r="D664" s="4"/>
      <c r="E664" s="4"/>
      <c r="F664" s="71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</row>
    <row r="665" ht="14.25" customHeight="1">
      <c r="A665" s="4"/>
      <c r="B665" s="4"/>
      <c r="C665" s="4"/>
      <c r="D665" s="4"/>
      <c r="E665" s="4"/>
      <c r="F665" s="71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</row>
    <row r="666" ht="14.25" customHeight="1">
      <c r="A666" s="4"/>
      <c r="B666" s="4"/>
      <c r="C666" s="4"/>
      <c r="D666" s="4"/>
      <c r="E666" s="4"/>
      <c r="F666" s="71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</row>
    <row r="667" ht="14.25" customHeight="1">
      <c r="A667" s="4"/>
      <c r="B667" s="4"/>
      <c r="C667" s="4"/>
      <c r="D667" s="4"/>
      <c r="E667" s="4"/>
      <c r="F667" s="71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</row>
    <row r="668" ht="14.25" customHeight="1">
      <c r="A668" s="4"/>
      <c r="B668" s="4"/>
      <c r="C668" s="4"/>
      <c r="D668" s="4"/>
      <c r="E668" s="4"/>
      <c r="F668" s="71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</row>
    <row r="669" ht="14.25" customHeight="1">
      <c r="A669" s="4"/>
      <c r="B669" s="4"/>
      <c r="C669" s="4"/>
      <c r="D669" s="4"/>
      <c r="E669" s="4"/>
      <c r="F669" s="71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</row>
    <row r="670" ht="14.25" customHeight="1">
      <c r="A670" s="4"/>
      <c r="B670" s="4"/>
      <c r="C670" s="4"/>
      <c r="D670" s="4"/>
      <c r="E670" s="4"/>
      <c r="F670" s="71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</row>
    <row r="671" ht="14.25" customHeight="1">
      <c r="A671" s="4"/>
      <c r="B671" s="4"/>
      <c r="C671" s="4"/>
      <c r="D671" s="4"/>
      <c r="E671" s="4"/>
      <c r="F671" s="71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</row>
    <row r="672" ht="14.25" customHeight="1">
      <c r="A672" s="4"/>
      <c r="B672" s="4"/>
      <c r="C672" s="4"/>
      <c r="D672" s="4"/>
      <c r="E672" s="4"/>
      <c r="F672" s="71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</row>
    <row r="673" ht="14.25" customHeight="1">
      <c r="A673" s="4"/>
      <c r="B673" s="4"/>
      <c r="C673" s="4"/>
      <c r="D673" s="4"/>
      <c r="E673" s="4"/>
      <c r="F673" s="71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</row>
    <row r="674" ht="14.25" customHeight="1">
      <c r="A674" s="4"/>
      <c r="B674" s="4"/>
      <c r="C674" s="4"/>
      <c r="D674" s="4"/>
      <c r="E674" s="4"/>
      <c r="F674" s="71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</row>
    <row r="675" ht="14.25" customHeight="1">
      <c r="A675" s="4"/>
      <c r="B675" s="4"/>
      <c r="C675" s="4"/>
      <c r="D675" s="4"/>
      <c r="E675" s="4"/>
      <c r="F675" s="71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</row>
    <row r="676" ht="14.25" customHeight="1">
      <c r="A676" s="4"/>
      <c r="B676" s="4"/>
      <c r="C676" s="4"/>
      <c r="D676" s="4"/>
      <c r="E676" s="4"/>
      <c r="F676" s="71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</row>
    <row r="677" ht="14.25" customHeight="1">
      <c r="A677" s="4"/>
      <c r="B677" s="4"/>
      <c r="C677" s="4"/>
      <c r="D677" s="4"/>
      <c r="E677" s="4"/>
      <c r="F677" s="71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</row>
    <row r="678" ht="14.25" customHeight="1">
      <c r="A678" s="4"/>
      <c r="B678" s="4"/>
      <c r="C678" s="4"/>
      <c r="D678" s="4"/>
      <c r="E678" s="4"/>
      <c r="F678" s="71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</row>
    <row r="679" ht="14.25" customHeight="1">
      <c r="A679" s="4"/>
      <c r="B679" s="4"/>
      <c r="C679" s="4"/>
      <c r="D679" s="4"/>
      <c r="E679" s="4"/>
      <c r="F679" s="71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</row>
    <row r="680" ht="14.25" customHeight="1">
      <c r="A680" s="4"/>
      <c r="B680" s="4"/>
      <c r="C680" s="4"/>
      <c r="D680" s="4"/>
      <c r="E680" s="4"/>
      <c r="F680" s="71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</row>
    <row r="681" ht="14.25" customHeight="1">
      <c r="A681" s="4"/>
      <c r="B681" s="4"/>
      <c r="C681" s="4"/>
      <c r="D681" s="4"/>
      <c r="E681" s="4"/>
      <c r="F681" s="71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</row>
    <row r="682" ht="14.25" customHeight="1">
      <c r="A682" s="4"/>
      <c r="B682" s="4"/>
      <c r="C682" s="4"/>
      <c r="D682" s="4"/>
      <c r="E682" s="4"/>
      <c r="F682" s="71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</row>
    <row r="683" ht="14.25" customHeight="1">
      <c r="A683" s="4"/>
      <c r="B683" s="4"/>
      <c r="C683" s="4"/>
      <c r="D683" s="4"/>
      <c r="E683" s="4"/>
      <c r="F683" s="71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</row>
    <row r="684" ht="14.25" customHeight="1">
      <c r="A684" s="4"/>
      <c r="B684" s="4"/>
      <c r="C684" s="4"/>
      <c r="D684" s="4"/>
      <c r="E684" s="4"/>
      <c r="F684" s="71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</row>
    <row r="685" ht="14.25" customHeight="1">
      <c r="A685" s="4"/>
      <c r="B685" s="4"/>
      <c r="C685" s="4"/>
      <c r="D685" s="4"/>
      <c r="E685" s="4"/>
      <c r="F685" s="71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</row>
    <row r="686" ht="14.25" customHeight="1">
      <c r="A686" s="4"/>
      <c r="B686" s="4"/>
      <c r="C686" s="4"/>
      <c r="D686" s="4"/>
      <c r="E686" s="4"/>
      <c r="F686" s="71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</row>
    <row r="687" ht="14.25" customHeight="1">
      <c r="A687" s="4"/>
      <c r="B687" s="4"/>
      <c r="C687" s="4"/>
      <c r="D687" s="4"/>
      <c r="E687" s="4"/>
      <c r="F687" s="71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</row>
    <row r="688" ht="14.25" customHeight="1">
      <c r="A688" s="4"/>
      <c r="B688" s="4"/>
      <c r="C688" s="4"/>
      <c r="D688" s="4"/>
      <c r="E688" s="4"/>
      <c r="F688" s="71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</row>
    <row r="689" ht="14.25" customHeight="1">
      <c r="A689" s="4"/>
      <c r="B689" s="4"/>
      <c r="C689" s="4"/>
      <c r="D689" s="4"/>
      <c r="E689" s="4"/>
      <c r="F689" s="71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</row>
    <row r="690" ht="14.25" customHeight="1">
      <c r="A690" s="4"/>
      <c r="B690" s="4"/>
      <c r="C690" s="4"/>
      <c r="D690" s="4"/>
      <c r="E690" s="4"/>
      <c r="F690" s="71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</row>
    <row r="691" ht="14.25" customHeight="1">
      <c r="A691" s="4"/>
      <c r="B691" s="4"/>
      <c r="C691" s="4"/>
      <c r="D691" s="4"/>
      <c r="E691" s="4"/>
      <c r="F691" s="71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</row>
    <row r="692" ht="14.25" customHeight="1">
      <c r="A692" s="4"/>
      <c r="B692" s="4"/>
      <c r="C692" s="4"/>
      <c r="D692" s="4"/>
      <c r="E692" s="4"/>
      <c r="F692" s="71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</row>
    <row r="693" ht="14.25" customHeight="1">
      <c r="A693" s="4"/>
      <c r="B693" s="4"/>
      <c r="C693" s="4"/>
      <c r="D693" s="4"/>
      <c r="E693" s="4"/>
      <c r="F693" s="71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</row>
    <row r="694" ht="14.25" customHeight="1">
      <c r="A694" s="4"/>
      <c r="B694" s="4"/>
      <c r="C694" s="4"/>
      <c r="D694" s="4"/>
      <c r="E694" s="4"/>
      <c r="F694" s="71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</row>
    <row r="695" ht="14.25" customHeight="1">
      <c r="A695" s="4"/>
      <c r="B695" s="4"/>
      <c r="C695" s="4"/>
      <c r="D695" s="4"/>
      <c r="E695" s="4"/>
      <c r="F695" s="71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</row>
    <row r="696" ht="14.25" customHeight="1">
      <c r="A696" s="4"/>
      <c r="B696" s="4"/>
      <c r="C696" s="4"/>
      <c r="D696" s="4"/>
      <c r="E696" s="4"/>
      <c r="F696" s="71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</row>
    <row r="697" ht="14.25" customHeight="1">
      <c r="A697" s="4"/>
      <c r="B697" s="4"/>
      <c r="C697" s="4"/>
      <c r="D697" s="4"/>
      <c r="E697" s="4"/>
      <c r="F697" s="71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</row>
    <row r="698" ht="14.25" customHeight="1">
      <c r="A698" s="4"/>
      <c r="B698" s="4"/>
      <c r="C698" s="4"/>
      <c r="D698" s="4"/>
      <c r="E698" s="4"/>
      <c r="F698" s="71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</row>
    <row r="699" ht="14.25" customHeight="1">
      <c r="A699" s="4"/>
      <c r="B699" s="4"/>
      <c r="C699" s="4"/>
      <c r="D699" s="4"/>
      <c r="E699" s="4"/>
      <c r="F699" s="71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</row>
    <row r="700" ht="14.25" customHeight="1">
      <c r="A700" s="4"/>
      <c r="B700" s="4"/>
      <c r="C700" s="4"/>
      <c r="D700" s="4"/>
      <c r="E700" s="4"/>
      <c r="F700" s="71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</row>
    <row r="701" ht="14.25" customHeight="1">
      <c r="A701" s="4"/>
      <c r="B701" s="4"/>
      <c r="C701" s="4"/>
      <c r="D701" s="4"/>
      <c r="E701" s="4"/>
      <c r="F701" s="71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</row>
    <row r="702" ht="14.25" customHeight="1">
      <c r="A702" s="4"/>
      <c r="B702" s="4"/>
      <c r="C702" s="4"/>
      <c r="D702" s="4"/>
      <c r="E702" s="4"/>
      <c r="F702" s="71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</row>
    <row r="703" ht="14.25" customHeight="1">
      <c r="A703" s="4"/>
      <c r="B703" s="4"/>
      <c r="C703" s="4"/>
      <c r="D703" s="4"/>
      <c r="E703" s="4"/>
      <c r="F703" s="71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</row>
    <row r="704" ht="14.25" customHeight="1">
      <c r="A704" s="4"/>
      <c r="B704" s="4"/>
      <c r="C704" s="4"/>
      <c r="D704" s="4"/>
      <c r="E704" s="4"/>
      <c r="F704" s="71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</row>
    <row r="705" ht="14.25" customHeight="1">
      <c r="A705" s="4"/>
      <c r="B705" s="4"/>
      <c r="C705" s="4"/>
      <c r="D705" s="4"/>
      <c r="E705" s="4"/>
      <c r="F705" s="71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</row>
    <row r="706" ht="14.25" customHeight="1">
      <c r="A706" s="4"/>
      <c r="B706" s="4"/>
      <c r="C706" s="4"/>
      <c r="D706" s="4"/>
      <c r="E706" s="4"/>
      <c r="F706" s="71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</row>
    <row r="707" ht="14.25" customHeight="1">
      <c r="A707" s="4"/>
      <c r="B707" s="4"/>
      <c r="C707" s="4"/>
      <c r="D707" s="4"/>
      <c r="E707" s="4"/>
      <c r="F707" s="71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</row>
    <row r="708" ht="14.25" customHeight="1">
      <c r="A708" s="4"/>
      <c r="B708" s="4"/>
      <c r="C708" s="4"/>
      <c r="D708" s="4"/>
      <c r="E708" s="4"/>
      <c r="F708" s="71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</row>
    <row r="709" ht="14.25" customHeight="1">
      <c r="A709" s="4"/>
      <c r="B709" s="4"/>
      <c r="C709" s="4"/>
      <c r="D709" s="4"/>
      <c r="E709" s="4"/>
      <c r="F709" s="71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</row>
    <row r="710" ht="14.25" customHeight="1">
      <c r="A710" s="4"/>
      <c r="B710" s="4"/>
      <c r="C710" s="4"/>
      <c r="D710" s="4"/>
      <c r="E710" s="4"/>
      <c r="F710" s="71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</row>
    <row r="711" ht="14.25" customHeight="1">
      <c r="A711" s="4"/>
      <c r="B711" s="4"/>
      <c r="C711" s="4"/>
      <c r="D711" s="4"/>
      <c r="E711" s="4"/>
      <c r="F711" s="71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</row>
    <row r="712" ht="14.25" customHeight="1">
      <c r="A712" s="4"/>
      <c r="B712" s="4"/>
      <c r="C712" s="4"/>
      <c r="D712" s="4"/>
      <c r="E712" s="4"/>
      <c r="F712" s="71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</row>
    <row r="713" ht="14.25" customHeight="1">
      <c r="A713" s="4"/>
      <c r="B713" s="4"/>
      <c r="C713" s="4"/>
      <c r="D713" s="4"/>
      <c r="E713" s="4"/>
      <c r="F713" s="71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</row>
    <row r="714" ht="14.25" customHeight="1">
      <c r="A714" s="4"/>
      <c r="B714" s="4"/>
      <c r="C714" s="4"/>
      <c r="D714" s="4"/>
      <c r="E714" s="4"/>
      <c r="F714" s="71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</row>
    <row r="715" ht="14.25" customHeight="1">
      <c r="A715" s="4"/>
      <c r="B715" s="4"/>
      <c r="C715" s="4"/>
      <c r="D715" s="4"/>
      <c r="E715" s="4"/>
      <c r="F715" s="71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</row>
    <row r="716" ht="14.25" customHeight="1">
      <c r="A716" s="4"/>
      <c r="B716" s="4"/>
      <c r="C716" s="4"/>
      <c r="D716" s="4"/>
      <c r="E716" s="4"/>
      <c r="F716" s="71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</row>
    <row r="717" ht="14.25" customHeight="1">
      <c r="A717" s="4"/>
      <c r="B717" s="4"/>
      <c r="C717" s="4"/>
      <c r="D717" s="4"/>
      <c r="E717" s="4"/>
      <c r="F717" s="71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</row>
    <row r="718" ht="14.25" customHeight="1">
      <c r="A718" s="4"/>
      <c r="B718" s="4"/>
      <c r="C718" s="4"/>
      <c r="D718" s="4"/>
      <c r="E718" s="4"/>
      <c r="F718" s="71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</row>
    <row r="719" ht="14.25" customHeight="1">
      <c r="A719" s="4"/>
      <c r="B719" s="4"/>
      <c r="C719" s="4"/>
      <c r="D719" s="4"/>
      <c r="E719" s="4"/>
      <c r="F719" s="71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</row>
    <row r="720" ht="14.25" customHeight="1">
      <c r="A720" s="4"/>
      <c r="B720" s="4"/>
      <c r="C720" s="4"/>
      <c r="D720" s="4"/>
      <c r="E720" s="4"/>
      <c r="F720" s="71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</row>
    <row r="721" ht="14.25" customHeight="1">
      <c r="A721" s="4"/>
      <c r="B721" s="4"/>
      <c r="C721" s="4"/>
      <c r="D721" s="4"/>
      <c r="E721" s="4"/>
      <c r="F721" s="71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</row>
    <row r="722" ht="14.25" customHeight="1">
      <c r="A722" s="4"/>
      <c r="B722" s="4"/>
      <c r="C722" s="4"/>
      <c r="D722" s="4"/>
      <c r="E722" s="4"/>
      <c r="F722" s="71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</row>
    <row r="723" ht="14.25" customHeight="1">
      <c r="A723" s="4"/>
      <c r="B723" s="4"/>
      <c r="C723" s="4"/>
      <c r="D723" s="4"/>
      <c r="E723" s="4"/>
      <c r="F723" s="71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</row>
    <row r="724" ht="14.25" customHeight="1">
      <c r="A724" s="4"/>
      <c r="B724" s="4"/>
      <c r="C724" s="4"/>
      <c r="D724" s="4"/>
      <c r="E724" s="4"/>
      <c r="F724" s="71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</row>
    <row r="725" ht="14.25" customHeight="1">
      <c r="A725" s="4"/>
      <c r="B725" s="4"/>
      <c r="C725" s="4"/>
      <c r="D725" s="4"/>
      <c r="E725" s="4"/>
      <c r="F725" s="71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</row>
    <row r="726" ht="14.25" customHeight="1">
      <c r="A726" s="4"/>
      <c r="B726" s="4"/>
      <c r="C726" s="4"/>
      <c r="D726" s="4"/>
      <c r="E726" s="4"/>
      <c r="F726" s="71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</row>
    <row r="727" ht="14.25" customHeight="1">
      <c r="A727" s="4"/>
      <c r="B727" s="4"/>
      <c r="C727" s="4"/>
      <c r="D727" s="4"/>
      <c r="E727" s="4"/>
      <c r="F727" s="71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</row>
    <row r="728" ht="14.25" customHeight="1">
      <c r="A728" s="4"/>
      <c r="B728" s="4"/>
      <c r="C728" s="4"/>
      <c r="D728" s="4"/>
      <c r="E728" s="4"/>
      <c r="F728" s="71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</row>
    <row r="729" ht="14.25" customHeight="1">
      <c r="A729" s="4"/>
      <c r="B729" s="4"/>
      <c r="C729" s="4"/>
      <c r="D729" s="4"/>
      <c r="E729" s="4"/>
      <c r="F729" s="71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</row>
    <row r="730" ht="14.25" customHeight="1">
      <c r="A730" s="4"/>
      <c r="B730" s="4"/>
      <c r="C730" s="4"/>
      <c r="D730" s="4"/>
      <c r="E730" s="4"/>
      <c r="F730" s="71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</row>
    <row r="731" ht="14.25" customHeight="1">
      <c r="A731" s="4"/>
      <c r="B731" s="4"/>
      <c r="C731" s="4"/>
      <c r="D731" s="4"/>
      <c r="E731" s="4"/>
      <c r="F731" s="71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</row>
    <row r="732" ht="14.25" customHeight="1">
      <c r="A732" s="4"/>
      <c r="B732" s="4"/>
      <c r="C732" s="4"/>
      <c r="D732" s="4"/>
      <c r="E732" s="4"/>
      <c r="F732" s="71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</row>
    <row r="733" ht="14.25" customHeight="1">
      <c r="A733" s="4"/>
      <c r="B733" s="4"/>
      <c r="C733" s="4"/>
      <c r="D733" s="4"/>
      <c r="E733" s="4"/>
      <c r="F733" s="71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</row>
    <row r="734" ht="14.25" customHeight="1">
      <c r="A734" s="4"/>
      <c r="B734" s="4"/>
      <c r="C734" s="4"/>
      <c r="D734" s="4"/>
      <c r="E734" s="4"/>
      <c r="F734" s="71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</row>
    <row r="735" ht="14.25" customHeight="1">
      <c r="A735" s="4"/>
      <c r="B735" s="4"/>
      <c r="C735" s="4"/>
      <c r="D735" s="4"/>
      <c r="E735" s="4"/>
      <c r="F735" s="71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</row>
    <row r="736" ht="14.25" customHeight="1">
      <c r="A736" s="4"/>
      <c r="B736" s="4"/>
      <c r="C736" s="4"/>
      <c r="D736" s="4"/>
      <c r="E736" s="4"/>
      <c r="F736" s="71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</row>
    <row r="737" ht="14.25" customHeight="1">
      <c r="A737" s="4"/>
      <c r="B737" s="4"/>
      <c r="C737" s="4"/>
      <c r="D737" s="4"/>
      <c r="E737" s="4"/>
      <c r="F737" s="71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</row>
    <row r="738" ht="14.25" customHeight="1">
      <c r="A738" s="4"/>
      <c r="B738" s="4"/>
      <c r="C738" s="4"/>
      <c r="D738" s="4"/>
      <c r="E738" s="4"/>
      <c r="F738" s="71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</row>
    <row r="739" ht="14.25" customHeight="1">
      <c r="A739" s="4"/>
      <c r="B739" s="4"/>
      <c r="C739" s="4"/>
      <c r="D739" s="4"/>
      <c r="E739" s="4"/>
      <c r="F739" s="71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</row>
    <row r="740" ht="14.25" customHeight="1">
      <c r="A740" s="4"/>
      <c r="B740" s="4"/>
      <c r="C740" s="4"/>
      <c r="D740" s="4"/>
      <c r="E740" s="4"/>
      <c r="F740" s="71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</row>
    <row r="741" ht="14.25" customHeight="1">
      <c r="A741" s="4"/>
      <c r="B741" s="4"/>
      <c r="C741" s="4"/>
      <c r="D741" s="4"/>
      <c r="E741" s="4"/>
      <c r="F741" s="71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</row>
    <row r="742" ht="14.25" customHeight="1">
      <c r="A742" s="4"/>
      <c r="B742" s="4"/>
      <c r="C742" s="4"/>
      <c r="D742" s="4"/>
      <c r="E742" s="4"/>
      <c r="F742" s="71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</row>
    <row r="743" ht="14.25" customHeight="1">
      <c r="A743" s="4"/>
      <c r="B743" s="4"/>
      <c r="C743" s="4"/>
      <c r="D743" s="4"/>
      <c r="E743" s="4"/>
      <c r="F743" s="71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</row>
    <row r="744" ht="14.25" customHeight="1">
      <c r="A744" s="4"/>
      <c r="B744" s="4"/>
      <c r="C744" s="4"/>
      <c r="D744" s="4"/>
      <c r="E744" s="4"/>
      <c r="F744" s="71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</row>
    <row r="745" ht="14.25" customHeight="1">
      <c r="A745" s="4"/>
      <c r="B745" s="4"/>
      <c r="C745" s="4"/>
      <c r="D745" s="4"/>
      <c r="E745" s="4"/>
      <c r="F745" s="71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</row>
    <row r="746" ht="14.25" customHeight="1">
      <c r="A746" s="4"/>
      <c r="B746" s="4"/>
      <c r="C746" s="4"/>
      <c r="D746" s="4"/>
      <c r="E746" s="4"/>
      <c r="F746" s="71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</row>
    <row r="747" ht="14.25" customHeight="1">
      <c r="A747" s="4"/>
      <c r="B747" s="4"/>
      <c r="C747" s="4"/>
      <c r="D747" s="4"/>
      <c r="E747" s="4"/>
      <c r="F747" s="71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</row>
    <row r="748" ht="14.25" customHeight="1">
      <c r="A748" s="4"/>
      <c r="B748" s="4"/>
      <c r="C748" s="4"/>
      <c r="D748" s="4"/>
      <c r="E748" s="4"/>
      <c r="F748" s="71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</row>
    <row r="749" ht="14.25" customHeight="1">
      <c r="A749" s="4"/>
      <c r="B749" s="4"/>
      <c r="C749" s="4"/>
      <c r="D749" s="4"/>
      <c r="E749" s="4"/>
      <c r="F749" s="71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</row>
    <row r="750" ht="14.25" customHeight="1">
      <c r="A750" s="4"/>
      <c r="B750" s="4"/>
      <c r="C750" s="4"/>
      <c r="D750" s="4"/>
      <c r="E750" s="4"/>
      <c r="F750" s="71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</row>
    <row r="751" ht="14.25" customHeight="1">
      <c r="A751" s="4"/>
      <c r="B751" s="4"/>
      <c r="C751" s="4"/>
      <c r="D751" s="4"/>
      <c r="E751" s="4"/>
      <c r="F751" s="71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</row>
    <row r="752" ht="14.25" customHeight="1">
      <c r="A752" s="4"/>
      <c r="B752" s="4"/>
      <c r="C752" s="4"/>
      <c r="D752" s="4"/>
      <c r="E752" s="4"/>
      <c r="F752" s="71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</row>
    <row r="753" ht="14.25" customHeight="1">
      <c r="A753" s="4"/>
      <c r="B753" s="4"/>
      <c r="C753" s="4"/>
      <c r="D753" s="4"/>
      <c r="E753" s="4"/>
      <c r="F753" s="71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</row>
    <row r="754" ht="14.25" customHeight="1">
      <c r="A754" s="4"/>
      <c r="B754" s="4"/>
      <c r="C754" s="4"/>
      <c r="D754" s="4"/>
      <c r="E754" s="4"/>
      <c r="F754" s="71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</row>
    <row r="755" ht="14.25" customHeight="1">
      <c r="A755" s="4"/>
      <c r="B755" s="4"/>
      <c r="C755" s="4"/>
      <c r="D755" s="4"/>
      <c r="E755" s="4"/>
      <c r="F755" s="71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</row>
    <row r="756" ht="14.25" customHeight="1">
      <c r="A756" s="4"/>
      <c r="B756" s="4"/>
      <c r="C756" s="4"/>
      <c r="D756" s="4"/>
      <c r="E756" s="4"/>
      <c r="F756" s="71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</row>
    <row r="757" ht="14.25" customHeight="1">
      <c r="A757" s="4"/>
      <c r="B757" s="4"/>
      <c r="C757" s="4"/>
      <c r="D757" s="4"/>
      <c r="E757" s="4"/>
      <c r="F757" s="71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</row>
    <row r="758" ht="14.25" customHeight="1">
      <c r="A758" s="4"/>
      <c r="B758" s="4"/>
      <c r="C758" s="4"/>
      <c r="D758" s="4"/>
      <c r="E758" s="4"/>
      <c r="F758" s="71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</row>
    <row r="759" ht="14.25" customHeight="1">
      <c r="A759" s="4"/>
      <c r="B759" s="4"/>
      <c r="C759" s="4"/>
      <c r="D759" s="4"/>
      <c r="E759" s="4"/>
      <c r="F759" s="71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</row>
    <row r="760" ht="14.25" customHeight="1">
      <c r="A760" s="4"/>
      <c r="B760" s="4"/>
      <c r="C760" s="4"/>
      <c r="D760" s="4"/>
      <c r="E760" s="4"/>
      <c r="F760" s="71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</row>
    <row r="761" ht="14.25" customHeight="1">
      <c r="A761" s="4"/>
      <c r="B761" s="4"/>
      <c r="C761" s="4"/>
      <c r="D761" s="4"/>
      <c r="E761" s="4"/>
      <c r="F761" s="71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</row>
    <row r="762" ht="14.25" customHeight="1">
      <c r="A762" s="4"/>
      <c r="B762" s="4"/>
      <c r="C762" s="4"/>
      <c r="D762" s="4"/>
      <c r="E762" s="4"/>
      <c r="F762" s="71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</row>
    <row r="763" ht="14.25" customHeight="1">
      <c r="A763" s="4"/>
      <c r="B763" s="4"/>
      <c r="C763" s="4"/>
      <c r="D763" s="4"/>
      <c r="E763" s="4"/>
      <c r="F763" s="71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</row>
    <row r="764" ht="14.25" customHeight="1">
      <c r="A764" s="4"/>
      <c r="B764" s="4"/>
      <c r="C764" s="4"/>
      <c r="D764" s="4"/>
      <c r="E764" s="4"/>
      <c r="F764" s="71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</row>
    <row r="765" ht="14.25" customHeight="1">
      <c r="A765" s="4"/>
      <c r="B765" s="4"/>
      <c r="C765" s="4"/>
      <c r="D765" s="4"/>
      <c r="E765" s="4"/>
      <c r="F765" s="71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</row>
    <row r="766" ht="14.25" customHeight="1">
      <c r="A766" s="4"/>
      <c r="B766" s="4"/>
      <c r="C766" s="4"/>
      <c r="D766" s="4"/>
      <c r="E766" s="4"/>
      <c r="F766" s="71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</row>
    <row r="767" ht="14.25" customHeight="1">
      <c r="A767" s="4"/>
      <c r="B767" s="4"/>
      <c r="C767" s="4"/>
      <c r="D767" s="4"/>
      <c r="E767" s="4"/>
      <c r="F767" s="71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</row>
    <row r="768" ht="14.25" customHeight="1">
      <c r="A768" s="4"/>
      <c r="B768" s="4"/>
      <c r="C768" s="4"/>
      <c r="D768" s="4"/>
      <c r="E768" s="4"/>
      <c r="F768" s="71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</row>
    <row r="769" ht="14.25" customHeight="1">
      <c r="A769" s="4"/>
      <c r="B769" s="4"/>
      <c r="C769" s="4"/>
      <c r="D769" s="4"/>
      <c r="E769" s="4"/>
      <c r="F769" s="71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</row>
    <row r="770" ht="14.25" customHeight="1">
      <c r="A770" s="4"/>
      <c r="B770" s="4"/>
      <c r="C770" s="4"/>
      <c r="D770" s="4"/>
      <c r="E770" s="4"/>
      <c r="F770" s="71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</row>
    <row r="771" ht="14.25" customHeight="1">
      <c r="A771" s="4"/>
      <c r="B771" s="4"/>
      <c r="C771" s="4"/>
      <c r="D771" s="4"/>
      <c r="E771" s="4"/>
      <c r="F771" s="71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</row>
    <row r="772" ht="14.25" customHeight="1">
      <c r="A772" s="4"/>
      <c r="B772" s="4"/>
      <c r="C772" s="4"/>
      <c r="D772" s="4"/>
      <c r="E772" s="4"/>
      <c r="F772" s="71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</row>
    <row r="773" ht="14.25" customHeight="1">
      <c r="A773" s="4"/>
      <c r="B773" s="4"/>
      <c r="C773" s="4"/>
      <c r="D773" s="4"/>
      <c r="E773" s="4"/>
      <c r="F773" s="71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</row>
    <row r="774" ht="14.25" customHeight="1">
      <c r="A774" s="4"/>
      <c r="B774" s="4"/>
      <c r="C774" s="4"/>
      <c r="D774" s="4"/>
      <c r="E774" s="4"/>
      <c r="F774" s="71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</row>
    <row r="775" ht="14.25" customHeight="1">
      <c r="A775" s="4"/>
      <c r="B775" s="4"/>
      <c r="C775" s="4"/>
      <c r="D775" s="4"/>
      <c r="E775" s="4"/>
      <c r="F775" s="71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</row>
    <row r="776" ht="14.25" customHeight="1">
      <c r="A776" s="4"/>
      <c r="B776" s="4"/>
      <c r="C776" s="4"/>
      <c r="D776" s="4"/>
      <c r="E776" s="4"/>
      <c r="F776" s="71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</row>
    <row r="777" ht="14.25" customHeight="1">
      <c r="A777" s="4"/>
      <c r="B777" s="4"/>
      <c r="C777" s="4"/>
      <c r="D777" s="4"/>
      <c r="E777" s="4"/>
      <c r="F777" s="71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</row>
    <row r="778" ht="14.25" customHeight="1">
      <c r="A778" s="4"/>
      <c r="B778" s="4"/>
      <c r="C778" s="4"/>
      <c r="D778" s="4"/>
      <c r="E778" s="4"/>
      <c r="F778" s="71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</row>
    <row r="779" ht="14.25" customHeight="1">
      <c r="A779" s="4"/>
      <c r="B779" s="4"/>
      <c r="C779" s="4"/>
      <c r="D779" s="4"/>
      <c r="E779" s="4"/>
      <c r="F779" s="71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</row>
    <row r="780" ht="14.25" customHeight="1">
      <c r="A780" s="4"/>
      <c r="B780" s="4"/>
      <c r="C780" s="4"/>
      <c r="D780" s="4"/>
      <c r="E780" s="4"/>
      <c r="F780" s="71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</row>
    <row r="781" ht="14.25" customHeight="1">
      <c r="A781" s="4"/>
      <c r="B781" s="4"/>
      <c r="C781" s="4"/>
      <c r="D781" s="4"/>
      <c r="E781" s="4"/>
      <c r="F781" s="71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</row>
    <row r="782" ht="14.25" customHeight="1">
      <c r="A782" s="4"/>
      <c r="B782" s="4"/>
      <c r="C782" s="4"/>
      <c r="D782" s="4"/>
      <c r="E782" s="4"/>
      <c r="F782" s="71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</row>
    <row r="783" ht="14.25" customHeight="1">
      <c r="A783" s="4"/>
      <c r="B783" s="4"/>
      <c r="C783" s="4"/>
      <c r="D783" s="4"/>
      <c r="E783" s="4"/>
      <c r="F783" s="71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</row>
    <row r="784" ht="14.25" customHeight="1">
      <c r="A784" s="4"/>
      <c r="B784" s="4"/>
      <c r="C784" s="4"/>
      <c r="D784" s="4"/>
      <c r="E784" s="4"/>
      <c r="F784" s="71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</row>
    <row r="785" ht="14.25" customHeight="1">
      <c r="A785" s="4"/>
      <c r="B785" s="4"/>
      <c r="C785" s="4"/>
      <c r="D785" s="4"/>
      <c r="E785" s="4"/>
      <c r="F785" s="71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</row>
    <row r="786" ht="14.25" customHeight="1">
      <c r="A786" s="4"/>
      <c r="B786" s="4"/>
      <c r="C786" s="4"/>
      <c r="D786" s="4"/>
      <c r="E786" s="4"/>
      <c r="F786" s="71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</row>
    <row r="787" ht="14.25" customHeight="1">
      <c r="A787" s="4"/>
      <c r="B787" s="4"/>
      <c r="C787" s="4"/>
      <c r="D787" s="4"/>
      <c r="E787" s="4"/>
      <c r="F787" s="71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</row>
    <row r="788" ht="14.25" customHeight="1">
      <c r="A788" s="4"/>
      <c r="B788" s="4"/>
      <c r="C788" s="4"/>
      <c r="D788" s="4"/>
      <c r="E788" s="4"/>
      <c r="F788" s="71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</row>
    <row r="789" ht="14.25" customHeight="1">
      <c r="A789" s="4"/>
      <c r="B789" s="4"/>
      <c r="C789" s="4"/>
      <c r="D789" s="4"/>
      <c r="E789" s="4"/>
      <c r="F789" s="71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</row>
    <row r="790" ht="14.25" customHeight="1">
      <c r="A790" s="4"/>
      <c r="B790" s="4"/>
      <c r="C790" s="4"/>
      <c r="D790" s="4"/>
      <c r="E790" s="4"/>
      <c r="F790" s="71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</row>
    <row r="791" ht="14.25" customHeight="1">
      <c r="A791" s="4"/>
      <c r="B791" s="4"/>
      <c r="C791" s="4"/>
      <c r="D791" s="4"/>
      <c r="E791" s="4"/>
      <c r="F791" s="71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</row>
    <row r="792" ht="14.25" customHeight="1">
      <c r="A792" s="4"/>
      <c r="B792" s="4"/>
      <c r="C792" s="4"/>
      <c r="D792" s="4"/>
      <c r="E792" s="4"/>
      <c r="F792" s="71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</row>
    <row r="793" ht="14.25" customHeight="1">
      <c r="A793" s="4"/>
      <c r="B793" s="4"/>
      <c r="C793" s="4"/>
      <c r="D793" s="4"/>
      <c r="E793" s="4"/>
      <c r="F793" s="71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</row>
    <row r="794" ht="14.25" customHeight="1">
      <c r="A794" s="4"/>
      <c r="B794" s="4"/>
      <c r="C794" s="4"/>
      <c r="D794" s="4"/>
      <c r="E794" s="4"/>
      <c r="F794" s="71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</row>
    <row r="795" ht="14.25" customHeight="1">
      <c r="A795" s="4"/>
      <c r="B795" s="4"/>
      <c r="C795" s="4"/>
      <c r="D795" s="4"/>
      <c r="E795" s="4"/>
      <c r="F795" s="71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</row>
    <row r="796" ht="14.25" customHeight="1">
      <c r="A796" s="4"/>
      <c r="B796" s="4"/>
      <c r="C796" s="4"/>
      <c r="D796" s="4"/>
      <c r="E796" s="4"/>
      <c r="F796" s="71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</row>
    <row r="797" ht="14.25" customHeight="1">
      <c r="A797" s="4"/>
      <c r="B797" s="4"/>
      <c r="C797" s="4"/>
      <c r="D797" s="4"/>
      <c r="E797" s="4"/>
      <c r="F797" s="71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</row>
    <row r="798" ht="14.25" customHeight="1">
      <c r="A798" s="4"/>
      <c r="B798" s="4"/>
      <c r="C798" s="4"/>
      <c r="D798" s="4"/>
      <c r="E798" s="4"/>
      <c r="F798" s="71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</row>
    <row r="799" ht="14.25" customHeight="1">
      <c r="A799" s="4"/>
      <c r="B799" s="4"/>
      <c r="C799" s="4"/>
      <c r="D799" s="4"/>
      <c r="E799" s="4"/>
      <c r="F799" s="71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</row>
    <row r="800" ht="14.25" customHeight="1">
      <c r="A800" s="4"/>
      <c r="B800" s="4"/>
      <c r="C800" s="4"/>
      <c r="D800" s="4"/>
      <c r="E800" s="4"/>
      <c r="F800" s="71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</row>
    <row r="801" ht="14.25" customHeight="1">
      <c r="A801" s="4"/>
      <c r="B801" s="4"/>
      <c r="C801" s="4"/>
      <c r="D801" s="4"/>
      <c r="E801" s="4"/>
      <c r="F801" s="71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</row>
    <row r="802" ht="14.25" customHeight="1">
      <c r="A802" s="4"/>
      <c r="B802" s="4"/>
      <c r="C802" s="4"/>
      <c r="D802" s="4"/>
      <c r="E802" s="4"/>
      <c r="F802" s="71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</row>
    <row r="803" ht="14.25" customHeight="1">
      <c r="A803" s="4"/>
      <c r="B803" s="4"/>
      <c r="C803" s="4"/>
      <c r="D803" s="4"/>
      <c r="E803" s="4"/>
      <c r="F803" s="71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</row>
    <row r="804" ht="14.25" customHeight="1">
      <c r="A804" s="4"/>
      <c r="B804" s="4"/>
      <c r="C804" s="4"/>
      <c r="D804" s="4"/>
      <c r="E804" s="4"/>
      <c r="F804" s="71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</row>
    <row r="805" ht="14.25" customHeight="1">
      <c r="A805" s="4"/>
      <c r="B805" s="4"/>
      <c r="C805" s="4"/>
      <c r="D805" s="4"/>
      <c r="E805" s="4"/>
      <c r="F805" s="71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</row>
    <row r="806" ht="14.25" customHeight="1">
      <c r="A806" s="4"/>
      <c r="B806" s="4"/>
      <c r="C806" s="4"/>
      <c r="D806" s="4"/>
      <c r="E806" s="4"/>
      <c r="F806" s="71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</row>
    <row r="807" ht="14.25" customHeight="1">
      <c r="A807" s="4"/>
      <c r="B807" s="4"/>
      <c r="C807" s="4"/>
      <c r="D807" s="4"/>
      <c r="E807" s="4"/>
      <c r="F807" s="71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</row>
    <row r="808" ht="14.25" customHeight="1">
      <c r="A808" s="4"/>
      <c r="B808" s="4"/>
      <c r="C808" s="4"/>
      <c r="D808" s="4"/>
      <c r="E808" s="4"/>
      <c r="F808" s="71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</row>
    <row r="809" ht="14.25" customHeight="1">
      <c r="A809" s="4"/>
      <c r="B809" s="4"/>
      <c r="C809" s="4"/>
      <c r="D809" s="4"/>
      <c r="E809" s="4"/>
      <c r="F809" s="71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</row>
    <row r="810" ht="14.25" customHeight="1">
      <c r="A810" s="4"/>
      <c r="B810" s="4"/>
      <c r="C810" s="4"/>
      <c r="D810" s="4"/>
      <c r="E810" s="4"/>
      <c r="F810" s="71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</row>
    <row r="811" ht="14.25" customHeight="1">
      <c r="A811" s="4"/>
      <c r="B811" s="4"/>
      <c r="C811" s="4"/>
      <c r="D811" s="4"/>
      <c r="E811" s="4"/>
      <c r="F811" s="71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</row>
    <row r="812" ht="14.25" customHeight="1">
      <c r="A812" s="4"/>
      <c r="B812" s="4"/>
      <c r="C812" s="4"/>
      <c r="D812" s="4"/>
      <c r="E812" s="4"/>
      <c r="F812" s="71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</row>
    <row r="813" ht="14.25" customHeight="1">
      <c r="A813" s="4"/>
      <c r="B813" s="4"/>
      <c r="C813" s="4"/>
      <c r="D813" s="4"/>
      <c r="E813" s="4"/>
      <c r="F813" s="71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</row>
    <row r="814" ht="14.25" customHeight="1">
      <c r="A814" s="4"/>
      <c r="B814" s="4"/>
      <c r="C814" s="4"/>
      <c r="D814" s="4"/>
      <c r="E814" s="4"/>
      <c r="F814" s="71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</row>
    <row r="815" ht="14.25" customHeight="1">
      <c r="A815" s="4"/>
      <c r="B815" s="4"/>
      <c r="C815" s="4"/>
      <c r="D815" s="4"/>
      <c r="E815" s="4"/>
      <c r="F815" s="71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</row>
    <row r="816" ht="14.25" customHeight="1">
      <c r="A816" s="4"/>
      <c r="B816" s="4"/>
      <c r="C816" s="4"/>
      <c r="D816" s="4"/>
      <c r="E816" s="4"/>
      <c r="F816" s="71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</row>
    <row r="817" ht="14.25" customHeight="1">
      <c r="A817" s="4"/>
      <c r="B817" s="4"/>
      <c r="C817" s="4"/>
      <c r="D817" s="4"/>
      <c r="E817" s="4"/>
      <c r="F817" s="71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</row>
    <row r="818" ht="14.25" customHeight="1">
      <c r="A818" s="4"/>
      <c r="B818" s="4"/>
      <c r="C818" s="4"/>
      <c r="D818" s="4"/>
      <c r="E818" s="4"/>
      <c r="F818" s="71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</row>
    <row r="819" ht="14.25" customHeight="1">
      <c r="A819" s="4"/>
      <c r="B819" s="4"/>
      <c r="C819" s="4"/>
      <c r="D819" s="4"/>
      <c r="E819" s="4"/>
      <c r="F819" s="71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</row>
    <row r="820" ht="14.25" customHeight="1">
      <c r="A820" s="4"/>
      <c r="B820" s="4"/>
      <c r="C820" s="4"/>
      <c r="D820" s="4"/>
      <c r="E820" s="4"/>
      <c r="F820" s="71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</row>
    <row r="821" ht="14.25" customHeight="1">
      <c r="A821" s="4"/>
      <c r="B821" s="4"/>
      <c r="C821" s="4"/>
      <c r="D821" s="4"/>
      <c r="E821" s="4"/>
      <c r="F821" s="71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</row>
    <row r="822" ht="14.25" customHeight="1">
      <c r="A822" s="4"/>
      <c r="B822" s="4"/>
      <c r="C822" s="4"/>
      <c r="D822" s="4"/>
      <c r="E822" s="4"/>
      <c r="F822" s="71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</row>
    <row r="823" ht="14.25" customHeight="1">
      <c r="A823" s="4"/>
      <c r="B823" s="4"/>
      <c r="C823" s="4"/>
      <c r="D823" s="4"/>
      <c r="E823" s="4"/>
      <c r="F823" s="71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</row>
    <row r="824" ht="14.25" customHeight="1">
      <c r="A824" s="4"/>
      <c r="B824" s="4"/>
      <c r="C824" s="4"/>
      <c r="D824" s="4"/>
      <c r="E824" s="4"/>
      <c r="F824" s="71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</row>
    <row r="825" ht="14.25" customHeight="1">
      <c r="A825" s="4"/>
      <c r="B825" s="4"/>
      <c r="C825" s="4"/>
      <c r="D825" s="4"/>
      <c r="E825" s="4"/>
      <c r="F825" s="71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</row>
    <row r="826" ht="14.25" customHeight="1">
      <c r="A826" s="4"/>
      <c r="B826" s="4"/>
      <c r="C826" s="4"/>
      <c r="D826" s="4"/>
      <c r="E826" s="4"/>
      <c r="F826" s="71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</row>
    <row r="827" ht="14.25" customHeight="1">
      <c r="A827" s="4"/>
      <c r="B827" s="4"/>
      <c r="C827" s="4"/>
      <c r="D827" s="4"/>
      <c r="E827" s="4"/>
      <c r="F827" s="71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</row>
    <row r="828" ht="14.25" customHeight="1">
      <c r="A828" s="4"/>
      <c r="B828" s="4"/>
      <c r="C828" s="4"/>
      <c r="D828" s="4"/>
      <c r="E828" s="4"/>
      <c r="F828" s="71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</row>
    <row r="829" ht="14.25" customHeight="1">
      <c r="A829" s="4"/>
      <c r="B829" s="4"/>
      <c r="C829" s="4"/>
      <c r="D829" s="4"/>
      <c r="E829" s="4"/>
      <c r="F829" s="71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</row>
    <row r="830" ht="14.25" customHeight="1">
      <c r="A830" s="4"/>
      <c r="B830" s="4"/>
      <c r="C830" s="4"/>
      <c r="D830" s="4"/>
      <c r="E830" s="4"/>
      <c r="F830" s="71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</row>
    <row r="831" ht="14.25" customHeight="1">
      <c r="A831" s="4"/>
      <c r="B831" s="4"/>
      <c r="C831" s="4"/>
      <c r="D831" s="4"/>
      <c r="E831" s="4"/>
      <c r="F831" s="71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</row>
    <row r="832" ht="14.25" customHeight="1">
      <c r="A832" s="4"/>
      <c r="B832" s="4"/>
      <c r="C832" s="4"/>
      <c r="D832" s="4"/>
      <c r="E832" s="4"/>
      <c r="F832" s="71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</row>
    <row r="833" ht="14.25" customHeight="1">
      <c r="A833" s="4"/>
      <c r="B833" s="4"/>
      <c r="C833" s="4"/>
      <c r="D833" s="4"/>
      <c r="E833" s="4"/>
      <c r="F833" s="71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</row>
    <row r="834" ht="14.25" customHeight="1">
      <c r="A834" s="4"/>
      <c r="B834" s="4"/>
      <c r="C834" s="4"/>
      <c r="D834" s="4"/>
      <c r="E834" s="4"/>
      <c r="F834" s="71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</row>
    <row r="835" ht="14.25" customHeight="1">
      <c r="A835" s="4"/>
      <c r="B835" s="4"/>
      <c r="C835" s="4"/>
      <c r="D835" s="4"/>
      <c r="E835" s="4"/>
      <c r="F835" s="71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</row>
    <row r="836" ht="14.25" customHeight="1">
      <c r="A836" s="4"/>
      <c r="B836" s="4"/>
      <c r="C836" s="4"/>
      <c r="D836" s="4"/>
      <c r="E836" s="4"/>
      <c r="F836" s="71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</row>
    <row r="837" ht="14.25" customHeight="1">
      <c r="A837" s="4"/>
      <c r="B837" s="4"/>
      <c r="C837" s="4"/>
      <c r="D837" s="4"/>
      <c r="E837" s="4"/>
      <c r="F837" s="71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</row>
    <row r="838" ht="14.25" customHeight="1">
      <c r="A838" s="4"/>
      <c r="B838" s="4"/>
      <c r="C838" s="4"/>
      <c r="D838" s="4"/>
      <c r="E838" s="4"/>
      <c r="F838" s="71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</row>
    <row r="839" ht="14.25" customHeight="1">
      <c r="A839" s="4"/>
      <c r="B839" s="4"/>
      <c r="C839" s="4"/>
      <c r="D839" s="4"/>
      <c r="E839" s="4"/>
      <c r="F839" s="71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</row>
    <row r="840" ht="14.25" customHeight="1">
      <c r="A840" s="4"/>
      <c r="B840" s="4"/>
      <c r="C840" s="4"/>
      <c r="D840" s="4"/>
      <c r="E840" s="4"/>
      <c r="F840" s="71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</row>
    <row r="841" ht="14.25" customHeight="1">
      <c r="A841" s="4"/>
      <c r="B841" s="4"/>
      <c r="C841" s="4"/>
      <c r="D841" s="4"/>
      <c r="E841" s="4"/>
      <c r="F841" s="71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</row>
    <row r="842" ht="14.25" customHeight="1">
      <c r="A842" s="4"/>
      <c r="B842" s="4"/>
      <c r="C842" s="4"/>
      <c r="D842" s="4"/>
      <c r="E842" s="4"/>
      <c r="F842" s="71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</row>
    <row r="843" ht="14.25" customHeight="1">
      <c r="A843" s="4"/>
      <c r="B843" s="4"/>
      <c r="C843" s="4"/>
      <c r="D843" s="4"/>
      <c r="E843" s="4"/>
      <c r="F843" s="71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</row>
    <row r="844" ht="14.25" customHeight="1">
      <c r="A844" s="4"/>
      <c r="B844" s="4"/>
      <c r="C844" s="4"/>
      <c r="D844" s="4"/>
      <c r="E844" s="4"/>
      <c r="F844" s="71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</row>
    <row r="845" ht="14.25" customHeight="1">
      <c r="A845" s="4"/>
      <c r="B845" s="4"/>
      <c r="C845" s="4"/>
      <c r="D845" s="4"/>
      <c r="E845" s="4"/>
      <c r="F845" s="71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</row>
    <row r="846" ht="14.25" customHeight="1">
      <c r="A846" s="4"/>
      <c r="B846" s="4"/>
      <c r="C846" s="4"/>
      <c r="D846" s="4"/>
      <c r="E846" s="4"/>
      <c r="F846" s="71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</row>
    <row r="847" ht="14.25" customHeight="1">
      <c r="A847" s="4"/>
      <c r="B847" s="4"/>
      <c r="C847" s="4"/>
      <c r="D847" s="4"/>
      <c r="E847" s="4"/>
      <c r="F847" s="71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</row>
    <row r="848" ht="14.25" customHeight="1">
      <c r="A848" s="4"/>
      <c r="B848" s="4"/>
      <c r="C848" s="4"/>
      <c r="D848" s="4"/>
      <c r="E848" s="4"/>
      <c r="F848" s="71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</row>
    <row r="849" ht="14.25" customHeight="1">
      <c r="A849" s="4"/>
      <c r="B849" s="4"/>
      <c r="C849" s="4"/>
      <c r="D849" s="4"/>
      <c r="E849" s="4"/>
      <c r="F849" s="71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</row>
    <row r="850" ht="14.25" customHeight="1">
      <c r="A850" s="4"/>
      <c r="B850" s="4"/>
      <c r="C850" s="4"/>
      <c r="D850" s="4"/>
      <c r="E850" s="4"/>
      <c r="F850" s="71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</row>
    <row r="851" ht="14.25" customHeight="1">
      <c r="A851" s="4"/>
      <c r="B851" s="4"/>
      <c r="C851" s="4"/>
      <c r="D851" s="4"/>
      <c r="E851" s="4"/>
      <c r="F851" s="71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</row>
    <row r="852" ht="14.25" customHeight="1">
      <c r="A852" s="4"/>
      <c r="B852" s="4"/>
      <c r="C852" s="4"/>
      <c r="D852" s="4"/>
      <c r="E852" s="4"/>
      <c r="F852" s="71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</row>
    <row r="853" ht="14.25" customHeight="1">
      <c r="A853" s="4"/>
      <c r="B853" s="4"/>
      <c r="C853" s="4"/>
      <c r="D853" s="4"/>
      <c r="E853" s="4"/>
      <c r="F853" s="71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</row>
    <row r="854" ht="14.25" customHeight="1">
      <c r="A854" s="4"/>
      <c r="B854" s="4"/>
      <c r="C854" s="4"/>
      <c r="D854" s="4"/>
      <c r="E854" s="4"/>
      <c r="F854" s="71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</row>
    <row r="855" ht="14.25" customHeight="1">
      <c r="A855" s="4"/>
      <c r="B855" s="4"/>
      <c r="C855" s="4"/>
      <c r="D855" s="4"/>
      <c r="E855" s="4"/>
      <c r="F855" s="71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</row>
    <row r="856" ht="14.25" customHeight="1">
      <c r="A856" s="4"/>
      <c r="B856" s="4"/>
      <c r="C856" s="4"/>
      <c r="D856" s="4"/>
      <c r="E856" s="4"/>
      <c r="F856" s="71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</row>
    <row r="857" ht="14.25" customHeight="1">
      <c r="A857" s="4"/>
      <c r="B857" s="4"/>
      <c r="C857" s="4"/>
      <c r="D857" s="4"/>
      <c r="E857" s="4"/>
      <c r="F857" s="71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</row>
    <row r="858" ht="14.25" customHeight="1">
      <c r="A858" s="4"/>
      <c r="B858" s="4"/>
      <c r="C858" s="4"/>
      <c r="D858" s="4"/>
      <c r="E858" s="4"/>
      <c r="F858" s="71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</row>
    <row r="859" ht="14.25" customHeight="1">
      <c r="A859" s="4"/>
      <c r="B859" s="4"/>
      <c r="C859" s="4"/>
      <c r="D859" s="4"/>
      <c r="E859" s="4"/>
      <c r="F859" s="71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</row>
    <row r="860" ht="14.25" customHeight="1">
      <c r="A860" s="4"/>
      <c r="B860" s="4"/>
      <c r="C860" s="4"/>
      <c r="D860" s="4"/>
      <c r="E860" s="4"/>
      <c r="F860" s="71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</row>
    <row r="861" ht="14.25" customHeight="1">
      <c r="A861" s="4"/>
      <c r="B861" s="4"/>
      <c r="C861" s="4"/>
      <c r="D861" s="4"/>
      <c r="E861" s="4"/>
      <c r="F861" s="71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</row>
    <row r="862" ht="14.25" customHeight="1">
      <c r="A862" s="4"/>
      <c r="B862" s="4"/>
      <c r="C862" s="4"/>
      <c r="D862" s="4"/>
      <c r="E862" s="4"/>
      <c r="F862" s="71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</row>
    <row r="863" ht="14.25" customHeight="1">
      <c r="A863" s="4"/>
      <c r="B863" s="4"/>
      <c r="C863" s="4"/>
      <c r="D863" s="4"/>
      <c r="E863" s="4"/>
      <c r="F863" s="71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</row>
    <row r="864" ht="14.25" customHeight="1">
      <c r="A864" s="4"/>
      <c r="B864" s="4"/>
      <c r="C864" s="4"/>
      <c r="D864" s="4"/>
      <c r="E864" s="4"/>
      <c r="F864" s="71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</row>
    <row r="865" ht="14.25" customHeight="1">
      <c r="A865" s="4"/>
      <c r="B865" s="4"/>
      <c r="C865" s="4"/>
      <c r="D865" s="4"/>
      <c r="E865" s="4"/>
      <c r="F865" s="71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</row>
    <row r="866" ht="14.25" customHeight="1">
      <c r="A866" s="4"/>
      <c r="B866" s="4"/>
      <c r="C866" s="4"/>
      <c r="D866" s="4"/>
      <c r="E866" s="4"/>
      <c r="F866" s="71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</row>
    <row r="867" ht="14.25" customHeight="1">
      <c r="A867" s="4"/>
      <c r="B867" s="4"/>
      <c r="C867" s="4"/>
      <c r="D867" s="4"/>
      <c r="E867" s="4"/>
      <c r="F867" s="71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</row>
    <row r="868" ht="14.25" customHeight="1">
      <c r="A868" s="4"/>
      <c r="B868" s="4"/>
      <c r="C868" s="4"/>
      <c r="D868" s="4"/>
      <c r="E868" s="4"/>
      <c r="F868" s="71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</row>
    <row r="869" ht="14.25" customHeight="1">
      <c r="A869" s="4"/>
      <c r="B869" s="4"/>
      <c r="C869" s="4"/>
      <c r="D869" s="4"/>
      <c r="E869" s="4"/>
      <c r="F869" s="71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</row>
    <row r="870" ht="14.25" customHeight="1">
      <c r="A870" s="4"/>
      <c r="B870" s="4"/>
      <c r="C870" s="4"/>
      <c r="D870" s="4"/>
      <c r="E870" s="4"/>
      <c r="F870" s="71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</row>
    <row r="871" ht="14.25" customHeight="1">
      <c r="A871" s="4"/>
      <c r="B871" s="4"/>
      <c r="C871" s="4"/>
      <c r="D871" s="4"/>
      <c r="E871" s="4"/>
      <c r="F871" s="71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</row>
    <row r="872" ht="14.25" customHeight="1">
      <c r="A872" s="4"/>
      <c r="B872" s="4"/>
      <c r="C872" s="4"/>
      <c r="D872" s="4"/>
      <c r="E872" s="4"/>
      <c r="F872" s="71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</row>
    <row r="873" ht="14.25" customHeight="1">
      <c r="A873" s="4"/>
      <c r="B873" s="4"/>
      <c r="C873" s="4"/>
      <c r="D873" s="4"/>
      <c r="E873" s="4"/>
      <c r="F873" s="71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</row>
    <row r="874" ht="14.25" customHeight="1">
      <c r="A874" s="4"/>
      <c r="B874" s="4"/>
      <c r="C874" s="4"/>
      <c r="D874" s="4"/>
      <c r="E874" s="4"/>
      <c r="F874" s="71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</row>
    <row r="875" ht="14.25" customHeight="1">
      <c r="A875" s="4"/>
      <c r="B875" s="4"/>
      <c r="C875" s="4"/>
      <c r="D875" s="4"/>
      <c r="E875" s="4"/>
      <c r="F875" s="71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</row>
    <row r="876" ht="14.25" customHeight="1">
      <c r="A876" s="4"/>
      <c r="B876" s="4"/>
      <c r="C876" s="4"/>
      <c r="D876" s="4"/>
      <c r="E876" s="4"/>
      <c r="F876" s="71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</row>
    <row r="877" ht="14.25" customHeight="1">
      <c r="A877" s="4"/>
      <c r="B877" s="4"/>
      <c r="C877" s="4"/>
      <c r="D877" s="4"/>
      <c r="E877" s="4"/>
      <c r="F877" s="71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</row>
    <row r="878" ht="14.25" customHeight="1">
      <c r="A878" s="4"/>
      <c r="B878" s="4"/>
      <c r="C878" s="4"/>
      <c r="D878" s="4"/>
      <c r="E878" s="4"/>
      <c r="F878" s="71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</row>
    <row r="879" ht="14.25" customHeight="1">
      <c r="A879" s="4"/>
      <c r="B879" s="4"/>
      <c r="C879" s="4"/>
      <c r="D879" s="4"/>
      <c r="E879" s="4"/>
      <c r="F879" s="71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</row>
    <row r="880" ht="14.25" customHeight="1">
      <c r="A880" s="4"/>
      <c r="B880" s="4"/>
      <c r="C880" s="4"/>
      <c r="D880" s="4"/>
      <c r="E880" s="4"/>
      <c r="F880" s="71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</row>
    <row r="881" ht="14.25" customHeight="1">
      <c r="A881" s="4"/>
      <c r="B881" s="4"/>
      <c r="C881" s="4"/>
      <c r="D881" s="4"/>
      <c r="E881" s="4"/>
      <c r="F881" s="71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</row>
    <row r="882" ht="14.25" customHeight="1">
      <c r="A882" s="4"/>
      <c r="B882" s="4"/>
      <c r="C882" s="4"/>
      <c r="D882" s="4"/>
      <c r="E882" s="4"/>
      <c r="F882" s="71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</row>
    <row r="883" ht="14.25" customHeight="1">
      <c r="A883" s="4"/>
      <c r="B883" s="4"/>
      <c r="C883" s="4"/>
      <c r="D883" s="4"/>
      <c r="E883" s="4"/>
      <c r="F883" s="71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</row>
    <row r="884" ht="14.25" customHeight="1">
      <c r="A884" s="4"/>
      <c r="B884" s="4"/>
      <c r="C884" s="4"/>
      <c r="D884" s="4"/>
      <c r="E884" s="4"/>
      <c r="F884" s="71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</row>
    <row r="885" ht="14.25" customHeight="1">
      <c r="A885" s="4"/>
      <c r="B885" s="4"/>
      <c r="C885" s="4"/>
      <c r="D885" s="4"/>
      <c r="E885" s="4"/>
      <c r="F885" s="71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</row>
    <row r="886" ht="14.25" customHeight="1">
      <c r="A886" s="4"/>
      <c r="B886" s="4"/>
      <c r="C886" s="4"/>
      <c r="D886" s="4"/>
      <c r="E886" s="4"/>
      <c r="F886" s="71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</row>
    <row r="887" ht="14.25" customHeight="1">
      <c r="A887" s="4"/>
      <c r="B887" s="4"/>
      <c r="C887" s="4"/>
      <c r="D887" s="4"/>
      <c r="E887" s="4"/>
      <c r="F887" s="71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</row>
    <row r="888" ht="14.25" customHeight="1">
      <c r="A888" s="4"/>
      <c r="B888" s="4"/>
      <c r="C888" s="4"/>
      <c r="D888" s="4"/>
      <c r="E888" s="4"/>
      <c r="F888" s="71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</row>
    <row r="889" ht="14.25" customHeight="1">
      <c r="A889" s="4"/>
      <c r="B889" s="4"/>
      <c r="C889" s="4"/>
      <c r="D889" s="4"/>
      <c r="E889" s="4"/>
      <c r="F889" s="71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</row>
    <row r="890" ht="14.25" customHeight="1">
      <c r="A890" s="4"/>
      <c r="B890" s="4"/>
      <c r="C890" s="4"/>
      <c r="D890" s="4"/>
      <c r="E890" s="4"/>
      <c r="F890" s="71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</row>
    <row r="891" ht="14.25" customHeight="1">
      <c r="A891" s="4"/>
      <c r="B891" s="4"/>
      <c r="C891" s="4"/>
      <c r="D891" s="4"/>
      <c r="E891" s="4"/>
      <c r="F891" s="71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</row>
    <row r="892" ht="14.25" customHeight="1">
      <c r="A892" s="4"/>
      <c r="B892" s="4"/>
      <c r="C892" s="4"/>
      <c r="D892" s="4"/>
      <c r="E892" s="4"/>
      <c r="F892" s="71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</row>
    <row r="893" ht="14.25" customHeight="1">
      <c r="A893" s="4"/>
      <c r="B893" s="4"/>
      <c r="C893" s="4"/>
      <c r="D893" s="4"/>
      <c r="E893" s="4"/>
      <c r="F893" s="71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</row>
    <row r="894" ht="14.25" customHeight="1">
      <c r="A894" s="4"/>
      <c r="B894" s="4"/>
      <c r="C894" s="4"/>
      <c r="D894" s="4"/>
      <c r="E894" s="4"/>
      <c r="F894" s="71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</row>
    <row r="895" ht="14.25" customHeight="1">
      <c r="A895" s="4"/>
      <c r="B895" s="4"/>
      <c r="C895" s="4"/>
      <c r="D895" s="4"/>
      <c r="E895" s="4"/>
      <c r="F895" s="71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</row>
    <row r="896" ht="14.25" customHeight="1">
      <c r="A896" s="4"/>
      <c r="B896" s="4"/>
      <c r="C896" s="4"/>
      <c r="D896" s="4"/>
      <c r="E896" s="4"/>
      <c r="F896" s="71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</row>
    <row r="897" ht="14.25" customHeight="1">
      <c r="A897" s="4"/>
      <c r="B897" s="4"/>
      <c r="C897" s="4"/>
      <c r="D897" s="4"/>
      <c r="E897" s="4"/>
      <c r="F897" s="71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</row>
    <row r="898" ht="14.25" customHeight="1">
      <c r="A898" s="4"/>
      <c r="B898" s="4"/>
      <c r="C898" s="4"/>
      <c r="D898" s="4"/>
      <c r="E898" s="4"/>
      <c r="F898" s="71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</row>
    <row r="899" ht="14.25" customHeight="1">
      <c r="A899" s="4"/>
      <c r="B899" s="4"/>
      <c r="C899" s="4"/>
      <c r="D899" s="4"/>
      <c r="E899" s="4"/>
      <c r="F899" s="71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</row>
    <row r="900" ht="14.25" customHeight="1">
      <c r="A900" s="4"/>
      <c r="B900" s="4"/>
      <c r="C900" s="4"/>
      <c r="D900" s="4"/>
      <c r="E900" s="4"/>
      <c r="F900" s="71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</row>
    <row r="901" ht="14.25" customHeight="1">
      <c r="A901" s="4"/>
      <c r="B901" s="4"/>
      <c r="C901" s="4"/>
      <c r="D901" s="4"/>
      <c r="E901" s="4"/>
      <c r="F901" s="71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</row>
    <row r="902" ht="14.25" customHeight="1">
      <c r="A902" s="4"/>
      <c r="B902" s="4"/>
      <c r="C902" s="4"/>
      <c r="D902" s="4"/>
      <c r="E902" s="4"/>
      <c r="F902" s="71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</row>
    <row r="903" ht="14.25" customHeight="1">
      <c r="A903" s="4"/>
      <c r="B903" s="4"/>
      <c r="C903" s="4"/>
      <c r="D903" s="4"/>
      <c r="E903" s="4"/>
      <c r="F903" s="71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</row>
    <row r="904" ht="14.25" customHeight="1">
      <c r="A904" s="4"/>
      <c r="B904" s="4"/>
      <c r="C904" s="4"/>
      <c r="D904" s="4"/>
      <c r="E904" s="4"/>
      <c r="F904" s="71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</row>
    <row r="905" ht="14.25" customHeight="1">
      <c r="A905" s="4"/>
      <c r="B905" s="4"/>
      <c r="C905" s="4"/>
      <c r="D905" s="4"/>
      <c r="E905" s="4"/>
      <c r="F905" s="71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</row>
    <row r="906" ht="14.25" customHeight="1">
      <c r="A906" s="4"/>
      <c r="B906" s="4"/>
      <c r="C906" s="4"/>
      <c r="D906" s="4"/>
      <c r="E906" s="4"/>
      <c r="F906" s="71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</row>
    <row r="907" ht="14.25" customHeight="1">
      <c r="A907" s="4"/>
      <c r="B907" s="4"/>
      <c r="C907" s="4"/>
      <c r="D907" s="4"/>
      <c r="E907" s="4"/>
      <c r="F907" s="71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</row>
    <row r="908" ht="14.25" customHeight="1">
      <c r="A908" s="4"/>
      <c r="B908" s="4"/>
      <c r="C908" s="4"/>
      <c r="D908" s="4"/>
      <c r="E908" s="4"/>
      <c r="F908" s="71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</row>
    <row r="909" ht="14.25" customHeight="1">
      <c r="A909" s="4"/>
      <c r="B909" s="4"/>
      <c r="C909" s="4"/>
      <c r="D909" s="4"/>
      <c r="E909" s="4"/>
      <c r="F909" s="71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</row>
    <row r="910" ht="14.25" customHeight="1">
      <c r="A910" s="4"/>
      <c r="B910" s="4"/>
      <c r="C910" s="4"/>
      <c r="D910" s="4"/>
      <c r="E910" s="4"/>
      <c r="F910" s="71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</row>
    <row r="911" ht="14.25" customHeight="1">
      <c r="A911" s="4"/>
      <c r="B911" s="4"/>
      <c r="C911" s="4"/>
      <c r="D911" s="4"/>
      <c r="E911" s="4"/>
      <c r="F911" s="71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</row>
    <row r="912" ht="14.25" customHeight="1">
      <c r="A912" s="4"/>
      <c r="B912" s="4"/>
      <c r="C912" s="4"/>
      <c r="D912" s="4"/>
      <c r="E912" s="4"/>
      <c r="F912" s="71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</row>
    <row r="913" ht="14.25" customHeight="1">
      <c r="A913" s="4"/>
      <c r="B913" s="4"/>
      <c r="C913" s="4"/>
      <c r="D913" s="4"/>
      <c r="E913" s="4"/>
      <c r="F913" s="71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</row>
    <row r="914" ht="14.25" customHeight="1">
      <c r="A914" s="4"/>
      <c r="B914" s="4"/>
      <c r="C914" s="4"/>
      <c r="D914" s="4"/>
      <c r="E914" s="4"/>
      <c r="F914" s="71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</row>
    <row r="915" ht="14.25" customHeight="1">
      <c r="A915" s="4"/>
      <c r="B915" s="4"/>
      <c r="C915" s="4"/>
      <c r="D915" s="4"/>
      <c r="E915" s="4"/>
      <c r="F915" s="71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</row>
    <row r="916" ht="14.25" customHeight="1">
      <c r="A916" s="4"/>
      <c r="B916" s="4"/>
      <c r="C916" s="4"/>
      <c r="D916" s="4"/>
      <c r="E916" s="4"/>
      <c r="F916" s="71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</row>
    <row r="917" ht="14.25" customHeight="1">
      <c r="A917" s="4"/>
      <c r="B917" s="4"/>
      <c r="C917" s="4"/>
      <c r="D917" s="4"/>
      <c r="E917" s="4"/>
      <c r="F917" s="71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</row>
    <row r="918" ht="14.25" customHeight="1">
      <c r="A918" s="4"/>
      <c r="B918" s="4"/>
      <c r="C918" s="4"/>
      <c r="D918" s="4"/>
      <c r="E918" s="4"/>
      <c r="F918" s="71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</row>
    <row r="919" ht="14.25" customHeight="1">
      <c r="A919" s="4"/>
      <c r="B919" s="4"/>
      <c r="C919" s="4"/>
      <c r="D919" s="4"/>
      <c r="E919" s="4"/>
      <c r="F919" s="71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</row>
    <row r="920" ht="14.25" customHeight="1">
      <c r="A920" s="4"/>
      <c r="B920" s="4"/>
      <c r="C920" s="4"/>
      <c r="D920" s="4"/>
      <c r="E920" s="4"/>
      <c r="F920" s="71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</row>
    <row r="921" ht="14.25" customHeight="1">
      <c r="A921" s="4"/>
      <c r="B921" s="4"/>
      <c r="C921" s="4"/>
      <c r="D921" s="4"/>
      <c r="E921" s="4"/>
      <c r="F921" s="71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</row>
    <row r="922" ht="14.25" customHeight="1">
      <c r="A922" s="4"/>
      <c r="B922" s="4"/>
      <c r="C922" s="4"/>
      <c r="D922" s="4"/>
      <c r="E922" s="4"/>
      <c r="F922" s="71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</row>
    <row r="923" ht="14.25" customHeight="1">
      <c r="A923" s="4"/>
      <c r="B923" s="4"/>
      <c r="C923" s="4"/>
      <c r="D923" s="4"/>
      <c r="E923" s="4"/>
      <c r="F923" s="71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</row>
    <row r="924" ht="14.25" customHeight="1">
      <c r="A924" s="4"/>
      <c r="B924" s="4"/>
      <c r="C924" s="4"/>
      <c r="D924" s="4"/>
      <c r="E924" s="4"/>
      <c r="F924" s="71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</row>
    <row r="925" ht="14.25" customHeight="1">
      <c r="A925" s="4"/>
      <c r="B925" s="4"/>
      <c r="C925" s="4"/>
      <c r="D925" s="4"/>
      <c r="E925" s="4"/>
      <c r="F925" s="71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</row>
    <row r="926" ht="14.25" customHeight="1">
      <c r="A926" s="4"/>
      <c r="B926" s="4"/>
      <c r="C926" s="4"/>
      <c r="D926" s="4"/>
      <c r="E926" s="4"/>
      <c r="F926" s="71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</row>
    <row r="927" ht="14.25" customHeight="1">
      <c r="A927" s="4"/>
      <c r="B927" s="4"/>
      <c r="C927" s="4"/>
      <c r="D927" s="4"/>
      <c r="E927" s="4"/>
      <c r="F927" s="71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</row>
    <row r="928" ht="14.25" customHeight="1">
      <c r="A928" s="4"/>
      <c r="B928" s="4"/>
      <c r="C928" s="4"/>
      <c r="D928" s="4"/>
      <c r="E928" s="4"/>
      <c r="F928" s="71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</row>
    <row r="929" ht="14.25" customHeight="1">
      <c r="A929" s="4"/>
      <c r="B929" s="4"/>
      <c r="C929" s="4"/>
      <c r="D929" s="4"/>
      <c r="E929" s="4"/>
      <c r="F929" s="71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</row>
    <row r="930" ht="14.25" customHeight="1">
      <c r="A930" s="4"/>
      <c r="B930" s="4"/>
      <c r="C930" s="4"/>
      <c r="D930" s="4"/>
      <c r="E930" s="4"/>
      <c r="F930" s="71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</row>
    <row r="931" ht="14.25" customHeight="1">
      <c r="A931" s="4"/>
      <c r="B931" s="4"/>
      <c r="C931" s="4"/>
      <c r="D931" s="4"/>
      <c r="E931" s="4"/>
      <c r="F931" s="71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</row>
    <row r="932" ht="14.25" customHeight="1">
      <c r="A932" s="4"/>
      <c r="B932" s="4"/>
      <c r="C932" s="4"/>
      <c r="D932" s="4"/>
      <c r="E932" s="4"/>
      <c r="F932" s="71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</row>
    <row r="933" ht="14.25" customHeight="1">
      <c r="A933" s="4"/>
      <c r="B933" s="4"/>
      <c r="C933" s="4"/>
      <c r="D933" s="4"/>
      <c r="E933" s="4"/>
      <c r="F933" s="71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</row>
    <row r="934" ht="14.25" customHeight="1">
      <c r="A934" s="4"/>
      <c r="B934" s="4"/>
      <c r="C934" s="4"/>
      <c r="D934" s="4"/>
      <c r="E934" s="4"/>
      <c r="F934" s="71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</row>
    <row r="935" ht="14.25" customHeight="1">
      <c r="A935" s="4"/>
      <c r="B935" s="4"/>
      <c r="C935" s="4"/>
      <c r="D935" s="4"/>
      <c r="E935" s="4"/>
      <c r="F935" s="71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</row>
    <row r="936" ht="14.25" customHeight="1">
      <c r="A936" s="4"/>
      <c r="B936" s="4"/>
      <c r="C936" s="4"/>
      <c r="D936" s="4"/>
      <c r="E936" s="4"/>
      <c r="F936" s="71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</row>
    <row r="937" ht="14.25" customHeight="1">
      <c r="A937" s="4"/>
      <c r="B937" s="4"/>
      <c r="C937" s="4"/>
      <c r="D937" s="4"/>
      <c r="E937" s="4"/>
      <c r="F937" s="71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</row>
    <row r="938" ht="14.25" customHeight="1">
      <c r="A938" s="4"/>
      <c r="B938" s="4"/>
      <c r="C938" s="4"/>
      <c r="D938" s="4"/>
      <c r="E938" s="4"/>
      <c r="F938" s="71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</row>
    <row r="939" ht="14.25" customHeight="1">
      <c r="A939" s="4"/>
      <c r="B939" s="4"/>
      <c r="C939" s="4"/>
      <c r="D939" s="4"/>
      <c r="E939" s="4"/>
      <c r="F939" s="71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</row>
    <row r="940" ht="14.25" customHeight="1">
      <c r="A940" s="4"/>
      <c r="B940" s="4"/>
      <c r="C940" s="4"/>
      <c r="D940" s="4"/>
      <c r="E940" s="4"/>
      <c r="F940" s="71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</row>
    <row r="941" ht="14.25" customHeight="1">
      <c r="A941" s="4"/>
      <c r="B941" s="4"/>
      <c r="C941" s="4"/>
      <c r="D941" s="4"/>
      <c r="E941" s="4"/>
      <c r="F941" s="71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</row>
    <row r="942" ht="14.25" customHeight="1">
      <c r="A942" s="4"/>
      <c r="B942" s="4"/>
      <c r="C942" s="4"/>
      <c r="D942" s="4"/>
      <c r="E942" s="4"/>
      <c r="F942" s="71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</row>
    <row r="943" ht="14.25" customHeight="1">
      <c r="A943" s="4"/>
      <c r="B943" s="4"/>
      <c r="C943" s="4"/>
      <c r="D943" s="4"/>
      <c r="E943" s="4"/>
      <c r="F943" s="71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</row>
    <row r="944" ht="14.25" customHeight="1">
      <c r="A944" s="4"/>
      <c r="B944" s="4"/>
      <c r="C944" s="4"/>
      <c r="D944" s="4"/>
      <c r="E944" s="4"/>
      <c r="F944" s="71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</row>
    <row r="945" ht="14.25" customHeight="1">
      <c r="A945" s="4"/>
      <c r="B945" s="4"/>
      <c r="C945" s="4"/>
      <c r="D945" s="4"/>
      <c r="E945" s="4"/>
      <c r="F945" s="71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</row>
    <row r="946" ht="14.25" customHeight="1">
      <c r="A946" s="4"/>
      <c r="B946" s="4"/>
      <c r="C946" s="4"/>
      <c r="D946" s="4"/>
      <c r="E946" s="4"/>
      <c r="F946" s="71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</row>
    <row r="947" ht="14.25" customHeight="1">
      <c r="A947" s="4"/>
      <c r="B947" s="4"/>
      <c r="C947" s="4"/>
      <c r="D947" s="4"/>
      <c r="E947" s="4"/>
      <c r="F947" s="71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</row>
    <row r="948" ht="14.25" customHeight="1">
      <c r="A948" s="4"/>
      <c r="B948" s="4"/>
      <c r="C948" s="4"/>
      <c r="D948" s="4"/>
      <c r="E948" s="4"/>
      <c r="F948" s="71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</row>
    <row r="949" ht="14.25" customHeight="1">
      <c r="A949" s="4"/>
      <c r="B949" s="4"/>
      <c r="C949" s="4"/>
      <c r="D949" s="4"/>
      <c r="E949" s="4"/>
      <c r="F949" s="71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</row>
    <row r="950" ht="14.25" customHeight="1">
      <c r="A950" s="4"/>
      <c r="B950" s="4"/>
      <c r="C950" s="4"/>
      <c r="D950" s="4"/>
      <c r="E950" s="4"/>
      <c r="F950" s="71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</row>
    <row r="951" ht="14.25" customHeight="1">
      <c r="A951" s="4"/>
      <c r="B951" s="4"/>
      <c r="C951" s="4"/>
      <c r="D951" s="4"/>
      <c r="E951" s="4"/>
      <c r="F951" s="71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</row>
    <row r="952" ht="14.25" customHeight="1">
      <c r="A952" s="4"/>
      <c r="B952" s="4"/>
      <c r="C952" s="4"/>
      <c r="D952" s="4"/>
      <c r="E952" s="4"/>
      <c r="F952" s="71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</row>
    <row r="953" ht="14.25" customHeight="1">
      <c r="A953" s="4"/>
      <c r="B953" s="4"/>
      <c r="C953" s="4"/>
      <c r="D953" s="4"/>
      <c r="E953" s="4"/>
      <c r="F953" s="71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</row>
    <row r="954" ht="14.25" customHeight="1">
      <c r="A954" s="4"/>
      <c r="B954" s="4"/>
      <c r="C954" s="4"/>
      <c r="D954" s="4"/>
      <c r="E954" s="4"/>
      <c r="F954" s="71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</row>
    <row r="955" ht="14.25" customHeight="1">
      <c r="A955" s="4"/>
      <c r="B955" s="4"/>
      <c r="C955" s="4"/>
      <c r="D955" s="4"/>
      <c r="E955" s="4"/>
      <c r="F955" s="71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</row>
    <row r="956" ht="14.25" customHeight="1">
      <c r="A956" s="4"/>
      <c r="B956" s="4"/>
      <c r="C956" s="4"/>
      <c r="D956" s="4"/>
      <c r="E956" s="4"/>
      <c r="F956" s="71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</row>
    <row r="957" ht="14.25" customHeight="1">
      <c r="A957" s="4"/>
      <c r="B957" s="4"/>
      <c r="C957" s="4"/>
      <c r="D957" s="4"/>
      <c r="E957" s="4"/>
      <c r="F957" s="71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</row>
    <row r="958" ht="14.25" customHeight="1">
      <c r="A958" s="4"/>
      <c r="B958" s="4"/>
      <c r="C958" s="4"/>
      <c r="D958" s="4"/>
      <c r="E958" s="4"/>
      <c r="F958" s="71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</row>
    <row r="959" ht="14.25" customHeight="1">
      <c r="A959" s="4"/>
      <c r="B959" s="4"/>
      <c r="C959" s="4"/>
      <c r="D959" s="4"/>
      <c r="E959" s="4"/>
      <c r="F959" s="71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</row>
    <row r="960" ht="14.25" customHeight="1">
      <c r="A960" s="4"/>
      <c r="B960" s="4"/>
      <c r="C960" s="4"/>
      <c r="D960" s="4"/>
      <c r="E960" s="4"/>
      <c r="F960" s="71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</row>
    <row r="961" ht="14.25" customHeight="1">
      <c r="A961" s="4"/>
      <c r="B961" s="4"/>
      <c r="C961" s="4"/>
      <c r="D961" s="4"/>
      <c r="E961" s="4"/>
      <c r="F961" s="71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</row>
    <row r="962" ht="14.25" customHeight="1">
      <c r="A962" s="4"/>
      <c r="B962" s="4"/>
      <c r="C962" s="4"/>
      <c r="D962" s="4"/>
      <c r="E962" s="4"/>
      <c r="F962" s="71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</row>
    <row r="963" ht="14.25" customHeight="1">
      <c r="A963" s="4"/>
      <c r="B963" s="4"/>
      <c r="C963" s="4"/>
      <c r="D963" s="4"/>
      <c r="E963" s="4"/>
      <c r="F963" s="71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</row>
    <row r="964" ht="14.25" customHeight="1">
      <c r="A964" s="4"/>
      <c r="B964" s="4"/>
      <c r="C964" s="4"/>
      <c r="D964" s="4"/>
      <c r="E964" s="4"/>
      <c r="F964" s="71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</row>
    <row r="965" ht="14.25" customHeight="1">
      <c r="A965" s="4"/>
      <c r="B965" s="4"/>
      <c r="C965" s="4"/>
      <c r="D965" s="4"/>
      <c r="E965" s="4"/>
      <c r="F965" s="71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</row>
    <row r="966" ht="14.25" customHeight="1">
      <c r="A966" s="4"/>
      <c r="B966" s="4"/>
      <c r="C966" s="4"/>
      <c r="D966" s="4"/>
      <c r="E966" s="4"/>
      <c r="F966" s="71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</row>
    <row r="967" ht="14.25" customHeight="1">
      <c r="A967" s="4"/>
      <c r="B967" s="4"/>
      <c r="C967" s="4"/>
      <c r="D967" s="4"/>
      <c r="E967" s="4"/>
      <c r="F967" s="71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</row>
    <row r="968" ht="14.25" customHeight="1">
      <c r="A968" s="4"/>
      <c r="B968" s="4"/>
      <c r="C968" s="4"/>
      <c r="D968" s="4"/>
      <c r="E968" s="4"/>
      <c r="F968" s="71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</row>
    <row r="969" ht="14.25" customHeight="1">
      <c r="A969" s="4"/>
      <c r="B969" s="4"/>
      <c r="C969" s="4"/>
      <c r="D969" s="4"/>
      <c r="E969" s="4"/>
      <c r="F969" s="71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</row>
    <row r="970" ht="14.25" customHeight="1">
      <c r="A970" s="4"/>
      <c r="B970" s="4"/>
      <c r="C970" s="4"/>
      <c r="D970" s="4"/>
      <c r="E970" s="4"/>
      <c r="F970" s="71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</row>
    <row r="971" ht="14.25" customHeight="1">
      <c r="A971" s="4"/>
      <c r="B971" s="4"/>
      <c r="C971" s="4"/>
      <c r="D971" s="4"/>
      <c r="E971" s="4"/>
      <c r="F971" s="71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</row>
    <row r="972" ht="14.25" customHeight="1">
      <c r="A972" s="4"/>
      <c r="B972" s="4"/>
      <c r="C972" s="4"/>
      <c r="D972" s="4"/>
      <c r="E972" s="4"/>
      <c r="F972" s="71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</row>
    <row r="973" ht="14.25" customHeight="1">
      <c r="A973" s="4"/>
      <c r="B973" s="4"/>
      <c r="C973" s="4"/>
      <c r="D973" s="4"/>
      <c r="E973" s="4"/>
      <c r="F973" s="71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</row>
    <row r="974" ht="14.25" customHeight="1">
      <c r="A974" s="4"/>
      <c r="B974" s="4"/>
      <c r="C974" s="4"/>
      <c r="D974" s="4"/>
      <c r="E974" s="4"/>
      <c r="F974" s="71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</row>
    <row r="975" ht="14.25" customHeight="1">
      <c r="A975" s="4"/>
      <c r="B975" s="4"/>
      <c r="C975" s="4"/>
      <c r="D975" s="4"/>
      <c r="E975" s="4"/>
      <c r="F975" s="71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</row>
    <row r="976" ht="14.25" customHeight="1">
      <c r="A976" s="4"/>
      <c r="B976" s="4"/>
      <c r="C976" s="4"/>
      <c r="D976" s="4"/>
      <c r="E976" s="4"/>
      <c r="F976" s="71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</row>
    <row r="977" ht="14.25" customHeight="1">
      <c r="A977" s="4"/>
      <c r="B977" s="4"/>
      <c r="C977" s="4"/>
      <c r="D977" s="4"/>
      <c r="E977" s="4"/>
      <c r="F977" s="71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</row>
    <row r="978" ht="14.25" customHeight="1">
      <c r="A978" s="4"/>
      <c r="B978" s="4"/>
      <c r="C978" s="4"/>
      <c r="D978" s="4"/>
      <c r="E978" s="4"/>
      <c r="F978" s="71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</row>
    <row r="979" ht="14.25" customHeight="1">
      <c r="A979" s="4"/>
      <c r="B979" s="4"/>
      <c r="C979" s="4"/>
      <c r="D979" s="4"/>
      <c r="E979" s="4"/>
      <c r="F979" s="71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</row>
    <row r="980" ht="14.25" customHeight="1">
      <c r="A980" s="4"/>
      <c r="B980" s="4"/>
      <c r="C980" s="4"/>
      <c r="D980" s="4"/>
      <c r="E980" s="4"/>
      <c r="F980" s="71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</row>
    <row r="981" ht="14.25" customHeight="1">
      <c r="A981" s="4"/>
      <c r="B981" s="4"/>
      <c r="C981" s="4"/>
      <c r="D981" s="4"/>
      <c r="E981" s="4"/>
      <c r="F981" s="71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</row>
    <row r="982" ht="14.25" customHeight="1">
      <c r="A982" s="4"/>
      <c r="B982" s="4"/>
      <c r="C982" s="4"/>
      <c r="D982" s="4"/>
      <c r="E982" s="4"/>
      <c r="F982" s="71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</row>
    <row r="983" ht="14.25" customHeight="1">
      <c r="A983" s="4"/>
      <c r="B983" s="4"/>
      <c r="C983" s="4"/>
      <c r="D983" s="4"/>
      <c r="E983" s="4"/>
      <c r="F983" s="71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</row>
    <row r="984" ht="14.25" customHeight="1">
      <c r="A984" s="4"/>
      <c r="B984" s="4"/>
      <c r="C984" s="4"/>
      <c r="D984" s="4"/>
      <c r="E984" s="4"/>
      <c r="F984" s="71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</row>
    <row r="985" ht="14.25" customHeight="1">
      <c r="A985" s="4"/>
      <c r="B985" s="4"/>
      <c r="C985" s="4"/>
      <c r="D985" s="4"/>
      <c r="E985" s="4"/>
      <c r="F985" s="71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</row>
    <row r="986" ht="14.25" customHeight="1">
      <c r="A986" s="4"/>
      <c r="B986" s="4"/>
      <c r="C986" s="4"/>
      <c r="D986" s="4"/>
      <c r="E986" s="4"/>
      <c r="F986" s="71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</row>
    <row r="987" ht="14.25" customHeight="1">
      <c r="A987" s="4"/>
      <c r="B987" s="4"/>
      <c r="C987" s="4"/>
      <c r="D987" s="4"/>
      <c r="E987" s="4"/>
      <c r="F987" s="71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</row>
    <row r="988" ht="14.25" customHeight="1">
      <c r="A988" s="4"/>
      <c r="B988" s="4"/>
      <c r="C988" s="4"/>
      <c r="D988" s="4"/>
      <c r="E988" s="4"/>
      <c r="F988" s="71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</row>
    <row r="989" ht="14.25" customHeight="1">
      <c r="A989" s="4"/>
      <c r="B989" s="4"/>
      <c r="C989" s="4"/>
      <c r="D989" s="4"/>
      <c r="E989" s="4"/>
      <c r="F989" s="71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</row>
    <row r="990" ht="14.25" customHeight="1">
      <c r="A990" s="4"/>
      <c r="B990" s="4"/>
      <c r="C990" s="4"/>
      <c r="D990" s="4"/>
      <c r="E990" s="4"/>
      <c r="F990" s="71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</row>
    <row r="991" ht="14.25" customHeight="1">
      <c r="A991" s="4"/>
      <c r="B991" s="4"/>
      <c r="C991" s="4"/>
      <c r="D991" s="4"/>
      <c r="E991" s="4"/>
      <c r="F991" s="71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</row>
    <row r="992" ht="14.25" customHeight="1">
      <c r="A992" s="4"/>
      <c r="B992" s="4"/>
      <c r="C992" s="4"/>
      <c r="D992" s="4"/>
      <c r="E992" s="4"/>
      <c r="F992" s="71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</row>
    <row r="993" ht="14.25" customHeight="1">
      <c r="A993" s="4"/>
      <c r="B993" s="4"/>
      <c r="C993" s="4"/>
      <c r="D993" s="4"/>
      <c r="E993" s="4"/>
      <c r="F993" s="71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</row>
    <row r="994" ht="14.25" customHeight="1">
      <c r="A994" s="4"/>
      <c r="B994" s="4"/>
      <c r="C994" s="4"/>
      <c r="D994" s="4"/>
      <c r="E994" s="4"/>
      <c r="F994" s="71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</row>
    <row r="995" ht="14.25" customHeight="1">
      <c r="A995" s="4"/>
      <c r="B995" s="4"/>
      <c r="C995" s="4"/>
      <c r="D995" s="4"/>
      <c r="E995" s="4"/>
      <c r="F995" s="71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</row>
    <row r="996" ht="14.25" customHeight="1">
      <c r="A996" s="4"/>
      <c r="B996" s="4"/>
      <c r="C996" s="4"/>
      <c r="D996" s="4"/>
      <c r="E996" s="4"/>
      <c r="F996" s="71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</row>
    <row r="997" ht="14.25" customHeight="1">
      <c r="A997" s="4"/>
      <c r="B997" s="4"/>
      <c r="C997" s="4"/>
      <c r="D997" s="4"/>
      <c r="E997" s="4"/>
      <c r="F997" s="71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</row>
    <row r="998" ht="14.25" customHeight="1">
      <c r="A998" s="4"/>
      <c r="B998" s="4"/>
      <c r="C998" s="4"/>
      <c r="D998" s="4"/>
      <c r="E998" s="4"/>
      <c r="F998" s="71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</row>
    <row r="999" ht="14.25" customHeight="1">
      <c r="A999" s="4"/>
      <c r="B999" s="4"/>
      <c r="C999" s="4"/>
      <c r="D999" s="4"/>
      <c r="E999" s="4"/>
      <c r="F999" s="71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</row>
    <row r="1000" ht="14.25" customHeight="1">
      <c r="A1000" s="4"/>
      <c r="B1000" s="4"/>
      <c r="C1000" s="4"/>
      <c r="D1000" s="4"/>
      <c r="E1000" s="4"/>
      <c r="F1000" s="71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</row>
    <row r="1001" ht="14.25" customHeight="1">
      <c r="A1001" s="4"/>
      <c r="B1001" s="4"/>
      <c r="C1001" s="4"/>
      <c r="D1001" s="4"/>
      <c r="E1001" s="4"/>
      <c r="F1001" s="71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</row>
  </sheetData>
  <mergeCells count="9">
    <mergeCell ref="D18:D25"/>
    <mergeCell ref="E18:E25"/>
    <mergeCell ref="A2:C2"/>
    <mergeCell ref="D2:M2"/>
    <mergeCell ref="N2:P2"/>
    <mergeCell ref="D4:D11"/>
    <mergeCell ref="E4:E11"/>
    <mergeCell ref="D13:D16"/>
    <mergeCell ref="E13:E16"/>
  </mergeCells>
  <printOptions/>
  <pageMargins bottom="0.3" footer="0.0" header="0.0" left="0.25" right="0.25" top="0.3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8.38"/>
    <col customWidth="1" min="2" max="2" width="53.0"/>
  </cols>
  <sheetData>
    <row r="1">
      <c r="A1" s="91" t="s">
        <v>26</v>
      </c>
      <c r="B1" s="92" t="s">
        <v>27</v>
      </c>
    </row>
    <row r="2">
      <c r="A2" s="57"/>
      <c r="B2" s="93" t="s">
        <v>28</v>
      </c>
      <c r="C2" s="60" t="s">
        <v>29</v>
      </c>
      <c r="D2" s="60" t="s">
        <v>30</v>
      </c>
      <c r="E2" s="60" t="s">
        <v>31</v>
      </c>
    </row>
    <row r="3">
      <c r="A3" s="61" t="str">
        <f>'MARDI_25-01'!G4</f>
        <v/>
      </c>
      <c r="B3" s="62" t="str">
        <f>'MARDI_25-01'!D4</f>
        <v>POSTE 1</v>
      </c>
      <c r="C3" s="63">
        <f>'MARDI_25-01'!J4</f>
        <v>0.7291666667</v>
      </c>
      <c r="D3" s="63">
        <f>'MARDI_25-01'!L4</f>
        <v>0.9166666667</v>
      </c>
      <c r="E3" s="63">
        <f t="shared" ref="E3:E22" si="1">D3-C3</f>
        <v>0.1875</v>
      </c>
    </row>
    <row r="4">
      <c r="A4" s="64" t="str">
        <f>'MARDI_25-01'!G5</f>
        <v/>
      </c>
      <c r="B4" s="65" t="str">
        <f>'MARDI_25-01'!D4</f>
        <v>POSTE 1</v>
      </c>
      <c r="C4" s="66">
        <f>'MARDI_25-01'!J5</f>
        <v>0.7291666667</v>
      </c>
      <c r="D4" s="66">
        <f>'MARDI_25-01'!L5</f>
        <v>0.9166666667</v>
      </c>
      <c r="E4" s="66">
        <f t="shared" si="1"/>
        <v>0.1875</v>
      </c>
    </row>
    <row r="5">
      <c r="A5" s="61" t="str">
        <f>'MARDI_25-01'!G6</f>
        <v/>
      </c>
      <c r="B5" s="62" t="str">
        <f>'MARDI_25-01'!D4</f>
        <v>POSTE 1</v>
      </c>
      <c r="C5" s="63">
        <f>'MARDI_25-01'!J6</f>
        <v>0.7291666667</v>
      </c>
      <c r="D5" s="63">
        <f>'MARDI_25-01'!L6</f>
        <v>0.9166666667</v>
      </c>
      <c r="E5" s="63">
        <f t="shared" si="1"/>
        <v>0.1875</v>
      </c>
    </row>
    <row r="6">
      <c r="A6" s="64" t="str">
        <f>'MARDI_25-01'!G7</f>
        <v/>
      </c>
      <c r="B6" s="65" t="str">
        <f>'MARDI_25-01'!D4</f>
        <v>POSTE 1</v>
      </c>
      <c r="C6" s="66">
        <f>'MARDI_25-01'!J7</f>
        <v>0.7291666667</v>
      </c>
      <c r="D6" s="66">
        <f>'MARDI_25-01'!L7</f>
        <v>0.9166666667</v>
      </c>
      <c r="E6" s="66">
        <f t="shared" si="1"/>
        <v>0.1875</v>
      </c>
    </row>
    <row r="7">
      <c r="A7" s="61" t="str">
        <f>'MARDI_25-01'!G8</f>
        <v/>
      </c>
      <c r="B7" s="62" t="str">
        <f>'MARDI_25-01'!D4</f>
        <v>POSTE 1</v>
      </c>
      <c r="C7" s="63">
        <f>'MARDI_25-01'!J8</f>
        <v>0.7291666667</v>
      </c>
      <c r="D7" s="63">
        <f>'MARDI_25-01'!L8</f>
        <v>0.9166666667</v>
      </c>
      <c r="E7" s="63">
        <f t="shared" si="1"/>
        <v>0.1875</v>
      </c>
    </row>
    <row r="8">
      <c r="A8" s="64" t="str">
        <f>'MARDI_25-01'!G9</f>
        <v/>
      </c>
      <c r="B8" s="65" t="str">
        <f>'MARDI_25-01'!D4</f>
        <v>POSTE 1</v>
      </c>
      <c r="C8" s="66">
        <f>'MARDI_25-01'!J9</f>
        <v>0.7291666667</v>
      </c>
      <c r="D8" s="66">
        <f>'MARDI_25-01'!L9</f>
        <v>0.9166666667</v>
      </c>
      <c r="E8" s="66">
        <f t="shared" si="1"/>
        <v>0.1875</v>
      </c>
    </row>
    <row r="9">
      <c r="A9" s="61" t="str">
        <f>'MARDI_25-01'!G10</f>
        <v/>
      </c>
      <c r="B9" s="94" t="str">
        <f>'MARDI_25-01'!D4</f>
        <v>POSTE 1</v>
      </c>
      <c r="C9" s="63">
        <f>'MARDI_25-01'!J10</f>
        <v>0.7291666667</v>
      </c>
      <c r="D9" s="63">
        <f>'MARDI_25-01'!L10</f>
        <v>0.9166666667</v>
      </c>
      <c r="E9" s="63">
        <f t="shared" si="1"/>
        <v>0.1875</v>
      </c>
    </row>
    <row r="10">
      <c r="A10" s="64" t="str">
        <f>'MARDI_25-01'!G11</f>
        <v/>
      </c>
      <c r="B10" s="95" t="str">
        <f>'MARDI_25-01'!D4</f>
        <v>POSTE 1</v>
      </c>
      <c r="C10" s="66">
        <f>'MARDI_25-01'!J11</f>
        <v>0.7291666667</v>
      </c>
      <c r="D10" s="66">
        <f>'MARDI_25-01'!L11</f>
        <v>0.9166666667</v>
      </c>
      <c r="E10" s="66">
        <f t="shared" si="1"/>
        <v>0.1875</v>
      </c>
    </row>
    <row r="11">
      <c r="A11" s="61" t="str">
        <f>'MARDI_25-01'!G13</f>
        <v/>
      </c>
      <c r="B11" s="62" t="str">
        <f>'MARDI_25-01'!D13</f>
        <v>POSTE 2</v>
      </c>
      <c r="C11" s="63">
        <f>'MARDI_25-01'!J13</f>
        <v>0.4583333333</v>
      </c>
      <c r="D11" s="63">
        <f>'MARDI_25-01'!L13</f>
        <v>0.625</v>
      </c>
      <c r="E11" s="63">
        <f t="shared" si="1"/>
        <v>0.1666666667</v>
      </c>
    </row>
    <row r="12">
      <c r="A12" s="64" t="str">
        <f>'MARDI_25-01'!G14</f>
        <v/>
      </c>
      <c r="B12" s="65" t="str">
        <f>'MARDI_25-01'!D13</f>
        <v>POSTE 2</v>
      </c>
      <c r="C12" s="66">
        <f>'MARDI_25-01'!J14</f>
        <v>0.4583333333</v>
      </c>
      <c r="D12" s="66">
        <f>'MARDI_25-01'!L14</f>
        <v>0.625</v>
      </c>
      <c r="E12" s="66">
        <f t="shared" si="1"/>
        <v>0.1666666667</v>
      </c>
    </row>
    <row r="13">
      <c r="A13" s="61" t="str">
        <f>'MARDI_25-01'!G15</f>
        <v/>
      </c>
      <c r="B13" s="62" t="str">
        <f>'MARDI_25-01'!D13</f>
        <v>POSTE 2</v>
      </c>
      <c r="C13" s="63">
        <f>'MARDI_25-01'!J15</f>
        <v>0.75</v>
      </c>
      <c r="D13" s="63">
        <f>'MARDI_25-01'!L15</f>
        <v>0.9583333333</v>
      </c>
      <c r="E13" s="63">
        <f t="shared" si="1"/>
        <v>0.2083333333</v>
      </c>
    </row>
    <row r="14">
      <c r="A14" s="64" t="str">
        <f>'MARDI_25-01'!G16</f>
        <v/>
      </c>
      <c r="B14" s="65" t="str">
        <f>'MARDI_25-01'!D13</f>
        <v>POSTE 2</v>
      </c>
      <c r="C14" s="66">
        <f>'MARDI_25-01'!J16</f>
        <v>0.75</v>
      </c>
      <c r="D14" s="66">
        <f>'MARDI_25-01'!L16</f>
        <v>0.9583333333</v>
      </c>
      <c r="E14" s="66">
        <f t="shared" si="1"/>
        <v>0.2083333333</v>
      </c>
    </row>
    <row r="15">
      <c r="A15" s="61" t="str">
        <f>'MARDI_25-01'!G18</f>
        <v/>
      </c>
      <c r="B15" s="62" t="str">
        <f>'MARDI_25-01'!D18</f>
        <v>POSTE 3</v>
      </c>
      <c r="C15" s="63">
        <f>'MARDI_25-01'!J18</f>
        <v>0.4479166667</v>
      </c>
      <c r="D15" s="63">
        <f>'MERCREDI_26-01'!L74</f>
        <v>0.625</v>
      </c>
      <c r="E15" s="63">
        <f t="shared" si="1"/>
        <v>0.1770833333</v>
      </c>
    </row>
    <row r="16">
      <c r="A16" s="64" t="str">
        <f>'MARDI_25-01'!G19</f>
        <v/>
      </c>
      <c r="B16" s="65" t="str">
        <f>'MARDI_25-01'!D18</f>
        <v>POSTE 3</v>
      </c>
      <c r="C16" s="66">
        <f>'MARDI_25-01'!J19</f>
        <v>0.4479166667</v>
      </c>
      <c r="D16" s="66">
        <f>'MERCREDI_26-01'!L75</f>
        <v>0.625</v>
      </c>
      <c r="E16" s="66">
        <f t="shared" si="1"/>
        <v>0.1770833333</v>
      </c>
    </row>
    <row r="17">
      <c r="A17" s="61" t="str">
        <f>'MARDI_25-01'!G20</f>
        <v/>
      </c>
      <c r="B17" s="62" t="str">
        <f>'MARDI_25-01'!D18</f>
        <v>POSTE 3</v>
      </c>
      <c r="C17" s="63">
        <f>'MARDI_25-01'!J20</f>
        <v>0.4479166667</v>
      </c>
      <c r="D17" s="63">
        <f>'MERCREDI_26-01'!L76</f>
        <v>0.625</v>
      </c>
      <c r="E17" s="63">
        <f t="shared" si="1"/>
        <v>0.1770833333</v>
      </c>
    </row>
    <row r="18">
      <c r="A18" s="64" t="str">
        <f>'MARDI_25-01'!G21</f>
        <v/>
      </c>
      <c r="B18" s="65" t="str">
        <f>'MARDI_25-01'!D18</f>
        <v>POSTE 3</v>
      </c>
      <c r="C18" s="66">
        <f>'MARDI_25-01'!J21</f>
        <v>0.4479166667</v>
      </c>
      <c r="D18" s="66">
        <f>'MERCREDI_26-01'!L77</f>
        <v>0.625</v>
      </c>
      <c r="E18" s="66">
        <f t="shared" si="1"/>
        <v>0.1770833333</v>
      </c>
    </row>
    <row r="19">
      <c r="A19" s="61" t="str">
        <f>'MARDI_25-01'!G22</f>
        <v/>
      </c>
      <c r="B19" s="62" t="str">
        <f>'MARDI_25-01'!D18</f>
        <v>POSTE 3</v>
      </c>
      <c r="C19" s="63">
        <f>'MARDI_25-01'!J22</f>
        <v>0.7395833333</v>
      </c>
      <c r="D19" s="63">
        <f>'MERCREDI_26-01'!L78</f>
        <v>0.9583333333</v>
      </c>
      <c r="E19" s="63">
        <f t="shared" si="1"/>
        <v>0.21875</v>
      </c>
    </row>
    <row r="20">
      <c r="A20" s="64" t="str">
        <f>'MARDI_25-01'!G23</f>
        <v/>
      </c>
      <c r="B20" s="65" t="str">
        <f>'MARDI_25-01'!D18</f>
        <v>POSTE 3</v>
      </c>
      <c r="C20" s="66">
        <f>'MARDI_25-01'!J23</f>
        <v>0.7395833333</v>
      </c>
      <c r="D20" s="66">
        <f>'MERCREDI_26-01'!L79</f>
        <v>0.9583333333</v>
      </c>
      <c r="E20" s="66">
        <f t="shared" si="1"/>
        <v>0.21875</v>
      </c>
    </row>
    <row r="21">
      <c r="A21" s="61" t="str">
        <f>'MARDI_25-01'!G24</f>
        <v/>
      </c>
      <c r="B21" s="62" t="str">
        <f>'MARDI_25-01'!D18</f>
        <v>POSTE 3</v>
      </c>
      <c r="C21" s="63">
        <f>'MARDI_25-01'!J24</f>
        <v>0.7395833333</v>
      </c>
      <c r="D21" s="63">
        <f>'MERCREDI_26-01'!L80</f>
        <v>0.9583333333</v>
      </c>
      <c r="E21" s="63">
        <f t="shared" si="1"/>
        <v>0.21875</v>
      </c>
    </row>
    <row r="22">
      <c r="A22" s="64" t="str">
        <f>'MARDI_25-01'!G25</f>
        <v/>
      </c>
      <c r="B22" s="65" t="str">
        <f>'MARDI_25-01'!D18</f>
        <v>POSTE 3</v>
      </c>
      <c r="C22" s="66">
        <f>'MARDI_25-01'!J25</f>
        <v>0.7395833333</v>
      </c>
      <c r="D22" s="66">
        <f>'MERCREDI_26-01'!L81</f>
        <v>0.9583333333</v>
      </c>
      <c r="E22" s="66">
        <f t="shared" si="1"/>
        <v>0.21875</v>
      </c>
    </row>
    <row r="23">
      <c r="A23" s="61"/>
      <c r="B23" s="62"/>
      <c r="C23" s="67"/>
      <c r="D23" s="67"/>
      <c r="E23" s="67"/>
    </row>
    <row r="24">
      <c r="A24" s="64"/>
      <c r="B24" s="65"/>
      <c r="C24" s="68"/>
      <c r="D24" s="68"/>
      <c r="E24" s="68"/>
    </row>
    <row r="25">
      <c r="A25" s="61"/>
      <c r="B25" s="62"/>
      <c r="C25" s="67"/>
      <c r="D25" s="67"/>
      <c r="E25" s="67"/>
    </row>
    <row r="26">
      <c r="A26" s="64"/>
      <c r="B26" s="65"/>
      <c r="C26" s="68"/>
      <c r="D26" s="68"/>
      <c r="E26" s="68"/>
    </row>
    <row r="27">
      <c r="A27" s="61"/>
      <c r="B27" s="62"/>
      <c r="C27" s="67"/>
      <c r="D27" s="67"/>
      <c r="E27" s="67"/>
    </row>
    <row r="28">
      <c r="A28" s="64"/>
      <c r="B28" s="65"/>
      <c r="C28" s="68"/>
      <c r="D28" s="68"/>
      <c r="E28" s="68"/>
    </row>
    <row r="29">
      <c r="A29" s="61"/>
      <c r="B29" s="62"/>
      <c r="C29" s="67"/>
      <c r="D29" s="67"/>
      <c r="E29" s="67"/>
    </row>
    <row r="30">
      <c r="A30" s="64"/>
      <c r="B30" s="65"/>
      <c r="C30" s="68"/>
      <c r="D30" s="68"/>
      <c r="E30" s="68"/>
    </row>
    <row r="31">
      <c r="A31" s="61"/>
      <c r="B31" s="62"/>
      <c r="C31" s="67"/>
      <c r="D31" s="67"/>
      <c r="E31" s="67"/>
    </row>
    <row r="32">
      <c r="A32" s="64"/>
      <c r="B32" s="65"/>
      <c r="C32" s="68"/>
      <c r="D32" s="68"/>
      <c r="E32" s="68"/>
    </row>
    <row r="33">
      <c r="A33" s="61"/>
      <c r="B33" s="62"/>
      <c r="C33" s="67"/>
      <c r="D33" s="67"/>
      <c r="E33" s="67"/>
    </row>
    <row r="34">
      <c r="A34" s="64"/>
      <c r="B34" s="65"/>
      <c r="C34" s="68"/>
      <c r="D34" s="68"/>
      <c r="E34" s="68"/>
    </row>
    <row r="35">
      <c r="A35" s="61"/>
      <c r="B35" s="62"/>
      <c r="C35" s="67"/>
      <c r="D35" s="67"/>
      <c r="E35" s="67"/>
    </row>
    <row r="36">
      <c r="A36" s="64"/>
      <c r="B36" s="65"/>
      <c r="C36" s="68"/>
      <c r="D36" s="68"/>
      <c r="E36" s="68"/>
    </row>
    <row r="37">
      <c r="A37" s="61"/>
      <c r="B37" s="62"/>
      <c r="C37" s="67"/>
      <c r="D37" s="67"/>
      <c r="E37" s="67"/>
    </row>
    <row r="38">
      <c r="A38" s="64"/>
      <c r="B38" s="65"/>
      <c r="C38" s="68"/>
      <c r="D38" s="68"/>
      <c r="E38" s="68"/>
    </row>
    <row r="39">
      <c r="A39" s="61"/>
      <c r="B39" s="62"/>
      <c r="C39" s="67"/>
      <c r="D39" s="67"/>
      <c r="E39" s="67"/>
    </row>
    <row r="40">
      <c r="A40" s="64"/>
      <c r="B40" s="65"/>
      <c r="C40" s="68"/>
      <c r="D40" s="68"/>
      <c r="E40" s="68"/>
    </row>
    <row r="41">
      <c r="A41" s="61"/>
      <c r="B41" s="62"/>
      <c r="C41" s="67"/>
      <c r="D41" s="67"/>
      <c r="E41" s="67"/>
    </row>
    <row r="42">
      <c r="A42" s="64"/>
      <c r="B42" s="65"/>
      <c r="C42" s="68"/>
      <c r="D42" s="68"/>
      <c r="E42" s="68"/>
    </row>
    <row r="43">
      <c r="A43" s="61"/>
      <c r="B43" s="62"/>
      <c r="C43" s="67"/>
      <c r="D43" s="67"/>
      <c r="E43" s="67"/>
    </row>
    <row r="44">
      <c r="A44" s="64"/>
      <c r="B44" s="65"/>
      <c r="C44" s="68"/>
      <c r="D44" s="68"/>
      <c r="E44" s="68"/>
    </row>
    <row r="45">
      <c r="A45" s="61"/>
      <c r="B45" s="62"/>
      <c r="C45" s="67"/>
      <c r="D45" s="67"/>
      <c r="E45" s="67"/>
    </row>
    <row r="46">
      <c r="A46" s="64"/>
      <c r="B46" s="65"/>
      <c r="C46" s="68"/>
      <c r="D46" s="68"/>
      <c r="E46" s="68"/>
    </row>
    <row r="47">
      <c r="A47" s="61"/>
      <c r="B47" s="62"/>
      <c r="C47" s="67"/>
      <c r="D47" s="67"/>
      <c r="E47" s="67"/>
    </row>
    <row r="48">
      <c r="A48" s="64"/>
      <c r="B48" s="65"/>
      <c r="C48" s="68"/>
      <c r="D48" s="68"/>
      <c r="E48" s="68"/>
    </row>
    <row r="49">
      <c r="A49" s="61"/>
      <c r="B49" s="62"/>
      <c r="C49" s="67"/>
      <c r="D49" s="67"/>
      <c r="E49" s="67"/>
    </row>
    <row r="50">
      <c r="A50" s="64"/>
      <c r="B50" s="65"/>
      <c r="C50" s="68"/>
      <c r="D50" s="68"/>
      <c r="E50" s="68"/>
    </row>
    <row r="51">
      <c r="A51" s="61"/>
      <c r="B51" s="62"/>
      <c r="C51" s="67"/>
      <c r="D51" s="67"/>
      <c r="E51" s="67"/>
    </row>
    <row r="52">
      <c r="A52" s="64"/>
      <c r="B52" s="65"/>
      <c r="C52" s="68"/>
      <c r="D52" s="68"/>
      <c r="E52" s="68"/>
    </row>
    <row r="53">
      <c r="A53" s="61"/>
      <c r="B53" s="62"/>
      <c r="C53" s="67"/>
      <c r="D53" s="67"/>
      <c r="E53" s="67"/>
    </row>
    <row r="54">
      <c r="A54" s="64"/>
      <c r="B54" s="65"/>
      <c r="C54" s="68"/>
      <c r="D54" s="68"/>
      <c r="E54" s="68"/>
    </row>
    <row r="55">
      <c r="A55" s="61"/>
      <c r="B55" s="62"/>
      <c r="C55" s="67"/>
      <c r="D55" s="67"/>
      <c r="E55" s="67"/>
    </row>
    <row r="56">
      <c r="A56" s="64"/>
      <c r="B56" s="65"/>
      <c r="C56" s="68"/>
      <c r="D56" s="68"/>
      <c r="E56" s="68"/>
    </row>
    <row r="57">
      <c r="A57" s="61"/>
      <c r="B57" s="62"/>
      <c r="C57" s="67"/>
      <c r="D57" s="67"/>
      <c r="E57" s="67"/>
    </row>
    <row r="58">
      <c r="A58" s="64"/>
      <c r="B58" s="65"/>
      <c r="C58" s="68"/>
      <c r="D58" s="68"/>
      <c r="E58" s="68"/>
    </row>
    <row r="59">
      <c r="A59" s="61"/>
      <c r="B59" s="62"/>
      <c r="C59" s="67"/>
      <c r="D59" s="67"/>
      <c r="E59" s="67"/>
    </row>
    <row r="60">
      <c r="A60" s="64"/>
      <c r="B60" s="65"/>
      <c r="C60" s="68"/>
      <c r="D60" s="68"/>
      <c r="E60" s="68"/>
    </row>
    <row r="61">
      <c r="A61" s="69"/>
      <c r="B61" s="96"/>
    </row>
    <row r="62">
      <c r="A62" s="69"/>
      <c r="B62" s="96"/>
    </row>
    <row r="63">
      <c r="A63" s="69"/>
      <c r="B63" s="96"/>
    </row>
    <row r="64">
      <c r="A64" s="69"/>
      <c r="B64" s="96"/>
    </row>
    <row r="65">
      <c r="A65" s="69"/>
      <c r="B65" s="96"/>
    </row>
    <row r="66">
      <c r="A66" s="69"/>
      <c r="B66" s="96"/>
    </row>
    <row r="67">
      <c r="A67" s="69"/>
      <c r="B67" s="96"/>
    </row>
    <row r="68">
      <c r="A68" s="69"/>
      <c r="B68" s="96"/>
    </row>
    <row r="69">
      <c r="A69" s="69"/>
      <c r="B69" s="96"/>
    </row>
    <row r="70">
      <c r="A70" s="69"/>
      <c r="B70" s="96"/>
    </row>
    <row r="71">
      <c r="A71" s="69"/>
      <c r="B71" s="96"/>
    </row>
    <row r="72">
      <c r="A72" s="69"/>
      <c r="B72" s="96"/>
    </row>
    <row r="73">
      <c r="A73" s="69"/>
      <c r="B73" s="96"/>
    </row>
    <row r="74">
      <c r="A74" s="69"/>
      <c r="B74" s="96"/>
    </row>
    <row r="75">
      <c r="A75" s="69"/>
      <c r="B75" s="96"/>
    </row>
    <row r="76">
      <c r="A76" s="69"/>
      <c r="B76" s="96"/>
    </row>
    <row r="77">
      <c r="A77" s="69"/>
      <c r="B77" s="96"/>
    </row>
    <row r="78">
      <c r="A78" s="69"/>
      <c r="B78" s="96"/>
    </row>
    <row r="79">
      <c r="A79" s="69"/>
      <c r="B79" s="96"/>
    </row>
    <row r="80">
      <c r="A80" s="69"/>
      <c r="B80" s="96"/>
    </row>
    <row r="81">
      <c r="A81" s="69"/>
      <c r="B81" s="96"/>
    </row>
    <row r="82">
      <c r="A82" s="69"/>
      <c r="B82" s="96"/>
    </row>
    <row r="83">
      <c r="A83" s="69"/>
      <c r="B83" s="96"/>
    </row>
    <row r="84">
      <c r="A84" s="69"/>
      <c r="B84" s="96"/>
    </row>
    <row r="85">
      <c r="A85" s="69"/>
      <c r="B85" s="96"/>
    </row>
    <row r="86">
      <c r="A86" s="69"/>
      <c r="B86" s="96"/>
    </row>
    <row r="87">
      <c r="A87" s="69"/>
      <c r="B87" s="96"/>
    </row>
    <row r="88">
      <c r="A88" s="69"/>
      <c r="B88" s="96"/>
    </row>
    <row r="89">
      <c r="A89" s="69"/>
      <c r="B89" s="96"/>
    </row>
    <row r="90">
      <c r="A90" s="69"/>
      <c r="B90" s="96"/>
    </row>
    <row r="91">
      <c r="A91" s="69"/>
      <c r="B91" s="96"/>
    </row>
    <row r="92">
      <c r="A92" s="69"/>
      <c r="B92" s="96"/>
    </row>
    <row r="93">
      <c r="A93" s="69"/>
      <c r="B93" s="96"/>
    </row>
    <row r="94">
      <c r="A94" s="69"/>
      <c r="B94" s="96"/>
    </row>
    <row r="95">
      <c r="A95" s="69"/>
      <c r="B95" s="96"/>
    </row>
    <row r="96">
      <c r="A96" s="69"/>
      <c r="B96" s="96"/>
    </row>
    <row r="97">
      <c r="A97" s="69"/>
      <c r="B97" s="96"/>
    </row>
    <row r="98">
      <c r="A98" s="69"/>
      <c r="B98" s="96"/>
    </row>
    <row r="99">
      <c r="A99" s="69"/>
      <c r="B99" s="96"/>
    </row>
    <row r="100">
      <c r="A100" s="69"/>
      <c r="B100" s="96"/>
    </row>
    <row r="101">
      <c r="A101" s="69"/>
      <c r="B101" s="96"/>
    </row>
    <row r="102">
      <c r="A102" s="69"/>
      <c r="B102" s="96"/>
    </row>
    <row r="103">
      <c r="A103" s="69"/>
      <c r="B103" s="96"/>
    </row>
    <row r="104">
      <c r="A104" s="69"/>
      <c r="B104" s="96"/>
    </row>
    <row r="105">
      <c r="A105" s="69"/>
      <c r="B105" s="96"/>
    </row>
    <row r="106">
      <c r="A106" s="69"/>
      <c r="B106" s="96"/>
    </row>
    <row r="107">
      <c r="A107" s="69"/>
      <c r="B107" s="96"/>
    </row>
    <row r="108">
      <c r="A108" s="69"/>
      <c r="B108" s="96"/>
    </row>
    <row r="109">
      <c r="A109" s="69"/>
      <c r="B109" s="96"/>
    </row>
    <row r="110">
      <c r="A110" s="69"/>
      <c r="B110" s="96"/>
    </row>
    <row r="111">
      <c r="A111" s="69"/>
      <c r="B111" s="96"/>
    </row>
    <row r="112">
      <c r="A112" s="69"/>
      <c r="B112" s="96"/>
    </row>
    <row r="113">
      <c r="A113" s="69"/>
      <c r="B113" s="96"/>
    </row>
    <row r="114">
      <c r="A114" s="69"/>
      <c r="B114" s="96"/>
    </row>
    <row r="115">
      <c r="A115" s="69"/>
      <c r="B115" s="96"/>
    </row>
    <row r="116">
      <c r="A116" s="69"/>
      <c r="B116" s="96"/>
    </row>
    <row r="117">
      <c r="A117" s="69"/>
      <c r="B117" s="96"/>
    </row>
    <row r="118">
      <c r="A118" s="69"/>
      <c r="B118" s="96"/>
    </row>
    <row r="119">
      <c r="A119" s="69"/>
      <c r="B119" s="96"/>
    </row>
    <row r="120">
      <c r="A120" s="69"/>
      <c r="B120" s="96"/>
    </row>
    <row r="121">
      <c r="A121" s="69"/>
      <c r="B121" s="96"/>
    </row>
    <row r="122">
      <c r="A122" s="69"/>
      <c r="B122" s="96"/>
    </row>
    <row r="123">
      <c r="A123" s="69"/>
      <c r="B123" s="96"/>
    </row>
    <row r="124">
      <c r="A124" s="69"/>
      <c r="B124" s="96"/>
    </row>
    <row r="125">
      <c r="A125" s="69"/>
      <c r="B125" s="96"/>
    </row>
    <row r="126">
      <c r="A126" s="69"/>
      <c r="B126" s="96"/>
    </row>
    <row r="127">
      <c r="A127" s="69"/>
      <c r="B127" s="96"/>
    </row>
    <row r="128">
      <c r="A128" s="69"/>
      <c r="B128" s="96"/>
    </row>
    <row r="129">
      <c r="A129" s="69"/>
      <c r="B129" s="96"/>
    </row>
    <row r="130">
      <c r="A130" s="69"/>
      <c r="B130" s="96"/>
    </row>
    <row r="131">
      <c r="A131" s="69"/>
      <c r="B131" s="96"/>
    </row>
    <row r="132">
      <c r="A132" s="69"/>
      <c r="B132" s="96"/>
    </row>
    <row r="133">
      <c r="A133" s="69"/>
      <c r="B133" s="96"/>
    </row>
    <row r="134">
      <c r="A134" s="69"/>
      <c r="B134" s="96"/>
    </row>
    <row r="135">
      <c r="A135" s="69"/>
      <c r="B135" s="96"/>
    </row>
    <row r="136">
      <c r="A136" s="69"/>
      <c r="B136" s="96"/>
    </row>
    <row r="137">
      <c r="A137" s="69"/>
      <c r="B137" s="96"/>
    </row>
    <row r="138">
      <c r="A138" s="69"/>
      <c r="B138" s="96"/>
    </row>
    <row r="139">
      <c r="A139" s="69"/>
      <c r="B139" s="96"/>
    </row>
    <row r="140">
      <c r="A140" s="69"/>
      <c r="B140" s="96"/>
    </row>
    <row r="141">
      <c r="A141" s="69"/>
      <c r="B141" s="96"/>
    </row>
    <row r="142">
      <c r="A142" s="69"/>
      <c r="B142" s="96"/>
    </row>
    <row r="143">
      <c r="A143" s="69"/>
      <c r="B143" s="96"/>
    </row>
    <row r="144">
      <c r="A144" s="69"/>
      <c r="B144" s="96"/>
    </row>
    <row r="145">
      <c r="A145" s="69"/>
      <c r="B145" s="96"/>
    </row>
    <row r="146">
      <c r="A146" s="69"/>
      <c r="B146" s="96"/>
    </row>
    <row r="147">
      <c r="A147" s="69"/>
      <c r="B147" s="96"/>
    </row>
    <row r="148">
      <c r="A148" s="69"/>
      <c r="B148" s="96"/>
    </row>
    <row r="149">
      <c r="A149" s="69"/>
      <c r="B149" s="96"/>
    </row>
    <row r="150">
      <c r="A150" s="69"/>
      <c r="B150" s="96"/>
    </row>
    <row r="151">
      <c r="A151" s="69"/>
      <c r="B151" s="96"/>
    </row>
    <row r="152">
      <c r="A152" s="69"/>
      <c r="B152" s="96"/>
    </row>
    <row r="153">
      <c r="A153" s="69"/>
      <c r="B153" s="96"/>
    </row>
    <row r="154">
      <c r="A154" s="69"/>
      <c r="B154" s="96"/>
    </row>
    <row r="155">
      <c r="A155" s="69"/>
      <c r="B155" s="96"/>
    </row>
    <row r="156">
      <c r="A156" s="69"/>
      <c r="B156" s="96"/>
    </row>
    <row r="157">
      <c r="A157" s="69"/>
      <c r="B157" s="96"/>
    </row>
    <row r="158">
      <c r="A158" s="69"/>
      <c r="B158" s="96"/>
    </row>
    <row r="159">
      <c r="A159" s="69"/>
      <c r="B159" s="96"/>
    </row>
    <row r="160">
      <c r="A160" s="69"/>
      <c r="B160" s="96"/>
    </row>
    <row r="161">
      <c r="A161" s="69"/>
      <c r="B161" s="96"/>
    </row>
    <row r="162">
      <c r="A162" s="69"/>
      <c r="B162" s="96"/>
    </row>
    <row r="163">
      <c r="A163" s="69"/>
      <c r="B163" s="96"/>
    </row>
    <row r="164">
      <c r="A164" s="69"/>
      <c r="B164" s="96"/>
    </row>
    <row r="165">
      <c r="A165" s="69"/>
      <c r="B165" s="96"/>
    </row>
    <row r="166">
      <c r="A166" s="69"/>
      <c r="B166" s="96"/>
    </row>
    <row r="167">
      <c r="A167" s="69"/>
      <c r="B167" s="96"/>
    </row>
    <row r="168">
      <c r="A168" s="69"/>
      <c r="B168" s="96"/>
    </row>
    <row r="169">
      <c r="A169" s="69"/>
      <c r="B169" s="96"/>
    </row>
    <row r="170">
      <c r="A170" s="69"/>
      <c r="B170" s="96"/>
    </row>
    <row r="171">
      <c r="A171" s="69"/>
      <c r="B171" s="96"/>
    </row>
    <row r="172">
      <c r="A172" s="69"/>
      <c r="B172" s="96"/>
    </row>
    <row r="173">
      <c r="A173" s="69"/>
      <c r="B173" s="96"/>
    </row>
    <row r="174">
      <c r="A174" s="69"/>
      <c r="B174" s="96"/>
    </row>
    <row r="175">
      <c r="A175" s="69"/>
      <c r="B175" s="96"/>
    </row>
    <row r="176">
      <c r="A176" s="69"/>
      <c r="B176" s="96"/>
    </row>
    <row r="177">
      <c r="A177" s="69"/>
      <c r="B177" s="96"/>
    </row>
    <row r="178">
      <c r="A178" s="69"/>
      <c r="B178" s="96"/>
    </row>
    <row r="179">
      <c r="A179" s="69"/>
      <c r="B179" s="96"/>
    </row>
    <row r="180">
      <c r="A180" s="69"/>
      <c r="B180" s="96"/>
    </row>
    <row r="181">
      <c r="A181" s="69"/>
      <c r="B181" s="96"/>
    </row>
    <row r="182">
      <c r="A182" s="69"/>
      <c r="B182" s="96"/>
    </row>
    <row r="183">
      <c r="A183" s="69"/>
      <c r="B183" s="96"/>
    </row>
    <row r="184">
      <c r="A184" s="69"/>
      <c r="B184" s="96"/>
    </row>
    <row r="185">
      <c r="A185" s="69"/>
      <c r="B185" s="96"/>
    </row>
    <row r="186">
      <c r="A186" s="69"/>
      <c r="B186" s="96"/>
    </row>
    <row r="187">
      <c r="A187" s="69"/>
      <c r="B187" s="96"/>
    </row>
    <row r="188">
      <c r="A188" s="69"/>
      <c r="B188" s="96"/>
    </row>
    <row r="189">
      <c r="A189" s="69"/>
      <c r="B189" s="96"/>
    </row>
    <row r="190">
      <c r="A190" s="69"/>
      <c r="B190" s="96"/>
    </row>
    <row r="191">
      <c r="A191" s="69"/>
      <c r="B191" s="96"/>
    </row>
    <row r="192">
      <c r="A192" s="69"/>
      <c r="B192" s="96"/>
    </row>
    <row r="193">
      <c r="A193" s="69"/>
      <c r="B193" s="96"/>
    </row>
    <row r="194">
      <c r="A194" s="69"/>
      <c r="B194" s="96"/>
    </row>
    <row r="195">
      <c r="A195" s="69"/>
      <c r="B195" s="96"/>
    </row>
    <row r="196">
      <c r="A196" s="69"/>
      <c r="B196" s="96"/>
    </row>
    <row r="197">
      <c r="A197" s="69"/>
      <c r="B197" s="96"/>
    </row>
    <row r="198">
      <c r="A198" s="69"/>
      <c r="B198" s="96"/>
    </row>
    <row r="199">
      <c r="A199" s="69"/>
      <c r="B199" s="96"/>
    </row>
    <row r="200">
      <c r="A200" s="69"/>
      <c r="B200" s="96"/>
    </row>
    <row r="201">
      <c r="A201" s="69"/>
      <c r="B201" s="96"/>
    </row>
    <row r="202">
      <c r="A202" s="69"/>
      <c r="B202" s="96"/>
    </row>
    <row r="203">
      <c r="A203" s="69"/>
      <c r="B203" s="96"/>
    </row>
    <row r="204">
      <c r="A204" s="69"/>
      <c r="B204" s="96"/>
    </row>
    <row r="205">
      <c r="A205" s="69"/>
      <c r="B205" s="96"/>
    </row>
    <row r="206">
      <c r="A206" s="69"/>
      <c r="B206" s="96"/>
    </row>
    <row r="207">
      <c r="A207" s="69"/>
      <c r="B207" s="96"/>
    </row>
    <row r="208">
      <c r="A208" s="69"/>
      <c r="B208" s="96"/>
    </row>
    <row r="209">
      <c r="A209" s="69"/>
      <c r="B209" s="96"/>
    </row>
    <row r="210">
      <c r="A210" s="69"/>
      <c r="B210" s="96"/>
    </row>
    <row r="211">
      <c r="A211" s="69"/>
      <c r="B211" s="96"/>
    </row>
    <row r="212">
      <c r="A212" s="69"/>
      <c r="B212" s="96"/>
    </row>
    <row r="213">
      <c r="A213" s="69"/>
      <c r="B213" s="96"/>
    </row>
    <row r="214">
      <c r="A214" s="69"/>
      <c r="B214" s="96"/>
    </row>
    <row r="215">
      <c r="A215" s="69"/>
      <c r="B215" s="96"/>
    </row>
    <row r="216">
      <c r="A216" s="69"/>
      <c r="B216" s="96"/>
    </row>
    <row r="217">
      <c r="A217" s="69"/>
      <c r="B217" s="96"/>
    </row>
    <row r="218">
      <c r="A218" s="69"/>
      <c r="B218" s="96"/>
    </row>
    <row r="219">
      <c r="A219" s="69"/>
      <c r="B219" s="96"/>
    </row>
    <row r="220">
      <c r="A220" s="69"/>
      <c r="B220" s="96"/>
    </row>
    <row r="221">
      <c r="A221" s="69"/>
      <c r="B221" s="96"/>
    </row>
    <row r="222">
      <c r="A222" s="69"/>
      <c r="B222" s="96"/>
    </row>
    <row r="223">
      <c r="A223" s="69"/>
      <c r="B223" s="96"/>
    </row>
    <row r="224">
      <c r="A224" s="69"/>
      <c r="B224" s="96"/>
    </row>
    <row r="225">
      <c r="A225" s="69"/>
      <c r="B225" s="96"/>
    </row>
    <row r="226">
      <c r="A226" s="69"/>
      <c r="B226" s="96"/>
    </row>
    <row r="227">
      <c r="A227" s="69"/>
      <c r="B227" s="96"/>
    </row>
    <row r="228">
      <c r="A228" s="69"/>
      <c r="B228" s="96"/>
    </row>
    <row r="229">
      <c r="A229" s="69"/>
      <c r="B229" s="96"/>
    </row>
    <row r="230">
      <c r="A230" s="69"/>
      <c r="B230" s="96"/>
    </row>
    <row r="231">
      <c r="A231" s="69"/>
      <c r="B231" s="96"/>
    </row>
    <row r="232">
      <c r="A232" s="69"/>
      <c r="B232" s="96"/>
    </row>
    <row r="233">
      <c r="A233" s="69"/>
      <c r="B233" s="96"/>
    </row>
    <row r="234">
      <c r="A234" s="69"/>
      <c r="B234" s="96"/>
    </row>
    <row r="235">
      <c r="A235" s="69"/>
      <c r="B235" s="96"/>
    </row>
    <row r="236">
      <c r="A236" s="69"/>
      <c r="B236" s="96"/>
    </row>
    <row r="237">
      <c r="A237" s="69"/>
      <c r="B237" s="96"/>
    </row>
    <row r="238">
      <c r="A238" s="69"/>
      <c r="B238" s="96"/>
    </row>
    <row r="239">
      <c r="A239" s="69"/>
      <c r="B239" s="96"/>
    </row>
    <row r="240">
      <c r="A240" s="69"/>
      <c r="B240" s="96"/>
    </row>
    <row r="241">
      <c r="A241" s="69"/>
      <c r="B241" s="96"/>
    </row>
    <row r="242">
      <c r="A242" s="69"/>
      <c r="B242" s="96"/>
    </row>
    <row r="243">
      <c r="A243" s="69"/>
      <c r="B243" s="96"/>
    </row>
    <row r="244">
      <c r="A244" s="69"/>
      <c r="B244" s="96"/>
    </row>
    <row r="245">
      <c r="A245" s="69"/>
      <c r="B245" s="96"/>
    </row>
    <row r="246">
      <c r="A246" s="69"/>
      <c r="B246" s="96"/>
    </row>
    <row r="247">
      <c r="A247" s="69"/>
      <c r="B247" s="96"/>
    </row>
    <row r="248">
      <c r="A248" s="69"/>
      <c r="B248" s="96"/>
    </row>
    <row r="249">
      <c r="A249" s="69"/>
      <c r="B249" s="96"/>
    </row>
    <row r="250">
      <c r="A250" s="69"/>
      <c r="B250" s="96"/>
    </row>
    <row r="251">
      <c r="A251" s="69"/>
      <c r="B251" s="96"/>
    </row>
    <row r="252">
      <c r="A252" s="69"/>
      <c r="B252" s="96"/>
    </row>
    <row r="253">
      <c r="A253" s="69"/>
      <c r="B253" s="96"/>
    </row>
    <row r="254">
      <c r="A254" s="69"/>
      <c r="B254" s="96"/>
    </row>
    <row r="255">
      <c r="A255" s="69"/>
      <c r="B255" s="96"/>
    </row>
    <row r="256">
      <c r="A256" s="69"/>
      <c r="B256" s="96"/>
    </row>
    <row r="257">
      <c r="A257" s="69"/>
      <c r="B257" s="96"/>
    </row>
    <row r="258">
      <c r="A258" s="69"/>
      <c r="B258" s="96"/>
    </row>
    <row r="259">
      <c r="A259" s="69"/>
      <c r="B259" s="96"/>
    </row>
    <row r="260">
      <c r="A260" s="69"/>
      <c r="B260" s="96"/>
    </row>
    <row r="261">
      <c r="A261" s="69"/>
      <c r="B261" s="96"/>
    </row>
    <row r="262">
      <c r="A262" s="69"/>
      <c r="B262" s="96"/>
    </row>
    <row r="263">
      <c r="A263" s="69"/>
      <c r="B263" s="96"/>
    </row>
    <row r="264">
      <c r="A264" s="69"/>
      <c r="B264" s="96"/>
    </row>
    <row r="265">
      <c r="A265" s="69"/>
      <c r="B265" s="96"/>
    </row>
    <row r="266">
      <c r="A266" s="69"/>
      <c r="B266" s="96"/>
    </row>
    <row r="267">
      <c r="A267" s="69"/>
      <c r="B267" s="96"/>
    </row>
    <row r="268">
      <c r="A268" s="69"/>
      <c r="B268" s="96"/>
    </row>
    <row r="269">
      <c r="A269" s="69"/>
      <c r="B269" s="96"/>
    </row>
    <row r="270">
      <c r="A270" s="69"/>
      <c r="B270" s="96"/>
    </row>
    <row r="271">
      <c r="A271" s="69"/>
      <c r="B271" s="96"/>
    </row>
    <row r="272">
      <c r="A272" s="69"/>
      <c r="B272" s="96"/>
    </row>
    <row r="273">
      <c r="A273" s="69"/>
      <c r="B273" s="96"/>
    </row>
    <row r="274">
      <c r="A274" s="69"/>
      <c r="B274" s="96"/>
    </row>
    <row r="275">
      <c r="A275" s="69"/>
      <c r="B275" s="96"/>
    </row>
    <row r="276">
      <c r="A276" s="69"/>
      <c r="B276" s="96"/>
    </row>
    <row r="277">
      <c r="A277" s="69"/>
      <c r="B277" s="96"/>
    </row>
    <row r="278">
      <c r="A278" s="69"/>
      <c r="B278" s="96"/>
    </row>
    <row r="279">
      <c r="A279" s="69"/>
      <c r="B279" s="96"/>
    </row>
    <row r="280">
      <c r="A280" s="69"/>
      <c r="B280" s="96"/>
    </row>
    <row r="281">
      <c r="A281" s="69"/>
      <c r="B281" s="96"/>
    </row>
    <row r="282">
      <c r="A282" s="69"/>
      <c r="B282" s="96"/>
    </row>
    <row r="283">
      <c r="A283" s="69"/>
      <c r="B283" s="96"/>
    </row>
    <row r="284">
      <c r="A284" s="69"/>
      <c r="B284" s="96"/>
    </row>
    <row r="285">
      <c r="A285" s="69"/>
      <c r="B285" s="96"/>
    </row>
    <row r="286">
      <c r="A286" s="69"/>
      <c r="B286" s="96"/>
    </row>
    <row r="287">
      <c r="A287" s="69"/>
      <c r="B287" s="96"/>
    </row>
    <row r="288">
      <c r="A288" s="69"/>
      <c r="B288" s="96"/>
    </row>
    <row r="289">
      <c r="A289" s="69"/>
      <c r="B289" s="96"/>
    </row>
    <row r="290">
      <c r="A290" s="69"/>
      <c r="B290" s="96"/>
    </row>
    <row r="291">
      <c r="A291" s="69"/>
      <c r="B291" s="96"/>
    </row>
    <row r="292">
      <c r="A292" s="69"/>
      <c r="B292" s="96"/>
    </row>
    <row r="293">
      <c r="A293" s="69"/>
      <c r="B293" s="96"/>
    </row>
    <row r="294">
      <c r="A294" s="69"/>
      <c r="B294" s="96"/>
    </row>
    <row r="295">
      <c r="A295" s="69"/>
      <c r="B295" s="96"/>
    </row>
    <row r="296">
      <c r="A296" s="69"/>
      <c r="B296" s="96"/>
    </row>
    <row r="297">
      <c r="A297" s="69"/>
      <c r="B297" s="96"/>
    </row>
    <row r="298">
      <c r="A298" s="69"/>
      <c r="B298" s="96"/>
    </row>
    <row r="299">
      <c r="A299" s="69"/>
      <c r="B299" s="96"/>
    </row>
    <row r="300">
      <c r="A300" s="69"/>
      <c r="B300" s="96"/>
    </row>
    <row r="301">
      <c r="A301" s="69"/>
      <c r="B301" s="96"/>
    </row>
    <row r="302">
      <c r="A302" s="69"/>
      <c r="B302" s="96"/>
    </row>
    <row r="303">
      <c r="A303" s="69"/>
      <c r="B303" s="96"/>
    </row>
    <row r="304">
      <c r="A304" s="69"/>
      <c r="B304" s="96"/>
    </row>
    <row r="305">
      <c r="A305" s="69"/>
      <c r="B305" s="96"/>
    </row>
    <row r="306">
      <c r="A306" s="69"/>
      <c r="B306" s="96"/>
    </row>
    <row r="307">
      <c r="A307" s="69"/>
      <c r="B307" s="96"/>
    </row>
    <row r="308">
      <c r="A308" s="69"/>
      <c r="B308" s="96"/>
    </row>
    <row r="309">
      <c r="A309" s="69"/>
      <c r="B309" s="96"/>
    </row>
    <row r="310">
      <c r="A310" s="69"/>
      <c r="B310" s="96"/>
    </row>
    <row r="311">
      <c r="A311" s="69"/>
      <c r="B311" s="96"/>
    </row>
    <row r="312">
      <c r="A312" s="69"/>
      <c r="B312" s="96"/>
    </row>
    <row r="313">
      <c r="A313" s="69"/>
      <c r="B313" s="96"/>
    </row>
    <row r="314">
      <c r="A314" s="69"/>
      <c r="B314" s="96"/>
    </row>
    <row r="315">
      <c r="A315" s="69"/>
      <c r="B315" s="96"/>
    </row>
    <row r="316">
      <c r="A316" s="69"/>
      <c r="B316" s="96"/>
    </row>
    <row r="317">
      <c r="A317" s="69"/>
      <c r="B317" s="96"/>
    </row>
    <row r="318">
      <c r="A318" s="69"/>
      <c r="B318" s="96"/>
    </row>
    <row r="319">
      <c r="A319" s="69"/>
      <c r="B319" s="96"/>
    </row>
    <row r="320">
      <c r="A320" s="69"/>
      <c r="B320" s="96"/>
    </row>
    <row r="321">
      <c r="A321" s="69"/>
      <c r="B321" s="96"/>
    </row>
    <row r="322">
      <c r="A322" s="69"/>
      <c r="B322" s="96"/>
    </row>
    <row r="323">
      <c r="A323" s="69"/>
      <c r="B323" s="96"/>
    </row>
    <row r="324">
      <c r="A324" s="69"/>
      <c r="B324" s="96"/>
    </row>
    <row r="325">
      <c r="A325" s="69"/>
      <c r="B325" s="96"/>
    </row>
    <row r="326">
      <c r="A326" s="69"/>
      <c r="B326" s="96"/>
    </row>
    <row r="327">
      <c r="A327" s="69"/>
      <c r="B327" s="96"/>
    </row>
    <row r="328">
      <c r="A328" s="69"/>
      <c r="B328" s="96"/>
    </row>
    <row r="329">
      <c r="A329" s="69"/>
      <c r="B329" s="96"/>
    </row>
    <row r="330">
      <c r="A330" s="69"/>
      <c r="B330" s="96"/>
    </row>
    <row r="331">
      <c r="A331" s="69"/>
      <c r="B331" s="96"/>
    </row>
    <row r="332">
      <c r="A332" s="69"/>
      <c r="B332" s="96"/>
    </row>
    <row r="333">
      <c r="A333" s="69"/>
      <c r="B333" s="96"/>
    </row>
    <row r="334">
      <c r="A334" s="69"/>
      <c r="B334" s="96"/>
    </row>
    <row r="335">
      <c r="A335" s="69"/>
      <c r="B335" s="96"/>
    </row>
    <row r="336">
      <c r="A336" s="69"/>
      <c r="B336" s="96"/>
    </row>
    <row r="337">
      <c r="A337" s="69"/>
      <c r="B337" s="96"/>
    </row>
    <row r="338">
      <c r="A338" s="69"/>
      <c r="B338" s="96"/>
    </row>
    <row r="339">
      <c r="A339" s="69"/>
      <c r="B339" s="96"/>
    </row>
    <row r="340">
      <c r="A340" s="69"/>
      <c r="B340" s="96"/>
    </row>
    <row r="341">
      <c r="A341" s="69"/>
      <c r="B341" s="96"/>
    </row>
    <row r="342">
      <c r="A342" s="69"/>
      <c r="B342" s="96"/>
    </row>
    <row r="343">
      <c r="A343" s="69"/>
      <c r="B343" s="96"/>
    </row>
    <row r="344">
      <c r="A344" s="69"/>
      <c r="B344" s="96"/>
    </row>
    <row r="345">
      <c r="A345" s="69"/>
      <c r="B345" s="96"/>
    </row>
    <row r="346">
      <c r="A346" s="69"/>
      <c r="B346" s="96"/>
    </row>
    <row r="347">
      <c r="A347" s="69"/>
      <c r="B347" s="96"/>
    </row>
    <row r="348">
      <c r="A348" s="69"/>
      <c r="B348" s="96"/>
    </row>
    <row r="349">
      <c r="A349" s="69"/>
      <c r="B349" s="96"/>
    </row>
    <row r="350">
      <c r="A350" s="69"/>
      <c r="B350" s="96"/>
    </row>
    <row r="351">
      <c r="A351" s="69"/>
      <c r="B351" s="96"/>
    </row>
    <row r="352">
      <c r="A352" s="69"/>
      <c r="B352" s="96"/>
    </row>
    <row r="353">
      <c r="A353" s="69"/>
      <c r="B353" s="96"/>
    </row>
    <row r="354">
      <c r="A354" s="69"/>
      <c r="B354" s="96"/>
    </row>
    <row r="355">
      <c r="A355" s="69"/>
      <c r="B355" s="96"/>
    </row>
    <row r="356">
      <c r="A356" s="69"/>
      <c r="B356" s="96"/>
    </row>
    <row r="357">
      <c r="A357" s="69"/>
      <c r="B357" s="96"/>
    </row>
    <row r="358">
      <c r="A358" s="69"/>
      <c r="B358" s="96"/>
    </row>
    <row r="359">
      <c r="A359" s="69"/>
      <c r="B359" s="96"/>
    </row>
    <row r="360">
      <c r="A360" s="69"/>
      <c r="B360" s="96"/>
    </row>
    <row r="361">
      <c r="A361" s="69"/>
      <c r="B361" s="96"/>
    </row>
    <row r="362">
      <c r="A362" s="69"/>
      <c r="B362" s="96"/>
    </row>
    <row r="363">
      <c r="A363" s="69"/>
      <c r="B363" s="96"/>
    </row>
    <row r="364">
      <c r="A364" s="69"/>
      <c r="B364" s="96"/>
    </row>
    <row r="365">
      <c r="A365" s="69"/>
      <c r="B365" s="96"/>
    </row>
    <row r="366">
      <c r="A366" s="69"/>
      <c r="B366" s="96"/>
    </row>
    <row r="367">
      <c r="A367" s="69"/>
      <c r="B367" s="96"/>
    </row>
    <row r="368">
      <c r="A368" s="69"/>
      <c r="B368" s="96"/>
    </row>
    <row r="369">
      <c r="A369" s="69"/>
      <c r="B369" s="96"/>
    </row>
    <row r="370">
      <c r="A370" s="69"/>
      <c r="B370" s="96"/>
    </row>
    <row r="371">
      <c r="A371" s="69"/>
      <c r="B371" s="96"/>
    </row>
    <row r="372">
      <c r="A372" s="69"/>
      <c r="B372" s="96"/>
    </row>
    <row r="373">
      <c r="A373" s="69"/>
      <c r="B373" s="96"/>
    </row>
    <row r="374">
      <c r="A374" s="69"/>
      <c r="B374" s="96"/>
    </row>
    <row r="375">
      <c r="A375" s="69"/>
      <c r="B375" s="96"/>
    </row>
    <row r="376">
      <c r="A376" s="69"/>
      <c r="B376" s="96"/>
    </row>
    <row r="377">
      <c r="A377" s="69"/>
      <c r="B377" s="96"/>
    </row>
    <row r="378">
      <c r="A378" s="69"/>
      <c r="B378" s="96"/>
    </row>
    <row r="379">
      <c r="A379" s="69"/>
      <c r="B379" s="96"/>
    </row>
    <row r="380">
      <c r="A380" s="69"/>
      <c r="B380" s="96"/>
    </row>
    <row r="381">
      <c r="A381" s="69"/>
      <c r="B381" s="96"/>
    </row>
    <row r="382">
      <c r="A382" s="69"/>
      <c r="B382" s="96"/>
    </row>
    <row r="383">
      <c r="A383" s="69"/>
      <c r="B383" s="96"/>
    </row>
    <row r="384">
      <c r="A384" s="69"/>
      <c r="B384" s="96"/>
    </row>
    <row r="385">
      <c r="A385" s="69"/>
      <c r="B385" s="96"/>
    </row>
    <row r="386">
      <c r="A386" s="69"/>
      <c r="B386" s="96"/>
    </row>
    <row r="387">
      <c r="A387" s="69"/>
      <c r="B387" s="96"/>
    </row>
    <row r="388">
      <c r="A388" s="69"/>
      <c r="B388" s="96"/>
    </row>
    <row r="389">
      <c r="A389" s="69"/>
      <c r="B389" s="96"/>
    </row>
    <row r="390">
      <c r="A390" s="69"/>
      <c r="B390" s="96"/>
    </row>
    <row r="391">
      <c r="A391" s="69"/>
      <c r="B391" s="96"/>
    </row>
    <row r="392">
      <c r="A392" s="69"/>
      <c r="B392" s="96"/>
    </row>
    <row r="393">
      <c r="A393" s="69"/>
      <c r="B393" s="96"/>
    </row>
    <row r="394">
      <c r="A394" s="69"/>
      <c r="B394" s="96"/>
    </row>
    <row r="395">
      <c r="A395" s="69"/>
      <c r="B395" s="96"/>
    </row>
    <row r="396">
      <c r="A396" s="69"/>
      <c r="B396" s="96"/>
    </row>
    <row r="397">
      <c r="A397" s="69"/>
      <c r="B397" s="96"/>
    </row>
    <row r="398">
      <c r="A398" s="69"/>
      <c r="B398" s="96"/>
    </row>
    <row r="399">
      <c r="A399" s="69"/>
      <c r="B399" s="96"/>
    </row>
    <row r="400">
      <c r="A400" s="69"/>
      <c r="B400" s="96"/>
    </row>
    <row r="401">
      <c r="A401" s="69"/>
      <c r="B401" s="96"/>
    </row>
    <row r="402">
      <c r="A402" s="69"/>
      <c r="B402" s="96"/>
    </row>
    <row r="403">
      <c r="A403" s="69"/>
      <c r="B403" s="96"/>
    </row>
    <row r="404">
      <c r="A404" s="69"/>
      <c r="B404" s="96"/>
    </row>
    <row r="405">
      <c r="A405" s="69"/>
      <c r="B405" s="96"/>
    </row>
    <row r="406">
      <c r="A406" s="69"/>
      <c r="B406" s="96"/>
    </row>
    <row r="407">
      <c r="A407" s="69"/>
      <c r="B407" s="96"/>
    </row>
    <row r="408">
      <c r="A408" s="69"/>
      <c r="B408" s="96"/>
    </row>
    <row r="409">
      <c r="A409" s="69"/>
      <c r="B409" s="96"/>
    </row>
    <row r="410">
      <c r="A410" s="69"/>
      <c r="B410" s="96"/>
    </row>
    <row r="411">
      <c r="A411" s="69"/>
      <c r="B411" s="96"/>
    </row>
    <row r="412">
      <c r="A412" s="69"/>
      <c r="B412" s="96"/>
    </row>
    <row r="413">
      <c r="A413" s="69"/>
      <c r="B413" s="96"/>
    </row>
    <row r="414">
      <c r="A414" s="69"/>
      <c r="B414" s="96"/>
    </row>
    <row r="415">
      <c r="A415" s="69"/>
      <c r="B415" s="96"/>
    </row>
    <row r="416">
      <c r="A416" s="69"/>
      <c r="B416" s="96"/>
    </row>
    <row r="417">
      <c r="A417" s="69"/>
      <c r="B417" s="96"/>
    </row>
    <row r="418">
      <c r="A418" s="69"/>
      <c r="B418" s="96"/>
    </row>
    <row r="419">
      <c r="A419" s="69"/>
      <c r="B419" s="96"/>
    </row>
    <row r="420">
      <c r="A420" s="69"/>
      <c r="B420" s="96"/>
    </row>
    <row r="421">
      <c r="A421" s="69"/>
      <c r="B421" s="96"/>
    </row>
    <row r="422">
      <c r="A422" s="69"/>
      <c r="B422" s="96"/>
    </row>
    <row r="423">
      <c r="A423" s="69"/>
      <c r="B423" s="96"/>
    </row>
    <row r="424">
      <c r="A424" s="69"/>
      <c r="B424" s="96"/>
    </row>
    <row r="425">
      <c r="A425" s="69"/>
      <c r="B425" s="96"/>
    </row>
    <row r="426">
      <c r="A426" s="69"/>
      <c r="B426" s="96"/>
    </row>
    <row r="427">
      <c r="A427" s="69"/>
      <c r="B427" s="96"/>
    </row>
    <row r="428">
      <c r="A428" s="69"/>
      <c r="B428" s="96"/>
    </row>
    <row r="429">
      <c r="A429" s="69"/>
      <c r="B429" s="96"/>
    </row>
    <row r="430">
      <c r="A430" s="69"/>
      <c r="B430" s="96"/>
    </row>
    <row r="431">
      <c r="A431" s="69"/>
      <c r="B431" s="96"/>
    </row>
    <row r="432">
      <c r="A432" s="69"/>
      <c r="B432" s="96"/>
    </row>
    <row r="433">
      <c r="A433" s="69"/>
      <c r="B433" s="96"/>
    </row>
    <row r="434">
      <c r="A434" s="69"/>
      <c r="B434" s="96"/>
    </row>
    <row r="435">
      <c r="A435" s="69"/>
      <c r="B435" s="96"/>
    </row>
    <row r="436">
      <c r="A436" s="69"/>
      <c r="B436" s="96"/>
    </row>
    <row r="437">
      <c r="A437" s="69"/>
      <c r="B437" s="96"/>
    </row>
    <row r="438">
      <c r="A438" s="69"/>
      <c r="B438" s="96"/>
    </row>
    <row r="439">
      <c r="A439" s="69"/>
      <c r="B439" s="96"/>
    </row>
    <row r="440">
      <c r="A440" s="69"/>
      <c r="B440" s="96"/>
    </row>
    <row r="441">
      <c r="A441" s="69"/>
      <c r="B441" s="96"/>
    </row>
    <row r="442">
      <c r="A442" s="69"/>
      <c r="B442" s="96"/>
    </row>
    <row r="443">
      <c r="A443" s="69"/>
      <c r="B443" s="96"/>
    </row>
    <row r="444">
      <c r="A444" s="69"/>
      <c r="B444" s="96"/>
    </row>
    <row r="445">
      <c r="A445" s="69"/>
      <c r="B445" s="96"/>
    </row>
    <row r="446">
      <c r="A446" s="69"/>
      <c r="B446" s="96"/>
    </row>
    <row r="447">
      <c r="A447" s="69"/>
      <c r="B447" s="96"/>
    </row>
    <row r="448">
      <c r="A448" s="69"/>
      <c r="B448" s="96"/>
    </row>
    <row r="449">
      <c r="A449" s="69"/>
      <c r="B449" s="96"/>
    </row>
    <row r="450">
      <c r="A450" s="69"/>
      <c r="B450" s="96"/>
    </row>
    <row r="451">
      <c r="A451" s="69"/>
      <c r="B451" s="96"/>
    </row>
    <row r="452">
      <c r="A452" s="69"/>
      <c r="B452" s="96"/>
    </row>
    <row r="453">
      <c r="A453" s="69"/>
      <c r="B453" s="96"/>
    </row>
    <row r="454">
      <c r="A454" s="69"/>
      <c r="B454" s="96"/>
    </row>
    <row r="455">
      <c r="A455" s="69"/>
      <c r="B455" s="96"/>
    </row>
    <row r="456">
      <c r="A456" s="69"/>
      <c r="B456" s="96"/>
    </row>
    <row r="457">
      <c r="A457" s="69"/>
      <c r="B457" s="96"/>
    </row>
    <row r="458">
      <c r="A458" s="69"/>
      <c r="B458" s="96"/>
    </row>
    <row r="459">
      <c r="A459" s="69"/>
      <c r="B459" s="96"/>
    </row>
    <row r="460">
      <c r="A460" s="69"/>
      <c r="B460" s="96"/>
    </row>
    <row r="461">
      <c r="A461" s="69"/>
      <c r="B461" s="96"/>
    </row>
    <row r="462">
      <c r="A462" s="69"/>
      <c r="B462" s="96"/>
    </row>
    <row r="463">
      <c r="A463" s="69"/>
      <c r="B463" s="96"/>
    </row>
    <row r="464">
      <c r="A464" s="69"/>
      <c r="B464" s="96"/>
    </row>
    <row r="465">
      <c r="A465" s="69"/>
      <c r="B465" s="96"/>
    </row>
    <row r="466">
      <c r="A466" s="69"/>
      <c r="B466" s="96"/>
    </row>
    <row r="467">
      <c r="A467" s="69"/>
      <c r="B467" s="96"/>
    </row>
    <row r="468">
      <c r="A468" s="69"/>
      <c r="B468" s="96"/>
    </row>
    <row r="469">
      <c r="A469" s="69"/>
      <c r="B469" s="96"/>
    </row>
    <row r="470">
      <c r="A470" s="69"/>
      <c r="B470" s="96"/>
    </row>
    <row r="471">
      <c r="A471" s="69"/>
      <c r="B471" s="96"/>
    </row>
    <row r="472">
      <c r="A472" s="69"/>
      <c r="B472" s="96"/>
    </row>
    <row r="473">
      <c r="A473" s="69"/>
      <c r="B473" s="96"/>
    </row>
    <row r="474">
      <c r="A474" s="69"/>
      <c r="B474" s="96"/>
    </row>
    <row r="475">
      <c r="A475" s="69"/>
      <c r="B475" s="96"/>
    </row>
    <row r="476">
      <c r="A476" s="69"/>
      <c r="B476" s="96"/>
    </row>
    <row r="477">
      <c r="A477" s="69"/>
      <c r="B477" s="96"/>
    </row>
    <row r="478">
      <c r="A478" s="69"/>
      <c r="B478" s="96"/>
    </row>
    <row r="479">
      <c r="A479" s="69"/>
      <c r="B479" s="96"/>
    </row>
    <row r="480">
      <c r="A480" s="69"/>
      <c r="B480" s="96"/>
    </row>
    <row r="481">
      <c r="A481" s="69"/>
      <c r="B481" s="96"/>
    </row>
    <row r="482">
      <c r="A482" s="69"/>
      <c r="B482" s="96"/>
    </row>
    <row r="483">
      <c r="A483" s="69"/>
      <c r="B483" s="96"/>
    </row>
    <row r="484">
      <c r="A484" s="69"/>
      <c r="B484" s="96"/>
    </row>
    <row r="485">
      <c r="A485" s="69"/>
      <c r="B485" s="96"/>
    </row>
    <row r="486">
      <c r="A486" s="69"/>
      <c r="B486" s="96"/>
    </row>
    <row r="487">
      <c r="A487" s="69"/>
      <c r="B487" s="96"/>
    </row>
    <row r="488">
      <c r="A488" s="69"/>
      <c r="B488" s="96"/>
    </row>
    <row r="489">
      <c r="A489" s="69"/>
      <c r="B489" s="96"/>
    </row>
    <row r="490">
      <c r="A490" s="69"/>
      <c r="B490" s="96"/>
    </row>
    <row r="491">
      <c r="A491" s="69"/>
      <c r="B491" s="96"/>
    </row>
    <row r="492">
      <c r="A492" s="69"/>
      <c r="B492" s="96"/>
    </row>
    <row r="493">
      <c r="A493" s="69"/>
      <c r="B493" s="96"/>
    </row>
    <row r="494">
      <c r="A494" s="69"/>
      <c r="B494" s="96"/>
    </row>
    <row r="495">
      <c r="A495" s="69"/>
      <c r="B495" s="96"/>
    </row>
    <row r="496">
      <c r="A496" s="69"/>
      <c r="B496" s="96"/>
    </row>
    <row r="497">
      <c r="A497" s="69"/>
      <c r="B497" s="96"/>
    </row>
    <row r="498">
      <c r="A498" s="69"/>
      <c r="B498" s="96"/>
    </row>
    <row r="499">
      <c r="A499" s="69"/>
      <c r="B499" s="96"/>
    </row>
    <row r="500">
      <c r="A500" s="69"/>
      <c r="B500" s="96"/>
    </row>
    <row r="501">
      <c r="A501" s="69"/>
      <c r="B501" s="96"/>
    </row>
    <row r="502">
      <c r="A502" s="69"/>
      <c r="B502" s="96"/>
    </row>
    <row r="503">
      <c r="A503" s="69"/>
      <c r="B503" s="96"/>
    </row>
    <row r="504">
      <c r="A504" s="69"/>
      <c r="B504" s="96"/>
    </row>
    <row r="505">
      <c r="A505" s="69"/>
      <c r="B505" s="96"/>
    </row>
    <row r="506">
      <c r="A506" s="69"/>
      <c r="B506" s="96"/>
    </row>
    <row r="507">
      <c r="A507" s="69"/>
      <c r="B507" s="96"/>
    </row>
    <row r="508">
      <c r="A508" s="69"/>
      <c r="B508" s="96"/>
    </row>
    <row r="509">
      <c r="A509" s="69"/>
      <c r="B509" s="96"/>
    </row>
    <row r="510">
      <c r="A510" s="69"/>
      <c r="B510" s="96"/>
    </row>
    <row r="511">
      <c r="A511" s="69"/>
      <c r="B511" s="96"/>
    </row>
    <row r="512">
      <c r="A512" s="69"/>
      <c r="B512" s="96"/>
    </row>
    <row r="513">
      <c r="A513" s="69"/>
      <c r="B513" s="96"/>
    </row>
    <row r="514">
      <c r="A514" s="69"/>
      <c r="B514" s="96"/>
    </row>
    <row r="515">
      <c r="A515" s="69"/>
      <c r="B515" s="96"/>
    </row>
    <row r="516">
      <c r="A516" s="69"/>
      <c r="B516" s="96"/>
    </row>
    <row r="517">
      <c r="A517" s="69"/>
      <c r="B517" s="96"/>
    </row>
    <row r="518">
      <c r="A518" s="69"/>
      <c r="B518" s="96"/>
    </row>
    <row r="519">
      <c r="A519" s="69"/>
      <c r="B519" s="96"/>
    </row>
    <row r="520">
      <c r="A520" s="69"/>
      <c r="B520" s="96"/>
    </row>
    <row r="521">
      <c r="A521" s="69"/>
      <c r="B521" s="96"/>
    </row>
    <row r="522">
      <c r="A522" s="69"/>
      <c r="B522" s="96"/>
    </row>
    <row r="523">
      <c r="A523" s="69"/>
      <c r="B523" s="96"/>
    </row>
    <row r="524">
      <c r="A524" s="69"/>
      <c r="B524" s="96"/>
    </row>
    <row r="525">
      <c r="A525" s="69"/>
      <c r="B525" s="96"/>
    </row>
    <row r="526">
      <c r="A526" s="69"/>
      <c r="B526" s="96"/>
    </row>
    <row r="527">
      <c r="A527" s="69"/>
      <c r="B527" s="96"/>
    </row>
    <row r="528">
      <c r="A528" s="69"/>
      <c r="B528" s="96"/>
    </row>
    <row r="529">
      <c r="A529" s="69"/>
      <c r="B529" s="96"/>
    </row>
    <row r="530">
      <c r="A530" s="69"/>
      <c r="B530" s="96"/>
    </row>
    <row r="531">
      <c r="A531" s="69"/>
      <c r="B531" s="96"/>
    </row>
    <row r="532">
      <c r="A532" s="69"/>
      <c r="B532" s="96"/>
    </row>
    <row r="533">
      <c r="A533" s="69"/>
      <c r="B533" s="96"/>
    </row>
    <row r="534">
      <c r="A534" s="69"/>
      <c r="B534" s="96"/>
    </row>
    <row r="535">
      <c r="A535" s="69"/>
      <c r="B535" s="96"/>
    </row>
    <row r="536">
      <c r="A536" s="69"/>
      <c r="B536" s="96"/>
    </row>
    <row r="537">
      <c r="A537" s="69"/>
      <c r="B537" s="96"/>
    </row>
    <row r="538">
      <c r="A538" s="69"/>
      <c r="B538" s="96"/>
    </row>
    <row r="539">
      <c r="A539" s="69"/>
      <c r="B539" s="96"/>
    </row>
    <row r="540">
      <c r="A540" s="69"/>
      <c r="B540" s="96"/>
    </row>
    <row r="541">
      <c r="A541" s="69"/>
      <c r="B541" s="96"/>
    </row>
    <row r="542">
      <c r="A542" s="69"/>
      <c r="B542" s="96"/>
    </row>
    <row r="543">
      <c r="A543" s="69"/>
      <c r="B543" s="96"/>
    </row>
    <row r="544">
      <c r="A544" s="69"/>
      <c r="B544" s="96"/>
    </row>
    <row r="545">
      <c r="A545" s="69"/>
      <c r="B545" s="96"/>
    </row>
    <row r="546">
      <c r="A546" s="69"/>
      <c r="B546" s="96"/>
    </row>
    <row r="547">
      <c r="A547" s="69"/>
      <c r="B547" s="96"/>
    </row>
    <row r="548">
      <c r="A548" s="69"/>
      <c r="B548" s="96"/>
    </row>
    <row r="549">
      <c r="A549" s="69"/>
      <c r="B549" s="96"/>
    </row>
    <row r="550">
      <c r="A550" s="69"/>
      <c r="B550" s="96"/>
    </row>
    <row r="551">
      <c r="A551" s="69"/>
      <c r="B551" s="96"/>
    </row>
    <row r="552">
      <c r="A552" s="69"/>
      <c r="B552" s="96"/>
    </row>
    <row r="553">
      <c r="A553" s="69"/>
      <c r="B553" s="96"/>
    </row>
    <row r="554">
      <c r="A554" s="69"/>
      <c r="B554" s="96"/>
    </row>
    <row r="555">
      <c r="A555" s="69"/>
      <c r="B555" s="96"/>
    </row>
    <row r="556">
      <c r="A556" s="69"/>
      <c r="B556" s="96"/>
    </row>
    <row r="557">
      <c r="A557" s="69"/>
      <c r="B557" s="96"/>
    </row>
    <row r="558">
      <c r="A558" s="69"/>
      <c r="B558" s="96"/>
    </row>
    <row r="559">
      <c r="A559" s="69"/>
      <c r="B559" s="96"/>
    </row>
    <row r="560">
      <c r="A560" s="69"/>
      <c r="B560" s="96"/>
    </row>
    <row r="561">
      <c r="A561" s="69"/>
      <c r="B561" s="96"/>
    </row>
    <row r="562">
      <c r="A562" s="69"/>
      <c r="B562" s="96"/>
    </row>
    <row r="563">
      <c r="A563" s="69"/>
      <c r="B563" s="96"/>
    </row>
    <row r="564">
      <c r="A564" s="69"/>
      <c r="B564" s="96"/>
    </row>
    <row r="565">
      <c r="A565" s="69"/>
      <c r="B565" s="96"/>
    </row>
    <row r="566">
      <c r="A566" s="69"/>
      <c r="B566" s="96"/>
    </row>
    <row r="567">
      <c r="A567" s="69"/>
      <c r="B567" s="96"/>
    </row>
    <row r="568">
      <c r="A568" s="69"/>
      <c r="B568" s="96"/>
    </row>
    <row r="569">
      <c r="A569" s="69"/>
      <c r="B569" s="96"/>
    </row>
    <row r="570">
      <c r="A570" s="69"/>
      <c r="B570" s="96"/>
    </row>
    <row r="571">
      <c r="A571" s="69"/>
      <c r="B571" s="96"/>
    </row>
    <row r="572">
      <c r="A572" s="69"/>
      <c r="B572" s="96"/>
    </row>
    <row r="573">
      <c r="A573" s="69"/>
      <c r="B573" s="96"/>
    </row>
    <row r="574">
      <c r="A574" s="69"/>
      <c r="B574" s="96"/>
    </row>
    <row r="575">
      <c r="A575" s="69"/>
      <c r="B575" s="96"/>
    </row>
    <row r="576">
      <c r="A576" s="69"/>
      <c r="B576" s="96"/>
    </row>
    <row r="577">
      <c r="A577" s="69"/>
      <c r="B577" s="96"/>
    </row>
    <row r="578">
      <c r="A578" s="69"/>
      <c r="B578" s="96"/>
    </row>
    <row r="579">
      <c r="A579" s="69"/>
      <c r="B579" s="96"/>
    </row>
    <row r="580">
      <c r="A580" s="69"/>
      <c r="B580" s="96"/>
    </row>
    <row r="581">
      <c r="A581" s="69"/>
      <c r="B581" s="96"/>
    </row>
    <row r="582">
      <c r="A582" s="69"/>
      <c r="B582" s="96"/>
    </row>
    <row r="583">
      <c r="A583" s="69"/>
      <c r="B583" s="96"/>
    </row>
    <row r="584">
      <c r="A584" s="69"/>
      <c r="B584" s="96"/>
    </row>
    <row r="585">
      <c r="A585" s="69"/>
      <c r="B585" s="96"/>
    </row>
    <row r="586">
      <c r="A586" s="69"/>
      <c r="B586" s="96"/>
    </row>
    <row r="587">
      <c r="A587" s="69"/>
      <c r="B587" s="96"/>
    </row>
    <row r="588">
      <c r="A588" s="69"/>
      <c r="B588" s="96"/>
    </row>
    <row r="589">
      <c r="A589" s="69"/>
      <c r="B589" s="96"/>
    </row>
    <row r="590">
      <c r="A590" s="69"/>
      <c r="B590" s="96"/>
    </row>
    <row r="591">
      <c r="A591" s="69"/>
      <c r="B591" s="96"/>
    </row>
    <row r="592">
      <c r="A592" s="69"/>
      <c r="B592" s="96"/>
    </row>
    <row r="593">
      <c r="A593" s="69"/>
      <c r="B593" s="96"/>
    </row>
    <row r="594">
      <c r="A594" s="69"/>
      <c r="B594" s="96"/>
    </row>
    <row r="595">
      <c r="A595" s="69"/>
      <c r="B595" s="96"/>
    </row>
    <row r="596">
      <c r="A596" s="69"/>
      <c r="B596" s="96"/>
    </row>
    <row r="597">
      <c r="A597" s="69"/>
      <c r="B597" s="96"/>
    </row>
    <row r="598">
      <c r="A598" s="69"/>
      <c r="B598" s="96"/>
    </row>
    <row r="599">
      <c r="A599" s="69"/>
      <c r="B599" s="96"/>
    </row>
    <row r="600">
      <c r="A600" s="69"/>
      <c r="B600" s="96"/>
    </row>
    <row r="601">
      <c r="A601" s="69"/>
      <c r="B601" s="96"/>
    </row>
    <row r="602">
      <c r="A602" s="69"/>
      <c r="B602" s="96"/>
    </row>
    <row r="603">
      <c r="A603" s="69"/>
      <c r="B603" s="96"/>
    </row>
    <row r="604">
      <c r="A604" s="69"/>
      <c r="B604" s="96"/>
    </row>
    <row r="605">
      <c r="A605" s="69"/>
      <c r="B605" s="96"/>
    </row>
    <row r="606">
      <c r="A606" s="69"/>
      <c r="B606" s="96"/>
    </row>
    <row r="607">
      <c r="A607" s="69"/>
      <c r="B607" s="96"/>
    </row>
    <row r="608">
      <c r="A608" s="69"/>
      <c r="B608" s="96"/>
    </row>
    <row r="609">
      <c r="A609" s="69"/>
      <c r="B609" s="96"/>
    </row>
    <row r="610">
      <c r="A610" s="69"/>
      <c r="B610" s="96"/>
    </row>
    <row r="611">
      <c r="A611" s="69"/>
      <c r="B611" s="96"/>
    </row>
    <row r="612">
      <c r="A612" s="69"/>
      <c r="B612" s="96"/>
    </row>
    <row r="613">
      <c r="A613" s="69"/>
      <c r="B613" s="96"/>
    </row>
    <row r="614">
      <c r="A614" s="69"/>
      <c r="B614" s="96"/>
    </row>
    <row r="615">
      <c r="A615" s="69"/>
      <c r="B615" s="96"/>
    </row>
    <row r="616">
      <c r="A616" s="69"/>
      <c r="B616" s="96"/>
    </row>
    <row r="617">
      <c r="A617" s="69"/>
      <c r="B617" s="96"/>
    </row>
    <row r="618">
      <c r="A618" s="69"/>
      <c r="B618" s="96"/>
    </row>
    <row r="619">
      <c r="A619" s="69"/>
      <c r="B619" s="96"/>
    </row>
    <row r="620">
      <c r="A620" s="69"/>
      <c r="B620" s="96"/>
    </row>
    <row r="621">
      <c r="A621" s="69"/>
      <c r="B621" s="96"/>
    </row>
    <row r="622">
      <c r="A622" s="69"/>
      <c r="B622" s="96"/>
    </row>
    <row r="623">
      <c r="A623" s="69"/>
      <c r="B623" s="96"/>
    </row>
    <row r="624">
      <c r="A624" s="69"/>
      <c r="B624" s="96"/>
    </row>
    <row r="625">
      <c r="A625" s="69"/>
      <c r="B625" s="96"/>
    </row>
    <row r="626">
      <c r="A626" s="69"/>
      <c r="B626" s="96"/>
    </row>
    <row r="627">
      <c r="A627" s="69"/>
      <c r="B627" s="96"/>
    </row>
    <row r="628">
      <c r="A628" s="69"/>
      <c r="B628" s="96"/>
    </row>
    <row r="629">
      <c r="A629" s="69"/>
      <c r="B629" s="96"/>
    </row>
    <row r="630">
      <c r="A630" s="69"/>
      <c r="B630" s="96"/>
    </row>
    <row r="631">
      <c r="A631" s="69"/>
      <c r="B631" s="96"/>
    </row>
    <row r="632">
      <c r="A632" s="69"/>
      <c r="B632" s="96"/>
    </row>
    <row r="633">
      <c r="A633" s="69"/>
      <c r="B633" s="96"/>
    </row>
    <row r="634">
      <c r="A634" s="69"/>
      <c r="B634" s="96"/>
    </row>
    <row r="635">
      <c r="A635" s="69"/>
      <c r="B635" s="96"/>
    </row>
    <row r="636">
      <c r="A636" s="69"/>
      <c r="B636" s="96"/>
    </row>
    <row r="637">
      <c r="A637" s="69"/>
      <c r="B637" s="96"/>
    </row>
    <row r="638">
      <c r="A638" s="69"/>
      <c r="B638" s="96"/>
    </row>
    <row r="639">
      <c r="A639" s="69"/>
      <c r="B639" s="96"/>
    </row>
    <row r="640">
      <c r="A640" s="69"/>
      <c r="B640" s="96"/>
    </row>
    <row r="641">
      <c r="A641" s="69"/>
      <c r="B641" s="96"/>
    </row>
    <row r="642">
      <c r="A642" s="69"/>
      <c r="B642" s="96"/>
    </row>
    <row r="643">
      <c r="A643" s="69"/>
      <c r="B643" s="96"/>
    </row>
    <row r="644">
      <c r="A644" s="69"/>
      <c r="B644" s="96"/>
    </row>
    <row r="645">
      <c r="A645" s="69"/>
      <c r="B645" s="96"/>
    </row>
    <row r="646">
      <c r="A646" s="69"/>
      <c r="B646" s="96"/>
    </row>
    <row r="647">
      <c r="A647" s="69"/>
      <c r="B647" s="96"/>
    </row>
    <row r="648">
      <c r="A648" s="69"/>
      <c r="B648" s="96"/>
    </row>
    <row r="649">
      <c r="A649" s="69"/>
      <c r="B649" s="96"/>
    </row>
    <row r="650">
      <c r="A650" s="69"/>
      <c r="B650" s="96"/>
    </row>
    <row r="651">
      <c r="A651" s="69"/>
      <c r="B651" s="96"/>
    </row>
    <row r="652">
      <c r="A652" s="69"/>
      <c r="B652" s="96"/>
    </row>
    <row r="653">
      <c r="A653" s="69"/>
      <c r="B653" s="96"/>
    </row>
    <row r="654">
      <c r="A654" s="69"/>
      <c r="B654" s="96"/>
    </row>
    <row r="655">
      <c r="A655" s="69"/>
      <c r="B655" s="96"/>
    </row>
    <row r="656">
      <c r="A656" s="69"/>
      <c r="B656" s="96"/>
    </row>
    <row r="657">
      <c r="A657" s="69"/>
      <c r="B657" s="96"/>
    </row>
    <row r="658">
      <c r="A658" s="69"/>
      <c r="B658" s="96"/>
    </row>
    <row r="659">
      <c r="A659" s="69"/>
      <c r="B659" s="96"/>
    </row>
    <row r="660">
      <c r="A660" s="69"/>
      <c r="B660" s="96"/>
    </row>
    <row r="661">
      <c r="A661" s="69"/>
      <c r="B661" s="96"/>
    </row>
    <row r="662">
      <c r="A662" s="69"/>
      <c r="B662" s="96"/>
    </row>
    <row r="663">
      <c r="A663" s="69"/>
      <c r="B663" s="96"/>
    </row>
    <row r="664">
      <c r="A664" s="69"/>
      <c r="B664" s="96"/>
    </row>
    <row r="665">
      <c r="A665" s="69"/>
      <c r="B665" s="96"/>
    </row>
    <row r="666">
      <c r="A666" s="69"/>
      <c r="B666" s="96"/>
    </row>
    <row r="667">
      <c r="A667" s="69"/>
      <c r="B667" s="96"/>
    </row>
    <row r="668">
      <c r="A668" s="69"/>
      <c r="B668" s="96"/>
    </row>
    <row r="669">
      <c r="A669" s="69"/>
      <c r="B669" s="96"/>
    </row>
    <row r="670">
      <c r="A670" s="69"/>
      <c r="B670" s="96"/>
    </row>
    <row r="671">
      <c r="A671" s="69"/>
      <c r="B671" s="96"/>
    </row>
    <row r="672">
      <c r="A672" s="69"/>
      <c r="B672" s="96"/>
    </row>
    <row r="673">
      <c r="A673" s="69"/>
      <c r="B673" s="96"/>
    </row>
    <row r="674">
      <c r="A674" s="69"/>
      <c r="B674" s="96"/>
    </row>
    <row r="675">
      <c r="A675" s="69"/>
      <c r="B675" s="96"/>
    </row>
    <row r="676">
      <c r="A676" s="69"/>
      <c r="B676" s="96"/>
    </row>
    <row r="677">
      <c r="A677" s="69"/>
      <c r="B677" s="96"/>
    </row>
    <row r="678">
      <c r="A678" s="69"/>
      <c r="B678" s="96"/>
    </row>
    <row r="679">
      <c r="A679" s="69"/>
      <c r="B679" s="96"/>
    </row>
    <row r="680">
      <c r="A680" s="69"/>
      <c r="B680" s="96"/>
    </row>
    <row r="681">
      <c r="A681" s="69"/>
      <c r="B681" s="96"/>
    </row>
    <row r="682">
      <c r="A682" s="69"/>
      <c r="B682" s="96"/>
    </row>
    <row r="683">
      <c r="A683" s="69"/>
      <c r="B683" s="96"/>
    </row>
    <row r="684">
      <c r="A684" s="69"/>
      <c r="B684" s="96"/>
    </row>
    <row r="685">
      <c r="A685" s="69"/>
      <c r="B685" s="96"/>
    </row>
    <row r="686">
      <c r="A686" s="69"/>
      <c r="B686" s="96"/>
    </row>
    <row r="687">
      <c r="A687" s="69"/>
      <c r="B687" s="96"/>
    </row>
    <row r="688">
      <c r="A688" s="69"/>
      <c r="B688" s="96"/>
    </row>
    <row r="689">
      <c r="A689" s="69"/>
      <c r="B689" s="96"/>
    </row>
    <row r="690">
      <c r="A690" s="69"/>
      <c r="B690" s="96"/>
    </row>
    <row r="691">
      <c r="A691" s="69"/>
      <c r="B691" s="96"/>
    </row>
    <row r="692">
      <c r="A692" s="69"/>
      <c r="B692" s="96"/>
    </row>
    <row r="693">
      <c r="A693" s="69"/>
      <c r="B693" s="96"/>
    </row>
    <row r="694">
      <c r="A694" s="69"/>
      <c r="B694" s="96"/>
    </row>
    <row r="695">
      <c r="A695" s="69"/>
      <c r="B695" s="96"/>
    </row>
    <row r="696">
      <c r="A696" s="69"/>
      <c r="B696" s="96"/>
    </row>
    <row r="697">
      <c r="A697" s="69"/>
      <c r="B697" s="96"/>
    </row>
    <row r="698">
      <c r="A698" s="69"/>
      <c r="B698" s="96"/>
    </row>
    <row r="699">
      <c r="A699" s="69"/>
      <c r="B699" s="96"/>
    </row>
    <row r="700">
      <c r="A700" s="69"/>
      <c r="B700" s="96"/>
    </row>
    <row r="701">
      <c r="A701" s="69"/>
      <c r="B701" s="96"/>
    </row>
    <row r="702">
      <c r="A702" s="69"/>
      <c r="B702" s="96"/>
    </row>
    <row r="703">
      <c r="A703" s="69"/>
      <c r="B703" s="96"/>
    </row>
    <row r="704">
      <c r="A704" s="69"/>
      <c r="B704" s="96"/>
    </row>
    <row r="705">
      <c r="A705" s="69"/>
      <c r="B705" s="96"/>
    </row>
    <row r="706">
      <c r="A706" s="69"/>
      <c r="B706" s="96"/>
    </row>
    <row r="707">
      <c r="A707" s="69"/>
      <c r="B707" s="96"/>
    </row>
    <row r="708">
      <c r="A708" s="69"/>
      <c r="B708" s="96"/>
    </row>
    <row r="709">
      <c r="A709" s="69"/>
      <c r="B709" s="96"/>
    </row>
    <row r="710">
      <c r="A710" s="69"/>
      <c r="B710" s="96"/>
    </row>
    <row r="711">
      <c r="A711" s="69"/>
      <c r="B711" s="96"/>
    </row>
    <row r="712">
      <c r="A712" s="69"/>
      <c r="B712" s="96"/>
    </row>
    <row r="713">
      <c r="A713" s="69"/>
      <c r="B713" s="96"/>
    </row>
    <row r="714">
      <c r="A714" s="69"/>
      <c r="B714" s="96"/>
    </row>
    <row r="715">
      <c r="A715" s="69"/>
      <c r="B715" s="96"/>
    </row>
    <row r="716">
      <c r="A716" s="69"/>
      <c r="B716" s="96"/>
    </row>
    <row r="717">
      <c r="A717" s="69"/>
      <c r="B717" s="96"/>
    </row>
    <row r="718">
      <c r="A718" s="69"/>
      <c r="B718" s="96"/>
    </row>
    <row r="719">
      <c r="A719" s="69"/>
      <c r="B719" s="96"/>
    </row>
    <row r="720">
      <c r="A720" s="69"/>
      <c r="B720" s="96"/>
    </row>
    <row r="721">
      <c r="A721" s="69"/>
      <c r="B721" s="96"/>
    </row>
    <row r="722">
      <c r="A722" s="69"/>
      <c r="B722" s="96"/>
    </row>
    <row r="723">
      <c r="A723" s="69"/>
      <c r="B723" s="96"/>
    </row>
    <row r="724">
      <c r="A724" s="69"/>
      <c r="B724" s="96"/>
    </row>
    <row r="725">
      <c r="A725" s="69"/>
      <c r="B725" s="96"/>
    </row>
    <row r="726">
      <c r="A726" s="69"/>
      <c r="B726" s="96"/>
    </row>
    <row r="727">
      <c r="A727" s="69"/>
      <c r="B727" s="96"/>
    </row>
    <row r="728">
      <c r="A728" s="69"/>
      <c r="B728" s="96"/>
    </row>
    <row r="729">
      <c r="A729" s="69"/>
      <c r="B729" s="96"/>
    </row>
    <row r="730">
      <c r="A730" s="69"/>
      <c r="B730" s="96"/>
    </row>
    <row r="731">
      <c r="A731" s="69"/>
      <c r="B731" s="96"/>
    </row>
    <row r="732">
      <c r="A732" s="69"/>
      <c r="B732" s="96"/>
    </row>
    <row r="733">
      <c r="A733" s="69"/>
      <c r="B733" s="96"/>
    </row>
    <row r="734">
      <c r="A734" s="69"/>
      <c r="B734" s="96"/>
    </row>
    <row r="735">
      <c r="A735" s="69"/>
      <c r="B735" s="96"/>
    </row>
    <row r="736">
      <c r="A736" s="69"/>
      <c r="B736" s="96"/>
    </row>
    <row r="737">
      <c r="A737" s="69"/>
      <c r="B737" s="96"/>
    </row>
    <row r="738">
      <c r="A738" s="69"/>
      <c r="B738" s="96"/>
    </row>
    <row r="739">
      <c r="A739" s="69"/>
      <c r="B739" s="96"/>
    </row>
    <row r="740">
      <c r="A740" s="69"/>
      <c r="B740" s="96"/>
    </row>
    <row r="741">
      <c r="A741" s="69"/>
      <c r="B741" s="96"/>
    </row>
    <row r="742">
      <c r="A742" s="69"/>
      <c r="B742" s="96"/>
    </row>
    <row r="743">
      <c r="A743" s="69"/>
      <c r="B743" s="96"/>
    </row>
    <row r="744">
      <c r="A744" s="69"/>
      <c r="B744" s="96"/>
    </row>
    <row r="745">
      <c r="A745" s="69"/>
      <c r="B745" s="96"/>
    </row>
    <row r="746">
      <c r="A746" s="69"/>
      <c r="B746" s="96"/>
    </row>
    <row r="747">
      <c r="A747" s="69"/>
      <c r="B747" s="96"/>
    </row>
    <row r="748">
      <c r="A748" s="69"/>
      <c r="B748" s="96"/>
    </row>
    <row r="749">
      <c r="A749" s="69"/>
      <c r="B749" s="96"/>
    </row>
    <row r="750">
      <c r="A750" s="69"/>
      <c r="B750" s="96"/>
    </row>
    <row r="751">
      <c r="A751" s="69"/>
      <c r="B751" s="96"/>
    </row>
    <row r="752">
      <c r="A752" s="69"/>
      <c r="B752" s="96"/>
    </row>
    <row r="753">
      <c r="A753" s="69"/>
      <c r="B753" s="96"/>
    </row>
    <row r="754">
      <c r="A754" s="69"/>
      <c r="B754" s="96"/>
    </row>
    <row r="755">
      <c r="A755" s="69"/>
      <c r="B755" s="96"/>
    </row>
    <row r="756">
      <c r="A756" s="69"/>
      <c r="B756" s="96"/>
    </row>
    <row r="757">
      <c r="A757" s="69"/>
      <c r="B757" s="96"/>
    </row>
    <row r="758">
      <c r="A758" s="69"/>
      <c r="B758" s="96"/>
    </row>
    <row r="759">
      <c r="A759" s="69"/>
      <c r="B759" s="96"/>
    </row>
    <row r="760">
      <c r="A760" s="69"/>
      <c r="B760" s="96"/>
    </row>
    <row r="761">
      <c r="A761" s="69"/>
      <c r="B761" s="96"/>
    </row>
    <row r="762">
      <c r="A762" s="69"/>
      <c r="B762" s="96"/>
    </row>
    <row r="763">
      <c r="A763" s="69"/>
      <c r="B763" s="96"/>
    </row>
    <row r="764">
      <c r="A764" s="69"/>
      <c r="B764" s="96"/>
    </row>
    <row r="765">
      <c r="A765" s="69"/>
      <c r="B765" s="96"/>
    </row>
    <row r="766">
      <c r="A766" s="69"/>
      <c r="B766" s="96"/>
    </row>
    <row r="767">
      <c r="A767" s="69"/>
      <c r="B767" s="96"/>
    </row>
    <row r="768">
      <c r="A768" s="69"/>
      <c r="B768" s="96"/>
    </row>
    <row r="769">
      <c r="A769" s="69"/>
      <c r="B769" s="96"/>
    </row>
    <row r="770">
      <c r="A770" s="69"/>
      <c r="B770" s="96"/>
    </row>
    <row r="771">
      <c r="A771" s="69"/>
      <c r="B771" s="96"/>
    </row>
    <row r="772">
      <c r="A772" s="69"/>
      <c r="B772" s="96"/>
    </row>
    <row r="773">
      <c r="A773" s="69"/>
      <c r="B773" s="96"/>
    </row>
    <row r="774">
      <c r="A774" s="69"/>
      <c r="B774" s="96"/>
    </row>
    <row r="775">
      <c r="A775" s="69"/>
      <c r="B775" s="96"/>
    </row>
    <row r="776">
      <c r="A776" s="69"/>
      <c r="B776" s="96"/>
    </row>
    <row r="777">
      <c r="A777" s="69"/>
      <c r="B777" s="96"/>
    </row>
    <row r="778">
      <c r="A778" s="69"/>
      <c r="B778" s="96"/>
    </row>
    <row r="779">
      <c r="A779" s="69"/>
      <c r="B779" s="96"/>
    </row>
    <row r="780">
      <c r="A780" s="69"/>
      <c r="B780" s="96"/>
    </row>
    <row r="781">
      <c r="A781" s="69"/>
      <c r="B781" s="96"/>
    </row>
    <row r="782">
      <c r="A782" s="69"/>
      <c r="B782" s="96"/>
    </row>
    <row r="783">
      <c r="A783" s="69"/>
      <c r="B783" s="96"/>
    </row>
    <row r="784">
      <c r="A784" s="69"/>
      <c r="B784" s="96"/>
    </row>
    <row r="785">
      <c r="A785" s="69"/>
      <c r="B785" s="96"/>
    </row>
    <row r="786">
      <c r="A786" s="69"/>
      <c r="B786" s="96"/>
    </row>
    <row r="787">
      <c r="A787" s="69"/>
      <c r="B787" s="96"/>
    </row>
    <row r="788">
      <c r="A788" s="69"/>
      <c r="B788" s="96"/>
    </row>
    <row r="789">
      <c r="A789" s="69"/>
      <c r="B789" s="96"/>
    </row>
    <row r="790">
      <c r="A790" s="69"/>
      <c r="B790" s="96"/>
    </row>
    <row r="791">
      <c r="A791" s="69"/>
      <c r="B791" s="96"/>
    </row>
    <row r="792">
      <c r="A792" s="69"/>
      <c r="B792" s="96"/>
    </row>
    <row r="793">
      <c r="A793" s="69"/>
      <c r="B793" s="96"/>
    </row>
    <row r="794">
      <c r="A794" s="69"/>
      <c r="B794" s="96"/>
    </row>
    <row r="795">
      <c r="A795" s="69"/>
      <c r="B795" s="96"/>
    </row>
    <row r="796">
      <c r="A796" s="69"/>
      <c r="B796" s="96"/>
    </row>
    <row r="797">
      <c r="A797" s="69"/>
      <c r="B797" s="96"/>
    </row>
    <row r="798">
      <c r="A798" s="69"/>
      <c r="B798" s="96"/>
    </row>
    <row r="799">
      <c r="A799" s="69"/>
      <c r="B799" s="96"/>
    </row>
    <row r="800">
      <c r="A800" s="69"/>
      <c r="B800" s="96"/>
    </row>
    <row r="801">
      <c r="A801" s="69"/>
      <c r="B801" s="96"/>
    </row>
    <row r="802">
      <c r="A802" s="69"/>
      <c r="B802" s="96"/>
    </row>
    <row r="803">
      <c r="A803" s="69"/>
      <c r="B803" s="96"/>
    </row>
    <row r="804">
      <c r="A804" s="69"/>
      <c r="B804" s="96"/>
    </row>
    <row r="805">
      <c r="A805" s="69"/>
      <c r="B805" s="96"/>
    </row>
    <row r="806">
      <c r="A806" s="69"/>
      <c r="B806" s="96"/>
    </row>
    <row r="807">
      <c r="A807" s="69"/>
      <c r="B807" s="96"/>
    </row>
    <row r="808">
      <c r="A808" s="69"/>
      <c r="B808" s="96"/>
    </row>
    <row r="809">
      <c r="A809" s="69"/>
      <c r="B809" s="96"/>
    </row>
    <row r="810">
      <c r="A810" s="69"/>
      <c r="B810" s="96"/>
    </row>
    <row r="811">
      <c r="A811" s="69"/>
      <c r="B811" s="96"/>
    </row>
    <row r="812">
      <c r="A812" s="69"/>
      <c r="B812" s="96"/>
    </row>
    <row r="813">
      <c r="A813" s="69"/>
      <c r="B813" s="96"/>
    </row>
    <row r="814">
      <c r="A814" s="69"/>
      <c r="B814" s="96"/>
    </row>
    <row r="815">
      <c r="A815" s="69"/>
      <c r="B815" s="96"/>
    </row>
    <row r="816">
      <c r="A816" s="69"/>
      <c r="B816" s="96"/>
    </row>
    <row r="817">
      <c r="A817" s="69"/>
      <c r="B817" s="96"/>
    </row>
    <row r="818">
      <c r="A818" s="69"/>
      <c r="B818" s="96"/>
    </row>
    <row r="819">
      <c r="A819" s="69"/>
      <c r="B819" s="96"/>
    </row>
    <row r="820">
      <c r="A820" s="69"/>
      <c r="B820" s="96"/>
    </row>
    <row r="821">
      <c r="A821" s="69"/>
      <c r="B821" s="96"/>
    </row>
    <row r="822">
      <c r="A822" s="69"/>
      <c r="B822" s="96"/>
    </row>
    <row r="823">
      <c r="A823" s="69"/>
      <c r="B823" s="96"/>
    </row>
    <row r="824">
      <c r="A824" s="69"/>
      <c r="B824" s="96"/>
    </row>
    <row r="825">
      <c r="A825" s="69"/>
      <c r="B825" s="96"/>
    </row>
    <row r="826">
      <c r="A826" s="69"/>
      <c r="B826" s="96"/>
    </row>
    <row r="827">
      <c r="A827" s="69"/>
      <c r="B827" s="96"/>
    </row>
    <row r="828">
      <c r="A828" s="69"/>
      <c r="B828" s="96"/>
    </row>
    <row r="829">
      <c r="A829" s="69"/>
      <c r="B829" s="96"/>
    </row>
    <row r="830">
      <c r="A830" s="69"/>
      <c r="B830" s="96"/>
    </row>
    <row r="831">
      <c r="A831" s="69"/>
      <c r="B831" s="96"/>
    </row>
    <row r="832">
      <c r="A832" s="69"/>
      <c r="B832" s="96"/>
    </row>
    <row r="833">
      <c r="A833" s="69"/>
      <c r="B833" s="96"/>
    </row>
    <row r="834">
      <c r="A834" s="69"/>
      <c r="B834" s="96"/>
    </row>
    <row r="835">
      <c r="A835" s="69"/>
      <c r="B835" s="96"/>
    </row>
    <row r="836">
      <c r="A836" s="69"/>
      <c r="B836" s="96"/>
    </row>
    <row r="837">
      <c r="A837" s="69"/>
      <c r="B837" s="96"/>
    </row>
    <row r="838">
      <c r="A838" s="69"/>
      <c r="B838" s="96"/>
    </row>
    <row r="839">
      <c r="A839" s="69"/>
      <c r="B839" s="96"/>
    </row>
    <row r="840">
      <c r="A840" s="69"/>
      <c r="B840" s="96"/>
    </row>
    <row r="841">
      <c r="A841" s="69"/>
      <c r="B841" s="96"/>
    </row>
    <row r="842">
      <c r="A842" s="69"/>
      <c r="B842" s="96"/>
    </row>
    <row r="843">
      <c r="A843" s="69"/>
      <c r="B843" s="96"/>
    </row>
    <row r="844">
      <c r="A844" s="69"/>
      <c r="B844" s="96"/>
    </row>
    <row r="845">
      <c r="A845" s="69"/>
      <c r="B845" s="96"/>
    </row>
    <row r="846">
      <c r="A846" s="69"/>
      <c r="B846" s="96"/>
    </row>
    <row r="847">
      <c r="A847" s="69"/>
      <c r="B847" s="96"/>
    </row>
    <row r="848">
      <c r="A848" s="69"/>
      <c r="B848" s="96"/>
    </row>
    <row r="849">
      <c r="A849" s="69"/>
      <c r="B849" s="96"/>
    </row>
    <row r="850">
      <c r="A850" s="69"/>
      <c r="B850" s="96"/>
    </row>
    <row r="851">
      <c r="A851" s="69"/>
      <c r="B851" s="96"/>
    </row>
    <row r="852">
      <c r="A852" s="69"/>
      <c r="B852" s="96"/>
    </row>
    <row r="853">
      <c r="A853" s="69"/>
      <c r="B853" s="96"/>
    </row>
    <row r="854">
      <c r="A854" s="69"/>
      <c r="B854" s="96"/>
    </row>
    <row r="855">
      <c r="A855" s="69"/>
      <c r="B855" s="96"/>
    </row>
    <row r="856">
      <c r="A856" s="69"/>
      <c r="B856" s="96"/>
    </row>
    <row r="857">
      <c r="A857" s="69"/>
      <c r="B857" s="96"/>
    </row>
    <row r="858">
      <c r="A858" s="69"/>
      <c r="B858" s="96"/>
    </row>
    <row r="859">
      <c r="A859" s="69"/>
      <c r="B859" s="96"/>
    </row>
    <row r="860">
      <c r="A860" s="69"/>
      <c r="B860" s="96"/>
    </row>
    <row r="861">
      <c r="A861" s="69"/>
      <c r="B861" s="96"/>
    </row>
    <row r="862">
      <c r="A862" s="69"/>
      <c r="B862" s="96"/>
    </row>
    <row r="863">
      <c r="A863" s="69"/>
      <c r="B863" s="96"/>
    </row>
    <row r="864">
      <c r="A864" s="69"/>
      <c r="B864" s="96"/>
    </row>
    <row r="865">
      <c r="A865" s="69"/>
      <c r="B865" s="96"/>
    </row>
    <row r="866">
      <c r="A866" s="69"/>
      <c r="B866" s="96"/>
    </row>
    <row r="867">
      <c r="A867" s="69"/>
      <c r="B867" s="96"/>
    </row>
    <row r="868">
      <c r="A868" s="69"/>
      <c r="B868" s="96"/>
    </row>
    <row r="869">
      <c r="A869" s="69"/>
      <c r="B869" s="96"/>
    </row>
    <row r="870">
      <c r="A870" s="69"/>
      <c r="B870" s="96"/>
    </row>
    <row r="871">
      <c r="A871" s="69"/>
      <c r="B871" s="96"/>
    </row>
    <row r="872">
      <c r="A872" s="69"/>
      <c r="B872" s="96"/>
    </row>
    <row r="873">
      <c r="A873" s="69"/>
      <c r="B873" s="96"/>
    </row>
    <row r="874">
      <c r="A874" s="69"/>
      <c r="B874" s="96"/>
    </row>
    <row r="875">
      <c r="A875" s="69"/>
      <c r="B875" s="96"/>
    </row>
    <row r="876">
      <c r="A876" s="69"/>
      <c r="B876" s="96"/>
    </row>
    <row r="877">
      <c r="A877" s="69"/>
      <c r="B877" s="96"/>
    </row>
    <row r="878">
      <c r="A878" s="69"/>
      <c r="B878" s="96"/>
    </row>
    <row r="879">
      <c r="A879" s="69"/>
      <c r="B879" s="96"/>
    </row>
    <row r="880">
      <c r="A880" s="69"/>
      <c r="B880" s="96"/>
    </row>
    <row r="881">
      <c r="A881" s="69"/>
      <c r="B881" s="96"/>
    </row>
    <row r="882">
      <c r="A882" s="69"/>
      <c r="B882" s="96"/>
    </row>
    <row r="883">
      <c r="A883" s="69"/>
      <c r="B883" s="96"/>
    </row>
    <row r="884">
      <c r="A884" s="69"/>
      <c r="B884" s="96"/>
    </row>
    <row r="885">
      <c r="A885" s="69"/>
      <c r="B885" s="96"/>
    </row>
    <row r="886">
      <c r="A886" s="69"/>
      <c r="B886" s="96"/>
    </row>
    <row r="887">
      <c r="A887" s="69"/>
      <c r="B887" s="96"/>
    </row>
    <row r="888">
      <c r="A888" s="69"/>
      <c r="B888" s="96"/>
    </row>
    <row r="889">
      <c r="A889" s="69"/>
      <c r="B889" s="96"/>
    </row>
    <row r="890">
      <c r="A890" s="69"/>
      <c r="B890" s="96"/>
    </row>
    <row r="891">
      <c r="A891" s="69"/>
      <c r="B891" s="96"/>
    </row>
    <row r="892">
      <c r="A892" s="69"/>
      <c r="B892" s="96"/>
    </row>
    <row r="893">
      <c r="A893" s="69"/>
      <c r="B893" s="96"/>
    </row>
    <row r="894">
      <c r="A894" s="69"/>
      <c r="B894" s="96"/>
    </row>
    <row r="895">
      <c r="A895" s="69"/>
      <c r="B895" s="96"/>
    </row>
    <row r="896">
      <c r="A896" s="69"/>
      <c r="B896" s="96"/>
    </row>
    <row r="897">
      <c r="A897" s="69"/>
      <c r="B897" s="96"/>
    </row>
    <row r="898">
      <c r="A898" s="69"/>
      <c r="B898" s="96"/>
    </row>
    <row r="899">
      <c r="A899" s="69"/>
      <c r="B899" s="96"/>
    </row>
    <row r="900">
      <c r="A900" s="69"/>
      <c r="B900" s="96"/>
    </row>
    <row r="901">
      <c r="A901" s="69"/>
      <c r="B901" s="96"/>
    </row>
    <row r="902">
      <c r="A902" s="69"/>
      <c r="B902" s="96"/>
    </row>
    <row r="903">
      <c r="A903" s="69"/>
      <c r="B903" s="96"/>
    </row>
    <row r="904">
      <c r="A904" s="69"/>
      <c r="B904" s="96"/>
    </row>
    <row r="905">
      <c r="A905" s="69"/>
      <c r="B905" s="96"/>
    </row>
    <row r="906">
      <c r="A906" s="69"/>
      <c r="B906" s="96"/>
    </row>
    <row r="907">
      <c r="A907" s="69"/>
      <c r="B907" s="96"/>
    </row>
    <row r="908">
      <c r="A908" s="69"/>
      <c r="B908" s="96"/>
    </row>
    <row r="909">
      <c r="A909" s="69"/>
      <c r="B909" s="96"/>
    </row>
    <row r="910">
      <c r="A910" s="69"/>
      <c r="B910" s="96"/>
    </row>
    <row r="911">
      <c r="A911" s="69"/>
      <c r="B911" s="96"/>
    </row>
    <row r="912">
      <c r="A912" s="69"/>
      <c r="B912" s="96"/>
    </row>
    <row r="913">
      <c r="A913" s="69"/>
      <c r="B913" s="96"/>
    </row>
    <row r="914">
      <c r="A914" s="69"/>
      <c r="B914" s="96"/>
    </row>
    <row r="915">
      <c r="A915" s="69"/>
      <c r="B915" s="96"/>
    </row>
    <row r="916">
      <c r="A916" s="69"/>
      <c r="B916" s="96"/>
    </row>
    <row r="917">
      <c r="A917" s="69"/>
      <c r="B917" s="96"/>
    </row>
    <row r="918">
      <c r="A918" s="69"/>
      <c r="B918" s="96"/>
    </row>
    <row r="919">
      <c r="A919" s="69"/>
      <c r="B919" s="96"/>
    </row>
    <row r="920">
      <c r="A920" s="69"/>
      <c r="B920" s="96"/>
    </row>
    <row r="921">
      <c r="A921" s="69"/>
      <c r="B921" s="96"/>
    </row>
    <row r="922">
      <c r="A922" s="69"/>
      <c r="B922" s="96"/>
    </row>
    <row r="923">
      <c r="A923" s="69"/>
      <c r="B923" s="96"/>
    </row>
    <row r="924">
      <c r="A924" s="69"/>
      <c r="B924" s="96"/>
    </row>
    <row r="925">
      <c r="A925" s="69"/>
      <c r="B925" s="96"/>
    </row>
    <row r="926">
      <c r="A926" s="69"/>
      <c r="B926" s="96"/>
    </row>
    <row r="927">
      <c r="A927" s="69"/>
      <c r="B927" s="96"/>
    </row>
    <row r="928">
      <c r="A928" s="69"/>
      <c r="B928" s="96"/>
    </row>
    <row r="929">
      <c r="A929" s="69"/>
      <c r="B929" s="96"/>
    </row>
    <row r="930">
      <c r="A930" s="69"/>
      <c r="B930" s="96"/>
    </row>
    <row r="931">
      <c r="A931" s="69"/>
      <c r="B931" s="96"/>
    </row>
    <row r="932">
      <c r="A932" s="69"/>
      <c r="B932" s="96"/>
    </row>
    <row r="933">
      <c r="A933" s="69"/>
      <c r="B933" s="96"/>
    </row>
    <row r="934">
      <c r="A934" s="69"/>
      <c r="B934" s="96"/>
    </row>
    <row r="935">
      <c r="A935" s="69"/>
      <c r="B935" s="96"/>
    </row>
    <row r="936">
      <c r="A936" s="69"/>
      <c r="B936" s="96"/>
    </row>
    <row r="937">
      <c r="A937" s="69"/>
      <c r="B937" s="96"/>
    </row>
    <row r="938">
      <c r="A938" s="69"/>
      <c r="B938" s="96"/>
    </row>
    <row r="939">
      <c r="A939" s="69"/>
      <c r="B939" s="96"/>
    </row>
    <row r="940">
      <c r="A940" s="69"/>
      <c r="B940" s="96"/>
    </row>
    <row r="941">
      <c r="A941" s="69"/>
      <c r="B941" s="96"/>
    </row>
    <row r="942">
      <c r="A942" s="69"/>
      <c r="B942" s="96"/>
    </row>
    <row r="943">
      <c r="A943" s="69"/>
      <c r="B943" s="96"/>
    </row>
    <row r="944">
      <c r="A944" s="69"/>
      <c r="B944" s="96"/>
    </row>
    <row r="945">
      <c r="A945" s="69"/>
      <c r="B945" s="96"/>
    </row>
    <row r="946">
      <c r="A946" s="69"/>
      <c r="B946" s="96"/>
    </row>
    <row r="947">
      <c r="A947" s="69"/>
      <c r="B947" s="96"/>
    </row>
    <row r="948">
      <c r="A948" s="69"/>
      <c r="B948" s="96"/>
    </row>
    <row r="949">
      <c r="A949" s="69"/>
      <c r="B949" s="96"/>
    </row>
    <row r="950">
      <c r="A950" s="69"/>
      <c r="B950" s="96"/>
    </row>
    <row r="951">
      <c r="A951" s="69"/>
      <c r="B951" s="96"/>
    </row>
    <row r="952">
      <c r="A952" s="69"/>
      <c r="B952" s="96"/>
    </row>
    <row r="953">
      <c r="A953" s="69"/>
      <c r="B953" s="96"/>
    </row>
    <row r="954">
      <c r="A954" s="69"/>
      <c r="B954" s="96"/>
    </row>
    <row r="955">
      <c r="A955" s="69"/>
      <c r="B955" s="96"/>
    </row>
    <row r="956">
      <c r="A956" s="69"/>
      <c r="B956" s="96"/>
    </row>
    <row r="957">
      <c r="A957" s="69"/>
      <c r="B957" s="96"/>
    </row>
    <row r="958">
      <c r="A958" s="69"/>
      <c r="B958" s="96"/>
    </row>
    <row r="959">
      <c r="A959" s="69"/>
      <c r="B959" s="96"/>
    </row>
    <row r="960">
      <c r="A960" s="69"/>
      <c r="B960" s="96"/>
    </row>
    <row r="961">
      <c r="A961" s="69"/>
      <c r="B961" s="96"/>
    </row>
    <row r="962">
      <c r="A962" s="69"/>
      <c r="B962" s="96"/>
    </row>
    <row r="963">
      <c r="A963" s="69"/>
      <c r="B963" s="96"/>
    </row>
    <row r="964">
      <c r="A964" s="69"/>
      <c r="B964" s="96"/>
    </row>
    <row r="965">
      <c r="A965" s="69"/>
      <c r="B965" s="96"/>
    </row>
    <row r="966">
      <c r="A966" s="69"/>
      <c r="B966" s="96"/>
    </row>
    <row r="967">
      <c r="A967" s="69"/>
      <c r="B967" s="96"/>
    </row>
    <row r="968">
      <c r="A968" s="69"/>
      <c r="B968" s="96"/>
    </row>
    <row r="969">
      <c r="A969" s="69"/>
      <c r="B969" s="96"/>
    </row>
    <row r="970">
      <c r="A970" s="69"/>
      <c r="B970" s="96"/>
    </row>
    <row r="971">
      <c r="A971" s="69"/>
      <c r="B971" s="96"/>
    </row>
    <row r="972">
      <c r="A972" s="69"/>
      <c r="B972" s="96"/>
    </row>
    <row r="973">
      <c r="A973" s="69"/>
      <c r="B973" s="96"/>
    </row>
    <row r="974">
      <c r="A974" s="69"/>
      <c r="B974" s="96"/>
    </row>
    <row r="975">
      <c r="A975" s="69"/>
      <c r="B975" s="96"/>
    </row>
    <row r="976">
      <c r="A976" s="69"/>
      <c r="B976" s="96"/>
    </row>
    <row r="977">
      <c r="A977" s="69"/>
      <c r="B977" s="96"/>
    </row>
    <row r="978">
      <c r="A978" s="69"/>
      <c r="B978" s="96"/>
    </row>
    <row r="979">
      <c r="A979" s="69"/>
      <c r="B979" s="96"/>
    </row>
    <row r="980">
      <c r="A980" s="69"/>
      <c r="B980" s="96"/>
    </row>
    <row r="981">
      <c r="A981" s="69"/>
      <c r="B981" s="96"/>
    </row>
    <row r="982">
      <c r="A982" s="69"/>
      <c r="B982" s="96"/>
    </row>
    <row r="983">
      <c r="A983" s="69"/>
      <c r="B983" s="96"/>
    </row>
    <row r="984">
      <c r="A984" s="69"/>
      <c r="B984" s="96"/>
    </row>
    <row r="985">
      <c r="A985" s="69"/>
      <c r="B985" s="96"/>
    </row>
    <row r="986">
      <c r="A986" s="69"/>
      <c r="B986" s="96"/>
    </row>
    <row r="987">
      <c r="A987" s="69"/>
      <c r="B987" s="96"/>
    </row>
    <row r="988">
      <c r="A988" s="69"/>
      <c r="B988" s="96"/>
    </row>
    <row r="989">
      <c r="A989" s="69"/>
      <c r="B989" s="96"/>
    </row>
    <row r="990">
      <c r="A990" s="69"/>
      <c r="B990" s="96"/>
    </row>
    <row r="991">
      <c r="A991" s="69"/>
      <c r="B991" s="96"/>
    </row>
    <row r="992">
      <c r="A992" s="69"/>
      <c r="B992" s="96"/>
    </row>
    <row r="993">
      <c r="A993" s="69"/>
      <c r="B993" s="96"/>
    </row>
    <row r="994">
      <c r="A994" s="69"/>
      <c r="B994" s="96"/>
    </row>
    <row r="995">
      <c r="A995" s="69"/>
      <c r="B995" s="96"/>
    </row>
    <row r="996">
      <c r="A996" s="69"/>
      <c r="B996" s="96"/>
    </row>
    <row r="997">
      <c r="A997" s="69"/>
      <c r="B997" s="96"/>
    </row>
    <row r="998">
      <c r="A998" s="69"/>
      <c r="B998" s="96"/>
    </row>
    <row r="999">
      <c r="A999" s="69"/>
      <c r="B999" s="96"/>
    </row>
    <row r="1000">
      <c r="A1000" s="69"/>
      <c r="B1000" s="96"/>
    </row>
    <row r="1001">
      <c r="A1001" s="69"/>
      <c r="B1001" s="96"/>
    </row>
  </sheetData>
  <autoFilter ref="$A$1:$E$2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6.63"/>
    <col customWidth="1" min="3" max="3" width="6.75"/>
    <col customWidth="1" min="4" max="4" width="19.38"/>
    <col customWidth="1" min="5" max="5" width="13.13"/>
    <col customWidth="1" min="6" max="6" width="6.63"/>
    <col customWidth="1" min="7" max="7" width="20.13"/>
    <col customWidth="1" min="8" max="8" width="16.38"/>
    <col customWidth="1" hidden="1" min="9" max="9" width="15.25"/>
    <col customWidth="1" min="10" max="10" width="15.38"/>
    <col customWidth="1" min="11" max="11" width="16.5"/>
    <col customWidth="1" min="12" max="12" width="12.88"/>
    <col customWidth="1" min="13" max="13" width="17.5"/>
    <col customWidth="1" min="14" max="14" width="20.13"/>
    <col customWidth="1" min="15" max="15" width="17.75"/>
    <col customWidth="1" min="16" max="16" width="21.0"/>
    <col customWidth="1" min="17" max="35" width="11.63"/>
  </cols>
  <sheetData>
    <row r="1" ht="15.75" customHeight="1">
      <c r="A1" s="97">
        <f t="shared" ref="A1:B1" si="1">SUM(A4:A115)</f>
        <v>19</v>
      </c>
      <c r="B1" s="97">
        <f t="shared" si="1"/>
        <v>17</v>
      </c>
      <c r="C1" s="98">
        <f>SUM(C5:C82)</f>
        <v>62</v>
      </c>
      <c r="D1" s="99"/>
      <c r="E1" s="100"/>
      <c r="F1" s="21"/>
      <c r="G1" s="4"/>
      <c r="H1" s="4"/>
      <c r="I1" s="2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ht="15.75" customHeight="1">
      <c r="A2" s="5" t="s">
        <v>0</v>
      </c>
      <c r="B2" s="6"/>
      <c r="C2" s="7"/>
      <c r="D2" s="8" t="s">
        <v>32</v>
      </c>
      <c r="E2" s="6"/>
      <c r="F2" s="6"/>
      <c r="G2" s="6"/>
      <c r="H2" s="6"/>
      <c r="I2" s="6"/>
      <c r="J2" s="6"/>
      <c r="K2" s="6"/>
      <c r="L2" s="6"/>
      <c r="M2" s="7"/>
      <c r="N2" s="9" t="s">
        <v>2</v>
      </c>
      <c r="O2" s="6"/>
      <c r="P2" s="7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</row>
    <row r="3" ht="15.75" customHeight="1">
      <c r="A3" s="10" t="s">
        <v>3</v>
      </c>
      <c r="B3" s="10" t="s">
        <v>4</v>
      </c>
      <c r="C3" s="11" t="s">
        <v>4</v>
      </c>
      <c r="D3" s="12" t="s">
        <v>5</v>
      </c>
      <c r="E3" s="13"/>
      <c r="F3" s="14"/>
      <c r="G3" s="14" t="s">
        <v>6</v>
      </c>
      <c r="H3" s="14" t="s">
        <v>7</v>
      </c>
      <c r="I3" s="14" t="s">
        <v>8</v>
      </c>
      <c r="J3" s="14" t="s">
        <v>9</v>
      </c>
      <c r="K3" s="14" t="s">
        <v>8</v>
      </c>
      <c r="L3" s="14" t="s">
        <v>10</v>
      </c>
      <c r="M3" s="12" t="s">
        <v>8</v>
      </c>
      <c r="N3" s="16" t="s">
        <v>6</v>
      </c>
      <c r="O3" s="16" t="s">
        <v>7</v>
      </c>
      <c r="P3" s="16" t="s">
        <v>8</v>
      </c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</row>
    <row r="4" ht="16.5" customHeight="1">
      <c r="A4" s="1"/>
      <c r="B4" s="1"/>
      <c r="C4" s="18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ht="16.5" customHeight="1">
      <c r="A5" s="1">
        <v>6.0</v>
      </c>
      <c r="B5" s="104">
        <v>1.0</v>
      </c>
      <c r="C5" s="35">
        <v>1.0</v>
      </c>
      <c r="D5" s="48" t="s">
        <v>11</v>
      </c>
      <c r="E5" s="105">
        <v>3.0</v>
      </c>
      <c r="F5" s="55" t="s">
        <v>33</v>
      </c>
      <c r="G5" s="30"/>
      <c r="H5" s="30"/>
      <c r="I5" s="31" t="s">
        <v>34</v>
      </c>
      <c r="J5" s="32">
        <v>0.78125</v>
      </c>
      <c r="K5" s="33"/>
      <c r="L5" s="32">
        <v>0.84375</v>
      </c>
      <c r="M5" s="106"/>
      <c r="N5" s="33"/>
      <c r="O5" s="33"/>
      <c r="P5" s="106"/>
      <c r="Q5" s="107" t="s">
        <v>35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ht="16.5" customHeight="1">
      <c r="A6" s="1">
        <v>6.0</v>
      </c>
      <c r="B6" s="104">
        <v>1.0</v>
      </c>
      <c r="C6" s="35">
        <v>1.0</v>
      </c>
      <c r="D6" s="43"/>
      <c r="E6" s="105">
        <v>4.0</v>
      </c>
      <c r="F6" s="55" t="s">
        <v>33</v>
      </c>
      <c r="G6" s="30"/>
      <c r="H6" s="30"/>
      <c r="I6" s="31" t="s">
        <v>36</v>
      </c>
      <c r="J6" s="32">
        <v>0.8645833333333334</v>
      </c>
      <c r="K6" s="76"/>
      <c r="L6" s="32">
        <v>0.9270833333333334</v>
      </c>
      <c r="M6" s="106"/>
      <c r="N6" s="33"/>
      <c r="O6" s="33"/>
      <c r="P6" s="106"/>
      <c r="Q6" s="36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ht="16.5" customHeight="1">
      <c r="A7" s="1"/>
      <c r="B7" s="1"/>
      <c r="C7" s="18"/>
      <c r="D7" s="77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9"/>
      <c r="Q7" s="36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ht="16.5" customHeight="1">
      <c r="A8" s="1"/>
      <c r="B8" s="1"/>
      <c r="C8" s="18"/>
      <c r="D8" s="48" t="s">
        <v>13</v>
      </c>
      <c r="E8" s="108" t="s">
        <v>37</v>
      </c>
      <c r="F8" s="29" t="s">
        <v>38</v>
      </c>
      <c r="G8" s="30"/>
      <c r="H8" s="30"/>
      <c r="I8" s="31" t="s">
        <v>39</v>
      </c>
      <c r="J8" s="32">
        <v>0.7604166666666666</v>
      </c>
      <c r="K8" s="33"/>
      <c r="L8" s="32">
        <v>0.8958333333333334</v>
      </c>
      <c r="M8" s="33"/>
      <c r="N8" s="33"/>
      <c r="O8" s="33"/>
      <c r="P8" s="106"/>
      <c r="Q8" s="36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ht="16.5" customHeight="1">
      <c r="A9" s="1">
        <v>1.0</v>
      </c>
      <c r="B9" s="1">
        <v>3.0</v>
      </c>
      <c r="C9" s="18">
        <v>2.0</v>
      </c>
      <c r="D9" s="43"/>
      <c r="E9" s="43"/>
      <c r="F9" s="29" t="s">
        <v>40</v>
      </c>
      <c r="G9" s="30"/>
      <c r="H9" s="30"/>
      <c r="I9" s="31" t="s">
        <v>39</v>
      </c>
      <c r="J9" s="32">
        <v>0.7604166666666666</v>
      </c>
      <c r="K9" s="33"/>
      <c r="L9" s="32">
        <v>0.8958333333333334</v>
      </c>
      <c r="M9" s="33"/>
      <c r="N9" s="33"/>
      <c r="O9" s="33"/>
      <c r="P9" s="106"/>
      <c r="Q9" s="36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ht="16.5" customHeight="1">
      <c r="A10" s="1"/>
      <c r="B10" s="1"/>
      <c r="C10" s="18"/>
      <c r="D10" s="77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9"/>
      <c r="Q10" s="36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ht="16.5" customHeight="1">
      <c r="C11" s="26"/>
      <c r="D11" s="48" t="s">
        <v>25</v>
      </c>
      <c r="E11" s="108">
        <v>7.0</v>
      </c>
      <c r="F11" s="109" t="s">
        <v>38</v>
      </c>
      <c r="G11" s="30"/>
      <c r="H11" s="30"/>
      <c r="I11" s="31" t="s">
        <v>22</v>
      </c>
      <c r="J11" s="32">
        <v>0.7604166666666666</v>
      </c>
      <c r="K11" s="33"/>
      <c r="L11" s="32">
        <v>0.8229166666666666</v>
      </c>
      <c r="M11" s="106"/>
      <c r="N11" s="33"/>
      <c r="O11" s="33"/>
      <c r="P11" s="106"/>
      <c r="Q11" s="36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ht="16.5" customHeight="1">
      <c r="A12" s="1">
        <v>1.0</v>
      </c>
      <c r="B12" s="1">
        <v>2.0</v>
      </c>
      <c r="C12" s="35">
        <v>2.0</v>
      </c>
      <c r="D12" s="36"/>
      <c r="E12" s="43"/>
      <c r="F12" s="110" t="s">
        <v>40</v>
      </c>
      <c r="G12" s="30"/>
      <c r="H12" s="30"/>
      <c r="I12" s="31"/>
      <c r="J12" s="32">
        <v>0.7604166666666666</v>
      </c>
      <c r="K12" s="33"/>
      <c r="L12" s="32">
        <v>0.8229166666666666</v>
      </c>
      <c r="M12" s="106"/>
      <c r="N12" s="33"/>
      <c r="O12" s="33"/>
      <c r="P12" s="106"/>
      <c r="Q12" s="36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ht="16.5" customHeight="1">
      <c r="A13" s="104"/>
      <c r="B13" s="104"/>
      <c r="C13" s="18"/>
      <c r="D13" s="36"/>
      <c r="E13" s="108">
        <v>8.0</v>
      </c>
      <c r="F13" s="110" t="s">
        <v>38</v>
      </c>
      <c r="G13" s="30"/>
      <c r="H13" s="30"/>
      <c r="I13" s="31"/>
      <c r="J13" s="32">
        <v>0.8333333333333334</v>
      </c>
      <c r="K13" s="33"/>
      <c r="L13" s="32">
        <v>0.8958333333333334</v>
      </c>
      <c r="M13" s="106"/>
      <c r="N13" s="33"/>
      <c r="O13" s="33"/>
      <c r="P13" s="106"/>
      <c r="Q13" s="36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ht="16.5" customHeight="1">
      <c r="A14" s="104">
        <v>1.0</v>
      </c>
      <c r="B14" s="104">
        <v>2.0</v>
      </c>
      <c r="C14" s="35">
        <v>2.0</v>
      </c>
      <c r="D14" s="43"/>
      <c r="E14" s="43"/>
      <c r="F14" s="110" t="s">
        <v>40</v>
      </c>
      <c r="G14" s="30"/>
      <c r="H14" s="30"/>
      <c r="I14" s="31"/>
      <c r="J14" s="32">
        <v>0.8333333333333334</v>
      </c>
      <c r="K14" s="33"/>
      <c r="L14" s="32">
        <v>0.8958333333333334</v>
      </c>
      <c r="M14" s="106"/>
      <c r="N14" s="33"/>
      <c r="O14" s="33"/>
      <c r="P14" s="106"/>
      <c r="Q14" s="36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ht="16.5" customHeight="1">
      <c r="A15" s="1"/>
      <c r="B15" s="1"/>
      <c r="C15" s="18"/>
      <c r="D15" s="111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3"/>
      <c r="Q15" s="36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ht="16.5" customHeight="1">
      <c r="C16" s="26"/>
      <c r="D16" s="48" t="s">
        <v>41</v>
      </c>
      <c r="E16" s="108">
        <v>9.0</v>
      </c>
      <c r="F16" s="29" t="s">
        <v>38</v>
      </c>
      <c r="G16" s="30"/>
      <c r="H16" s="30"/>
      <c r="I16" s="31" t="s">
        <v>42</v>
      </c>
      <c r="J16" s="32">
        <v>0.7708333333333334</v>
      </c>
      <c r="K16" s="33"/>
      <c r="L16" s="32">
        <v>0.8333333333333334</v>
      </c>
      <c r="M16" s="106"/>
      <c r="N16" s="33"/>
      <c r="O16" s="33"/>
      <c r="P16" s="106"/>
      <c r="Q16" s="36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ht="16.5" customHeight="1">
      <c r="A17" s="1">
        <v>1.0</v>
      </c>
      <c r="B17" s="1">
        <v>2.0</v>
      </c>
      <c r="C17" s="35">
        <v>2.0</v>
      </c>
      <c r="D17" s="36"/>
      <c r="E17" s="43"/>
      <c r="F17" s="55" t="s">
        <v>40</v>
      </c>
      <c r="G17" s="30"/>
      <c r="H17" s="30"/>
      <c r="I17" s="31"/>
      <c r="J17" s="32">
        <v>0.7708333333333334</v>
      </c>
      <c r="K17" s="33"/>
      <c r="L17" s="32">
        <v>0.8333333333333334</v>
      </c>
      <c r="M17" s="106"/>
      <c r="N17" s="33"/>
      <c r="O17" s="33"/>
      <c r="P17" s="106"/>
      <c r="Q17" s="36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ht="16.5" customHeight="1">
      <c r="A18" s="1"/>
      <c r="B18" s="1"/>
      <c r="C18" s="18"/>
      <c r="D18" s="36"/>
      <c r="E18" s="108">
        <v>10.0</v>
      </c>
      <c r="F18" s="55" t="s">
        <v>38</v>
      </c>
      <c r="G18" s="30"/>
      <c r="H18" s="30"/>
      <c r="I18" s="31"/>
      <c r="J18" s="32">
        <v>0.8541666666666666</v>
      </c>
      <c r="K18" s="33"/>
      <c r="L18" s="32">
        <v>0.9270833333333334</v>
      </c>
      <c r="M18" s="106"/>
      <c r="N18" s="33"/>
      <c r="O18" s="33"/>
      <c r="P18" s="106"/>
      <c r="Q18" s="36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ht="16.5" customHeight="1">
      <c r="A19" s="1">
        <v>1.0</v>
      </c>
      <c r="B19" s="1">
        <v>2.0</v>
      </c>
      <c r="C19" s="35">
        <v>2.0</v>
      </c>
      <c r="D19" s="43"/>
      <c r="E19" s="43"/>
      <c r="F19" s="55" t="s">
        <v>40</v>
      </c>
      <c r="G19" s="30"/>
      <c r="H19" s="30"/>
      <c r="I19" s="31" t="s">
        <v>43</v>
      </c>
      <c r="J19" s="32">
        <v>0.8541666666666666</v>
      </c>
      <c r="K19" s="33"/>
      <c r="L19" s="32">
        <v>0.9270833333333334</v>
      </c>
      <c r="M19" s="106"/>
      <c r="N19" s="33"/>
      <c r="O19" s="33"/>
      <c r="P19" s="106"/>
      <c r="Q19" s="36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ht="16.5" customHeight="1">
      <c r="A20" s="1"/>
      <c r="B20" s="1"/>
      <c r="C20" s="18"/>
      <c r="D20" s="77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9"/>
      <c r="Q20" s="36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ht="16.5" customHeight="1">
      <c r="A21" s="1"/>
      <c r="B21" s="1"/>
      <c r="C21" s="18"/>
      <c r="D21" s="114" t="s">
        <v>44</v>
      </c>
      <c r="E21" s="108" t="s">
        <v>45</v>
      </c>
      <c r="F21" s="29" t="s">
        <v>38</v>
      </c>
      <c r="G21" s="30"/>
      <c r="H21" s="30"/>
      <c r="I21" s="31" t="s">
        <v>46</v>
      </c>
      <c r="J21" s="32">
        <v>0.7708333333333334</v>
      </c>
      <c r="K21" s="33"/>
      <c r="L21" s="32">
        <v>0.9166666666666666</v>
      </c>
      <c r="M21" s="106"/>
      <c r="N21" s="33"/>
      <c r="O21" s="33"/>
      <c r="P21" s="106"/>
      <c r="Q21" s="36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ht="16.5" customHeight="1">
      <c r="A22" s="1">
        <v>0.0</v>
      </c>
      <c r="B22" s="1">
        <v>2.0</v>
      </c>
      <c r="C22" s="18">
        <v>2.0</v>
      </c>
      <c r="D22" s="43"/>
      <c r="E22" s="43"/>
      <c r="F22" s="29" t="s">
        <v>40</v>
      </c>
      <c r="G22" s="115"/>
      <c r="H22" s="30"/>
      <c r="I22" s="31" t="s">
        <v>46</v>
      </c>
      <c r="J22" s="32">
        <v>0.7708333333333334</v>
      </c>
      <c r="K22" s="33"/>
      <c r="L22" s="32">
        <v>0.9166666666666666</v>
      </c>
      <c r="M22" s="106"/>
      <c r="N22" s="33"/>
      <c r="O22" s="33"/>
      <c r="P22" s="106"/>
      <c r="Q22" s="36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ht="16.5" customHeight="1">
      <c r="A23" s="1"/>
      <c r="B23" s="1"/>
      <c r="C23" s="18"/>
      <c r="D23" s="116"/>
      <c r="E23" s="117"/>
      <c r="F23" s="117"/>
      <c r="G23" s="118"/>
      <c r="H23" s="117"/>
      <c r="I23" s="117"/>
      <c r="J23" s="117"/>
      <c r="K23" s="117"/>
      <c r="L23" s="117"/>
      <c r="M23" s="117"/>
      <c r="N23" s="117"/>
      <c r="O23" s="117"/>
      <c r="P23" s="119"/>
      <c r="Q23" s="36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ht="16.5" customHeight="1">
      <c r="A24" s="1"/>
      <c r="B24" s="1"/>
      <c r="C24" s="18"/>
      <c r="D24" s="48" t="s">
        <v>47</v>
      </c>
      <c r="E24" s="108">
        <v>13.0</v>
      </c>
      <c r="F24" s="29" t="s">
        <v>38</v>
      </c>
      <c r="G24" s="30"/>
      <c r="H24" s="30"/>
      <c r="I24" s="31" t="s">
        <v>46</v>
      </c>
      <c r="J24" s="32">
        <v>0.8125</v>
      </c>
      <c r="K24" s="33"/>
      <c r="L24" s="32">
        <v>0.875</v>
      </c>
      <c r="M24" s="106"/>
      <c r="N24" s="33"/>
      <c r="O24" s="33"/>
      <c r="P24" s="106"/>
      <c r="Q24" s="36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ht="16.5" customHeight="1">
      <c r="A25" s="1">
        <v>0.0</v>
      </c>
      <c r="B25" s="104">
        <v>2.0</v>
      </c>
      <c r="C25" s="18">
        <v>2.0</v>
      </c>
      <c r="D25" s="43"/>
      <c r="E25" s="43"/>
      <c r="F25" s="29" t="s">
        <v>40</v>
      </c>
      <c r="G25" s="30"/>
      <c r="H25" s="30"/>
      <c r="I25" s="31" t="s">
        <v>46</v>
      </c>
      <c r="J25" s="32">
        <v>0.8125</v>
      </c>
      <c r="K25" s="33"/>
      <c r="L25" s="32">
        <v>0.875</v>
      </c>
      <c r="M25" s="106"/>
      <c r="N25" s="33"/>
      <c r="O25" s="33"/>
      <c r="P25" s="106"/>
      <c r="Q25" s="43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ht="16.5" customHeight="1">
      <c r="A26" s="1"/>
      <c r="B26" s="1"/>
      <c r="C26" s="18"/>
      <c r="D26" s="120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2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ht="16.5" customHeight="1">
      <c r="A27" s="1"/>
      <c r="B27" s="1"/>
      <c r="C27" s="18"/>
      <c r="D27" s="123" t="s">
        <v>48</v>
      </c>
      <c r="E27" s="124" t="s">
        <v>49</v>
      </c>
      <c r="F27" s="29">
        <v>1.0</v>
      </c>
      <c r="G27" s="30"/>
      <c r="H27" s="30"/>
      <c r="I27" s="31" t="s">
        <v>50</v>
      </c>
      <c r="J27" s="32">
        <v>0.6875</v>
      </c>
      <c r="K27" s="33"/>
      <c r="L27" s="32">
        <v>0.7916666666666666</v>
      </c>
      <c r="M27" s="106"/>
      <c r="N27" s="33"/>
      <c r="O27" s="33"/>
      <c r="P27" s="33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ht="16.5" customHeight="1">
      <c r="A28" s="1"/>
      <c r="B28" s="1"/>
      <c r="C28" s="18"/>
      <c r="D28" s="36"/>
      <c r="E28" s="36"/>
      <c r="F28" s="29">
        <v>2.0</v>
      </c>
      <c r="G28" s="30"/>
      <c r="H28" s="30"/>
      <c r="I28" s="31" t="s">
        <v>50</v>
      </c>
      <c r="J28" s="32">
        <v>0.6875</v>
      </c>
      <c r="K28" s="33"/>
      <c r="L28" s="32">
        <v>0.7916666666666666</v>
      </c>
      <c r="M28" s="106"/>
      <c r="N28" s="33"/>
      <c r="O28" s="33"/>
      <c r="P28" s="33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ht="16.5" customHeight="1">
      <c r="A29" s="1"/>
      <c r="B29" s="1"/>
      <c r="C29" s="35">
        <v>3.0</v>
      </c>
      <c r="D29" s="36"/>
      <c r="E29" s="36"/>
      <c r="F29" s="29">
        <v>3.0</v>
      </c>
      <c r="G29" s="30"/>
      <c r="H29" s="30"/>
      <c r="I29" s="31" t="s">
        <v>50</v>
      </c>
      <c r="J29" s="32">
        <v>0.6875</v>
      </c>
      <c r="K29" s="33"/>
      <c r="L29" s="32">
        <v>0.7916666666666666</v>
      </c>
      <c r="M29" s="106"/>
      <c r="N29" s="33"/>
      <c r="O29" s="33"/>
      <c r="P29" s="33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ht="16.5" customHeight="1">
      <c r="A30" s="1"/>
      <c r="B30" s="1"/>
      <c r="C30" s="18"/>
      <c r="D30" s="36"/>
      <c r="E30" s="36"/>
      <c r="F30" s="29">
        <v>1.0</v>
      </c>
      <c r="G30" s="30"/>
      <c r="H30" s="30"/>
      <c r="I30" s="31" t="s">
        <v>39</v>
      </c>
      <c r="J30" s="32">
        <v>0.7916666666666666</v>
      </c>
      <c r="K30" s="33"/>
      <c r="L30" s="32">
        <v>0.9375</v>
      </c>
      <c r="M30" s="106"/>
      <c r="N30" s="33"/>
      <c r="O30" s="33"/>
      <c r="P30" s="33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ht="16.5" customHeight="1">
      <c r="A31" s="1"/>
      <c r="B31" s="1"/>
      <c r="C31" s="18"/>
      <c r="D31" s="36"/>
      <c r="E31" s="36"/>
      <c r="F31" s="29">
        <v>2.0</v>
      </c>
      <c r="G31" s="30"/>
      <c r="H31" s="30"/>
      <c r="I31" s="31" t="s">
        <v>39</v>
      </c>
      <c r="J31" s="32">
        <v>0.7916666666666666</v>
      </c>
      <c r="K31" s="33"/>
      <c r="L31" s="32">
        <v>0.9375</v>
      </c>
      <c r="M31" s="106"/>
      <c r="N31" s="33"/>
      <c r="O31" s="33"/>
      <c r="P31" s="33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ht="16.5" customHeight="1">
      <c r="A32" s="1"/>
      <c r="B32" s="1"/>
      <c r="C32" s="35">
        <v>3.0</v>
      </c>
      <c r="D32" s="43"/>
      <c r="E32" s="43"/>
      <c r="F32" s="29">
        <v>3.0</v>
      </c>
      <c r="G32" s="30"/>
      <c r="H32" s="30"/>
      <c r="I32" s="31" t="s">
        <v>39</v>
      </c>
      <c r="J32" s="32">
        <v>0.7916666666666666</v>
      </c>
      <c r="K32" s="33"/>
      <c r="L32" s="32">
        <v>0.9375</v>
      </c>
      <c r="M32" s="106"/>
      <c r="N32" s="33"/>
      <c r="O32" s="33"/>
      <c r="P32" s="33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ht="16.5" customHeight="1">
      <c r="A33" s="1"/>
      <c r="B33" s="1"/>
      <c r="C33" s="18"/>
      <c r="D33" s="77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9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ht="16.5" customHeight="1">
      <c r="A34" s="1"/>
      <c r="B34" s="1"/>
      <c r="C34" s="18"/>
      <c r="D34" s="123" t="s">
        <v>51</v>
      </c>
      <c r="E34" s="124" t="s">
        <v>49</v>
      </c>
      <c r="F34" s="29">
        <v>1.0</v>
      </c>
      <c r="G34" s="30"/>
      <c r="H34" s="30"/>
      <c r="I34" s="31" t="s">
        <v>50</v>
      </c>
      <c r="J34" s="32">
        <v>0.6875</v>
      </c>
      <c r="K34" s="33"/>
      <c r="L34" s="32">
        <v>0.7916666666666666</v>
      </c>
      <c r="M34" s="106"/>
      <c r="N34" s="33"/>
      <c r="O34" s="33"/>
      <c r="P34" s="33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ht="16.5" customHeight="1">
      <c r="A35" s="1"/>
      <c r="B35" s="1"/>
      <c r="C35" s="18"/>
      <c r="D35" s="36"/>
      <c r="E35" s="36"/>
      <c r="F35" s="29">
        <v>2.0</v>
      </c>
      <c r="G35" s="30"/>
      <c r="H35" s="30"/>
      <c r="I35" s="31" t="s">
        <v>50</v>
      </c>
      <c r="J35" s="32">
        <v>0.6875</v>
      </c>
      <c r="K35" s="33"/>
      <c r="L35" s="32">
        <v>0.7916666666666666</v>
      </c>
      <c r="M35" s="106"/>
      <c r="N35" s="33"/>
      <c r="O35" s="33"/>
      <c r="P35" s="33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ht="16.5" customHeight="1">
      <c r="A36" s="1"/>
      <c r="B36" s="1"/>
      <c r="C36" s="35">
        <v>3.0</v>
      </c>
      <c r="D36" s="36"/>
      <c r="E36" s="36"/>
      <c r="F36" s="29">
        <v>3.0</v>
      </c>
      <c r="G36" s="30"/>
      <c r="H36" s="30"/>
      <c r="I36" s="31" t="s">
        <v>50</v>
      </c>
      <c r="J36" s="32">
        <v>0.6875</v>
      </c>
      <c r="K36" s="33"/>
      <c r="L36" s="32">
        <v>0.7916666666666666</v>
      </c>
      <c r="M36" s="106"/>
      <c r="N36" s="33"/>
      <c r="O36" s="33"/>
      <c r="P36" s="33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ht="16.5" customHeight="1">
      <c r="A37" s="1"/>
      <c r="B37" s="1"/>
      <c r="C37" s="18"/>
      <c r="D37" s="36"/>
      <c r="E37" s="36"/>
      <c r="F37" s="29">
        <v>1.0</v>
      </c>
      <c r="G37" s="30"/>
      <c r="H37" s="30"/>
      <c r="I37" s="31" t="s">
        <v>39</v>
      </c>
      <c r="J37" s="32">
        <v>0.8333333333333334</v>
      </c>
      <c r="K37" s="33"/>
      <c r="L37" s="32">
        <v>0.9375</v>
      </c>
      <c r="M37" s="106"/>
      <c r="N37" s="33"/>
      <c r="O37" s="33"/>
      <c r="P37" s="33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ht="16.5" customHeight="1">
      <c r="A38" s="1"/>
      <c r="B38" s="1"/>
      <c r="C38" s="18"/>
      <c r="D38" s="36"/>
      <c r="E38" s="36"/>
      <c r="F38" s="29">
        <v>2.0</v>
      </c>
      <c r="G38" s="30"/>
      <c r="H38" s="30"/>
      <c r="I38" s="31" t="s">
        <v>39</v>
      </c>
      <c r="J38" s="32">
        <v>0.7916666666666666</v>
      </c>
      <c r="K38" s="33"/>
      <c r="L38" s="32">
        <v>0.9375</v>
      </c>
      <c r="M38" s="106"/>
      <c r="N38" s="33"/>
      <c r="O38" s="33"/>
      <c r="P38" s="33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ht="16.5" customHeight="1">
      <c r="A39" s="1"/>
      <c r="B39" s="1"/>
      <c r="C39" s="35">
        <v>3.0</v>
      </c>
      <c r="D39" s="43"/>
      <c r="E39" s="43"/>
      <c r="F39" s="29">
        <v>3.0</v>
      </c>
      <c r="G39" s="30"/>
      <c r="H39" s="30"/>
      <c r="I39" s="31" t="s">
        <v>39</v>
      </c>
      <c r="J39" s="32">
        <v>0.7916666666666666</v>
      </c>
      <c r="K39" s="33"/>
      <c r="L39" s="32">
        <v>0.9375</v>
      </c>
      <c r="M39" s="106"/>
      <c r="N39" s="33"/>
      <c r="O39" s="33"/>
      <c r="P39" s="33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ht="16.5" customHeight="1">
      <c r="A40" s="1"/>
      <c r="B40" s="1"/>
      <c r="C40" s="18"/>
      <c r="D40" s="77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9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ht="16.5" customHeight="1">
      <c r="D41" s="123" t="s">
        <v>52</v>
      </c>
      <c r="E41" s="28" t="s">
        <v>53</v>
      </c>
      <c r="F41" s="29">
        <v>1.0</v>
      </c>
      <c r="G41" s="30"/>
      <c r="H41" s="30"/>
      <c r="I41" s="31" t="s">
        <v>50</v>
      </c>
      <c r="J41" s="32">
        <v>0.6875</v>
      </c>
      <c r="K41" s="33"/>
      <c r="L41" s="32">
        <v>0.7916666666666666</v>
      </c>
      <c r="M41" s="33"/>
      <c r="N41" s="33"/>
      <c r="O41" s="33"/>
      <c r="P41" s="33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ht="16.5" customHeight="1">
      <c r="A42" s="1">
        <v>1.0</v>
      </c>
      <c r="B42" s="1"/>
      <c r="C42" s="35">
        <v>2.0</v>
      </c>
      <c r="D42" s="36"/>
      <c r="E42" s="36"/>
      <c r="F42" s="55">
        <v>2.0</v>
      </c>
      <c r="G42" s="30"/>
      <c r="H42" s="30"/>
      <c r="I42" s="31"/>
      <c r="J42" s="32">
        <v>0.6875</v>
      </c>
      <c r="K42" s="33"/>
      <c r="L42" s="32">
        <v>0.7916666666666666</v>
      </c>
      <c r="M42" s="33"/>
      <c r="N42" s="33"/>
      <c r="O42" s="33"/>
      <c r="P42" s="33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ht="16.5" customHeight="1">
      <c r="A43" s="1"/>
      <c r="B43" s="1"/>
      <c r="C43" s="35"/>
      <c r="D43" s="36"/>
      <c r="E43" s="36"/>
      <c r="F43" s="55">
        <v>1.0</v>
      </c>
      <c r="G43" s="30"/>
      <c r="H43" s="30"/>
      <c r="I43" s="31"/>
      <c r="J43" s="32">
        <v>0.7916666666666666</v>
      </c>
      <c r="K43" s="33"/>
      <c r="L43" s="32">
        <v>0.9375</v>
      </c>
      <c r="M43" s="33"/>
      <c r="N43" s="33"/>
      <c r="O43" s="33"/>
      <c r="P43" s="33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ht="16.5" customHeight="1">
      <c r="A44" s="1">
        <v>1.0</v>
      </c>
      <c r="B44" s="1"/>
      <c r="C44" s="35">
        <v>2.0</v>
      </c>
      <c r="D44" s="43"/>
      <c r="E44" s="43"/>
      <c r="F44" s="55">
        <v>2.0</v>
      </c>
      <c r="G44" s="30"/>
      <c r="H44" s="30"/>
      <c r="I44" s="31" t="s">
        <v>39</v>
      </c>
      <c r="J44" s="32">
        <v>0.7916666666666666</v>
      </c>
      <c r="K44" s="33"/>
      <c r="L44" s="32">
        <v>0.9375</v>
      </c>
      <c r="M44" s="33"/>
      <c r="N44" s="33"/>
      <c r="O44" s="33"/>
      <c r="P44" s="33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ht="16.5" customHeight="1">
      <c r="A45" s="1"/>
      <c r="B45" s="1"/>
      <c r="C45" s="18"/>
      <c r="D45" s="77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9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ht="16.5" customHeight="1">
      <c r="A46" s="1"/>
      <c r="B46" s="1"/>
      <c r="C46" s="18"/>
      <c r="D46" s="123" t="s">
        <v>54</v>
      </c>
      <c r="E46" s="124" t="s">
        <v>55</v>
      </c>
      <c r="F46" s="29">
        <v>1.0</v>
      </c>
      <c r="G46" s="30"/>
      <c r="H46" s="30"/>
      <c r="I46" s="31" t="s">
        <v>50</v>
      </c>
      <c r="J46" s="32">
        <v>0.6458333333333334</v>
      </c>
      <c r="K46" s="33"/>
      <c r="L46" s="32">
        <v>0.7916666666666666</v>
      </c>
      <c r="M46" s="106"/>
      <c r="N46" s="33"/>
      <c r="O46" s="33"/>
      <c r="P46" s="33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ht="16.5" customHeight="1">
      <c r="A47" s="1"/>
      <c r="B47" s="1"/>
      <c r="C47" s="35">
        <v>2.0</v>
      </c>
      <c r="D47" s="36"/>
      <c r="E47" s="36"/>
      <c r="F47" s="55">
        <v>2.0</v>
      </c>
      <c r="G47" s="30"/>
      <c r="H47" s="30"/>
      <c r="I47" s="31"/>
      <c r="J47" s="32">
        <v>0.6458333333333334</v>
      </c>
      <c r="K47" s="33"/>
      <c r="L47" s="32">
        <v>0.7916666666666666</v>
      </c>
      <c r="M47" s="106"/>
      <c r="N47" s="33"/>
      <c r="O47" s="33"/>
      <c r="P47" s="33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ht="16.5" customHeight="1">
      <c r="A48" s="1"/>
      <c r="B48" s="1"/>
      <c r="C48" s="18"/>
      <c r="D48" s="36"/>
      <c r="E48" s="36"/>
      <c r="F48" s="55">
        <v>1.0</v>
      </c>
      <c r="G48" s="30"/>
      <c r="H48" s="30"/>
      <c r="I48" s="31"/>
      <c r="J48" s="32">
        <v>0.7916666666666666</v>
      </c>
      <c r="K48" s="33"/>
      <c r="L48" s="32">
        <v>0.9375</v>
      </c>
      <c r="M48" s="106"/>
      <c r="N48" s="33"/>
      <c r="O48" s="33"/>
      <c r="P48" s="33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ht="16.5" customHeight="1">
      <c r="A49" s="1"/>
      <c r="B49" s="1"/>
      <c r="C49" s="35">
        <v>2.0</v>
      </c>
      <c r="D49" s="43"/>
      <c r="E49" s="43"/>
      <c r="F49" s="55">
        <v>2.0</v>
      </c>
      <c r="G49" s="30"/>
      <c r="H49" s="30"/>
      <c r="I49" s="31" t="s">
        <v>39</v>
      </c>
      <c r="J49" s="32">
        <v>0.7916666666666666</v>
      </c>
      <c r="K49" s="33"/>
      <c r="L49" s="32">
        <v>0.9375</v>
      </c>
      <c r="M49" s="106"/>
      <c r="N49" s="33"/>
      <c r="O49" s="33"/>
      <c r="P49" s="33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ht="16.5" customHeight="1">
      <c r="A50" s="1"/>
      <c r="B50" s="1"/>
      <c r="C50" s="18"/>
      <c r="D50" s="77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9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ht="16.5" customHeight="1">
      <c r="A51" s="1"/>
      <c r="B51" s="1"/>
      <c r="C51" s="18"/>
      <c r="D51" s="27" t="s">
        <v>56</v>
      </c>
      <c r="E51" s="42"/>
      <c r="F51" s="29">
        <v>1.0</v>
      </c>
      <c r="G51" s="30"/>
      <c r="H51" s="30"/>
      <c r="I51" s="31" t="s">
        <v>24</v>
      </c>
      <c r="J51" s="32">
        <v>0.75</v>
      </c>
      <c r="K51" s="33"/>
      <c r="L51" s="32">
        <v>0.8333333333333334</v>
      </c>
      <c r="M51" s="106"/>
      <c r="N51" s="33"/>
      <c r="O51" s="33"/>
      <c r="P51" s="33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ht="16.5" customHeight="1">
      <c r="A52" s="1"/>
      <c r="B52" s="1"/>
      <c r="C52" s="18">
        <v>2.0</v>
      </c>
      <c r="D52" s="43"/>
      <c r="E52" s="43"/>
      <c r="F52" s="29">
        <v>2.0</v>
      </c>
      <c r="G52" s="30"/>
      <c r="H52" s="30"/>
      <c r="I52" s="31" t="s">
        <v>24</v>
      </c>
      <c r="J52" s="32">
        <v>0.75</v>
      </c>
      <c r="K52" s="33"/>
      <c r="L52" s="32">
        <v>0.8333333333333334</v>
      </c>
      <c r="M52" s="106"/>
      <c r="N52" s="33"/>
      <c r="O52" s="33"/>
      <c r="P52" s="33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ht="16.5" customHeight="1">
      <c r="A53" s="1"/>
      <c r="B53" s="1"/>
      <c r="C53" s="18"/>
      <c r="D53" s="77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9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ht="16.5" customHeight="1">
      <c r="A54" s="1"/>
      <c r="B54" s="1"/>
      <c r="C54" s="18"/>
      <c r="D54" s="123" t="s">
        <v>57</v>
      </c>
      <c r="E54" s="42"/>
      <c r="F54" s="29">
        <v>1.0</v>
      </c>
      <c r="G54" s="30"/>
      <c r="H54" s="30"/>
      <c r="I54" s="31" t="s">
        <v>50</v>
      </c>
      <c r="J54" s="32">
        <v>0.6458333333333334</v>
      </c>
      <c r="K54" s="33"/>
      <c r="L54" s="32">
        <v>0.7708333333333334</v>
      </c>
      <c r="M54" s="106"/>
      <c r="N54" s="33"/>
      <c r="O54" s="33"/>
      <c r="P54" s="33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ht="16.5" customHeight="1">
      <c r="A55" s="1"/>
      <c r="B55" s="1"/>
      <c r="C55" s="18"/>
      <c r="D55" s="36"/>
      <c r="E55" s="36"/>
      <c r="F55" s="125">
        <v>2.0</v>
      </c>
      <c r="G55" s="81"/>
      <c r="H55" s="81"/>
      <c r="I55" s="31" t="s">
        <v>50</v>
      </c>
      <c r="J55" s="32">
        <v>0.6458333333333334</v>
      </c>
      <c r="K55" s="33"/>
      <c r="L55" s="32">
        <v>0.7708333333333334</v>
      </c>
      <c r="M55" s="126"/>
      <c r="N55" s="33"/>
      <c r="O55" s="84"/>
      <c r="P55" s="8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ht="16.5" customHeight="1">
      <c r="A56" s="1"/>
      <c r="B56" s="1"/>
      <c r="C56" s="18"/>
      <c r="D56" s="36"/>
      <c r="E56" s="36"/>
      <c r="F56" s="125">
        <v>3.0</v>
      </c>
      <c r="G56" s="30"/>
      <c r="H56" s="81"/>
      <c r="I56" s="31" t="s">
        <v>50</v>
      </c>
      <c r="J56" s="32">
        <v>0.6458333333333334</v>
      </c>
      <c r="K56" s="33"/>
      <c r="L56" s="32">
        <v>0.7708333333333334</v>
      </c>
      <c r="M56" s="126"/>
      <c r="N56" s="33"/>
      <c r="O56" s="84"/>
      <c r="P56" s="33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ht="16.5" customHeight="1">
      <c r="A57" s="1"/>
      <c r="B57" s="1"/>
      <c r="C57" s="18"/>
      <c r="D57" s="36"/>
      <c r="E57" s="36"/>
      <c r="F57" s="29">
        <v>4.0</v>
      </c>
      <c r="G57" s="81"/>
      <c r="H57" s="30"/>
      <c r="I57" s="31" t="s">
        <v>50</v>
      </c>
      <c r="J57" s="32">
        <v>0.6458333333333334</v>
      </c>
      <c r="K57" s="33"/>
      <c r="L57" s="32">
        <v>0.7708333333333334</v>
      </c>
      <c r="M57" s="126"/>
      <c r="N57" s="33"/>
      <c r="O57" s="84"/>
      <c r="P57" s="33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ht="16.5" customHeight="1">
      <c r="A58" s="1"/>
      <c r="B58" s="1"/>
      <c r="C58" s="18"/>
      <c r="D58" s="36"/>
      <c r="E58" s="36"/>
      <c r="F58" s="50">
        <v>5.0</v>
      </c>
      <c r="G58" s="30"/>
      <c r="H58" s="38"/>
      <c r="I58" s="39" t="s">
        <v>50</v>
      </c>
      <c r="J58" s="40">
        <v>0.7708333333333334</v>
      </c>
      <c r="K58" s="41"/>
      <c r="L58" s="32">
        <v>0.9375</v>
      </c>
      <c r="M58" s="106"/>
      <c r="N58" s="33"/>
      <c r="O58" s="33"/>
      <c r="P58" s="33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ht="16.5" customHeight="1">
      <c r="A59" s="1"/>
      <c r="B59" s="1"/>
      <c r="C59" s="18">
        <v>6.0</v>
      </c>
      <c r="D59" s="43"/>
      <c r="E59" s="43"/>
      <c r="F59" s="29">
        <v>6.0</v>
      </c>
      <c r="G59" s="81"/>
      <c r="H59" s="30"/>
      <c r="I59" s="31" t="s">
        <v>50</v>
      </c>
      <c r="J59" s="32">
        <v>0.7708333333333334</v>
      </c>
      <c r="K59" s="33"/>
      <c r="L59" s="32">
        <v>0.9375</v>
      </c>
      <c r="M59" s="106"/>
      <c r="N59" s="33"/>
      <c r="O59" s="33"/>
      <c r="P59" s="33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ht="16.5" customHeight="1">
      <c r="A60" s="1"/>
      <c r="B60" s="1"/>
      <c r="C60" s="18"/>
      <c r="D60" s="45"/>
      <c r="E60" s="45"/>
      <c r="F60" s="127"/>
      <c r="G60" s="45"/>
      <c r="H60" s="45"/>
      <c r="I60" s="45"/>
      <c r="J60" s="45"/>
      <c r="K60" s="45"/>
      <c r="L60" s="45"/>
      <c r="M60" s="128"/>
      <c r="N60" s="45"/>
      <c r="O60" s="45"/>
      <c r="P60" s="45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ht="16.5" customHeight="1">
      <c r="A61" s="1"/>
      <c r="B61" s="1"/>
      <c r="C61" s="18"/>
      <c r="D61" s="27" t="s">
        <v>58</v>
      </c>
      <c r="E61" s="42"/>
      <c r="F61" s="29">
        <v>1.0</v>
      </c>
      <c r="G61" s="30"/>
      <c r="H61" s="30"/>
      <c r="I61" s="31" t="s">
        <v>24</v>
      </c>
      <c r="J61" s="32">
        <v>0.7708333333333334</v>
      </c>
      <c r="K61" s="33"/>
      <c r="L61" s="32">
        <v>0.9583333333333334</v>
      </c>
      <c r="M61" s="106"/>
      <c r="N61" s="33"/>
      <c r="O61" s="33"/>
      <c r="P61" s="33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ht="16.5" customHeight="1">
      <c r="A62" s="1"/>
      <c r="B62" s="1"/>
      <c r="C62" s="18">
        <v>2.0</v>
      </c>
      <c r="D62" s="43"/>
      <c r="E62" s="43"/>
      <c r="F62" s="29">
        <v>2.0</v>
      </c>
      <c r="G62" s="30"/>
      <c r="H62" s="30"/>
      <c r="I62" s="31" t="s">
        <v>24</v>
      </c>
      <c r="J62" s="32">
        <v>0.7708333333333334</v>
      </c>
      <c r="K62" s="33"/>
      <c r="L62" s="32">
        <v>0.9583333333333334</v>
      </c>
      <c r="M62" s="106"/>
      <c r="N62" s="33"/>
      <c r="O62" s="33"/>
      <c r="P62" s="33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ht="16.5" customHeight="1">
      <c r="A63" s="1"/>
      <c r="B63" s="1"/>
      <c r="C63" s="18"/>
      <c r="D63" s="77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9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ht="16.5" customHeight="1">
      <c r="A64" s="1"/>
      <c r="B64" s="1"/>
      <c r="C64" s="18"/>
      <c r="D64" s="27" t="s">
        <v>59</v>
      </c>
      <c r="E64" s="28" t="s">
        <v>12</v>
      </c>
      <c r="F64" s="29">
        <v>1.0</v>
      </c>
      <c r="G64" s="30"/>
      <c r="H64" s="30"/>
      <c r="I64" s="31" t="s">
        <v>23</v>
      </c>
      <c r="J64" s="32">
        <v>0.4583333333333333</v>
      </c>
      <c r="K64" s="33"/>
      <c r="L64" s="32">
        <v>0.625</v>
      </c>
      <c r="M64" s="34"/>
      <c r="N64" s="34"/>
      <c r="O64" s="34"/>
      <c r="P64" s="3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ht="16.5" customHeight="1">
      <c r="A65" s="104">
        <v>0.0</v>
      </c>
      <c r="B65" s="104">
        <v>0.0</v>
      </c>
      <c r="C65" s="35">
        <v>2.0</v>
      </c>
      <c r="D65" s="36"/>
      <c r="E65" s="36"/>
      <c r="F65" s="55">
        <v>2.0</v>
      </c>
      <c r="G65" s="30"/>
      <c r="H65" s="30"/>
      <c r="I65" s="31"/>
      <c r="J65" s="32">
        <v>0.4583333333333333</v>
      </c>
      <c r="K65" s="33"/>
      <c r="L65" s="32">
        <v>0.625</v>
      </c>
      <c r="M65" s="34"/>
      <c r="N65" s="34"/>
      <c r="O65" s="34"/>
      <c r="P65" s="3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ht="16.5" customHeight="1">
      <c r="A66" s="1"/>
      <c r="B66" s="1"/>
      <c r="C66" s="18"/>
      <c r="D66" s="36"/>
      <c r="E66" s="36"/>
      <c r="F66" s="55">
        <v>1.0</v>
      </c>
      <c r="G66" s="30"/>
      <c r="H66" s="30"/>
      <c r="I66" s="31"/>
      <c r="J66" s="32">
        <v>0.75</v>
      </c>
      <c r="K66" s="33"/>
      <c r="L66" s="32">
        <v>0.9583333333333334</v>
      </c>
      <c r="M66" s="34"/>
      <c r="N66" s="34"/>
      <c r="O66" s="34"/>
      <c r="P66" s="3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ht="16.5" customHeight="1">
      <c r="A67" s="104">
        <v>0.0</v>
      </c>
      <c r="B67" s="1">
        <v>0.0</v>
      </c>
      <c r="C67" s="35">
        <v>2.0</v>
      </c>
      <c r="D67" s="43"/>
      <c r="E67" s="43"/>
      <c r="F67" s="55">
        <v>2.0</v>
      </c>
      <c r="G67" s="30"/>
      <c r="H67" s="30"/>
      <c r="I67" s="31" t="s">
        <v>24</v>
      </c>
      <c r="J67" s="32">
        <v>0.75</v>
      </c>
      <c r="K67" s="33"/>
      <c r="L67" s="32">
        <v>0.9583333333333334</v>
      </c>
      <c r="M67" s="34"/>
      <c r="N67" s="34"/>
      <c r="O67" s="34"/>
      <c r="P67" s="3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ht="16.5" customHeight="1">
      <c r="A68" s="1"/>
      <c r="B68" s="1"/>
      <c r="C68" s="18"/>
      <c r="D68" s="77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9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ht="16.5" customHeight="1">
      <c r="A69" s="1"/>
      <c r="B69" s="1"/>
      <c r="C69" s="18"/>
      <c r="D69" s="27" t="s">
        <v>60</v>
      </c>
      <c r="E69" s="42"/>
      <c r="F69" s="109">
        <v>1.0</v>
      </c>
      <c r="G69" s="30"/>
      <c r="H69" s="30"/>
      <c r="I69" s="31" t="s">
        <v>50</v>
      </c>
      <c r="J69" s="32">
        <v>0.7291666666666666</v>
      </c>
      <c r="K69" s="33"/>
      <c r="L69" s="32">
        <v>0.7916666666666666</v>
      </c>
      <c r="M69" s="106"/>
      <c r="N69" s="33"/>
      <c r="O69" s="33"/>
      <c r="P69" s="33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ht="16.5" customHeight="1">
      <c r="A70" s="1"/>
      <c r="B70" s="1"/>
      <c r="C70" s="35">
        <v>2.0</v>
      </c>
      <c r="D70" s="36"/>
      <c r="E70" s="36"/>
      <c r="F70" s="110">
        <v>2.0</v>
      </c>
      <c r="G70" s="30"/>
      <c r="H70" s="30"/>
      <c r="I70" s="31"/>
      <c r="J70" s="32">
        <v>0.7291666666666666</v>
      </c>
      <c r="K70" s="33"/>
      <c r="L70" s="32">
        <v>0.7916666666666666</v>
      </c>
      <c r="M70" s="106"/>
      <c r="N70" s="33"/>
      <c r="O70" s="33"/>
      <c r="P70" s="33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ht="16.5" customHeight="1">
      <c r="A71" s="1"/>
      <c r="B71" s="1"/>
      <c r="C71" s="18"/>
      <c r="D71" s="36"/>
      <c r="E71" s="36"/>
      <c r="F71" s="110">
        <v>1.0</v>
      </c>
      <c r="G71" s="30"/>
      <c r="H71" s="30"/>
      <c r="I71" s="31"/>
      <c r="J71" s="32">
        <v>0.7916666666666666</v>
      </c>
      <c r="K71" s="33"/>
      <c r="L71" s="32">
        <v>0.9375</v>
      </c>
      <c r="M71" s="106"/>
      <c r="N71" s="33"/>
      <c r="O71" s="33"/>
      <c r="P71" s="33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ht="16.5" customHeight="1">
      <c r="A72" s="1"/>
      <c r="B72" s="1"/>
      <c r="C72" s="35">
        <v>2.0</v>
      </c>
      <c r="D72" s="43"/>
      <c r="E72" s="43"/>
      <c r="F72" s="110">
        <v>2.0</v>
      </c>
      <c r="G72" s="30"/>
      <c r="H72" s="33"/>
      <c r="I72" s="31"/>
      <c r="J72" s="32">
        <v>0.7916666666666666</v>
      </c>
      <c r="K72" s="33"/>
      <c r="L72" s="32">
        <v>0.9375</v>
      </c>
      <c r="M72" s="106"/>
      <c r="N72" s="33"/>
      <c r="O72" s="33"/>
      <c r="P72" s="33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ht="16.5" customHeight="1">
      <c r="A73" s="1"/>
      <c r="B73" s="1"/>
      <c r="C73" s="18"/>
      <c r="D73" s="77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9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ht="16.5" customHeight="1">
      <c r="A74" s="4"/>
      <c r="B74" s="4"/>
      <c r="C74" s="47"/>
      <c r="D74" s="27" t="s">
        <v>61</v>
      </c>
      <c r="E74" s="28" t="s">
        <v>12</v>
      </c>
      <c r="F74" s="29">
        <v>1.0</v>
      </c>
      <c r="G74" s="30"/>
      <c r="H74" s="30"/>
      <c r="I74" s="31"/>
      <c r="J74" s="32">
        <v>0.4479166666666667</v>
      </c>
      <c r="K74" s="33"/>
      <c r="L74" s="32">
        <v>0.625</v>
      </c>
      <c r="M74" s="34"/>
      <c r="N74" s="24"/>
      <c r="O74" s="25"/>
      <c r="P74" s="25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4"/>
    </row>
    <row r="75" ht="16.5" customHeight="1">
      <c r="A75" s="4"/>
      <c r="B75" s="4"/>
      <c r="C75" s="54"/>
      <c r="D75" s="36"/>
      <c r="E75" s="36"/>
      <c r="F75" s="37">
        <v>2.0</v>
      </c>
      <c r="G75" s="38"/>
      <c r="H75" s="38"/>
      <c r="I75" s="39"/>
      <c r="J75" s="40">
        <v>0.4479166666666667</v>
      </c>
      <c r="K75" s="41"/>
      <c r="L75" s="40">
        <v>0.625</v>
      </c>
      <c r="M75" s="42"/>
      <c r="N75" s="24"/>
      <c r="O75" s="25"/>
      <c r="P75" s="25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4"/>
    </row>
    <row r="76" ht="16.5" customHeight="1">
      <c r="A76" s="4"/>
      <c r="B76" s="4"/>
      <c r="C76" s="47"/>
      <c r="D76" s="36"/>
      <c r="E76" s="36"/>
      <c r="F76" s="37">
        <v>3.0</v>
      </c>
      <c r="G76" s="30"/>
      <c r="H76" s="38"/>
      <c r="I76" s="39"/>
      <c r="J76" s="32">
        <v>0.4479166666666667</v>
      </c>
      <c r="K76" s="41"/>
      <c r="L76" s="32">
        <v>0.625</v>
      </c>
      <c r="M76" s="42"/>
      <c r="N76" s="24"/>
      <c r="O76" s="25"/>
      <c r="P76" s="25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4"/>
    </row>
    <row r="77" ht="16.5" customHeight="1">
      <c r="A77" s="4"/>
      <c r="B77" s="4"/>
      <c r="C77" s="54">
        <v>4.0</v>
      </c>
      <c r="D77" s="36"/>
      <c r="E77" s="36"/>
      <c r="F77" s="37">
        <v>4.0</v>
      </c>
      <c r="G77" s="38"/>
      <c r="H77" s="38"/>
      <c r="I77" s="39"/>
      <c r="J77" s="40">
        <v>0.4479166666666667</v>
      </c>
      <c r="K77" s="41"/>
      <c r="L77" s="40">
        <v>0.625</v>
      </c>
      <c r="M77" s="42"/>
      <c r="N77" s="24"/>
      <c r="O77" s="25"/>
      <c r="P77" s="25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4"/>
    </row>
    <row r="78" ht="16.5" customHeight="1">
      <c r="A78" s="4"/>
      <c r="B78" s="4"/>
      <c r="C78" s="47"/>
      <c r="D78" s="36"/>
      <c r="E78" s="36"/>
      <c r="F78" s="37">
        <v>1.0</v>
      </c>
      <c r="G78" s="30"/>
      <c r="H78" s="38"/>
      <c r="I78" s="39"/>
      <c r="J78" s="40">
        <v>0.7395833333333334</v>
      </c>
      <c r="K78" s="41"/>
      <c r="L78" s="40">
        <v>0.9583333333333334</v>
      </c>
      <c r="M78" s="42"/>
      <c r="N78" s="24"/>
      <c r="O78" s="25"/>
      <c r="P78" s="25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4"/>
    </row>
    <row r="79" ht="16.5" customHeight="1">
      <c r="A79" s="4"/>
      <c r="B79" s="4"/>
      <c r="C79" s="47"/>
      <c r="D79" s="36"/>
      <c r="E79" s="36"/>
      <c r="F79" s="37">
        <v>2.0</v>
      </c>
      <c r="G79" s="38"/>
      <c r="H79" s="38"/>
      <c r="I79" s="39"/>
      <c r="J79" s="32">
        <v>0.7395833333333334</v>
      </c>
      <c r="K79" s="41"/>
      <c r="L79" s="32">
        <v>0.9583333333333334</v>
      </c>
      <c r="M79" s="42"/>
      <c r="N79" s="24"/>
      <c r="O79" s="25"/>
      <c r="P79" s="25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4"/>
    </row>
    <row r="80" ht="16.5" customHeight="1">
      <c r="A80" s="4"/>
      <c r="B80" s="4"/>
      <c r="C80" s="47"/>
      <c r="D80" s="36"/>
      <c r="E80" s="36"/>
      <c r="F80" s="37">
        <v>3.0</v>
      </c>
      <c r="G80" s="30"/>
      <c r="H80" s="38"/>
      <c r="I80" s="39"/>
      <c r="J80" s="40">
        <v>0.7395833333333334</v>
      </c>
      <c r="K80" s="41"/>
      <c r="L80" s="40">
        <v>0.9583333333333334</v>
      </c>
      <c r="M80" s="42"/>
      <c r="N80" s="24"/>
      <c r="O80" s="25"/>
      <c r="P80" s="25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4"/>
    </row>
    <row r="81" ht="16.5" customHeight="1">
      <c r="A81" s="4"/>
      <c r="B81" s="4"/>
      <c r="C81" s="54">
        <v>4.0</v>
      </c>
      <c r="D81" s="43"/>
      <c r="E81" s="43"/>
      <c r="F81" s="55">
        <v>4.0</v>
      </c>
      <c r="G81" s="38"/>
      <c r="H81" s="33"/>
      <c r="I81" s="31"/>
      <c r="J81" s="32">
        <v>0.7395833333333334</v>
      </c>
      <c r="K81" s="33"/>
      <c r="L81" s="32">
        <v>0.9583333333333334</v>
      </c>
      <c r="M81" s="34"/>
      <c r="N81" s="24"/>
      <c r="O81" s="25"/>
      <c r="P81" s="25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4"/>
    </row>
    <row r="82" ht="16.5" customHeight="1">
      <c r="A82" s="1"/>
      <c r="B82" s="1"/>
      <c r="C82" s="18"/>
      <c r="D82" s="77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9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ht="16.5" customHeight="1">
      <c r="A83" s="1"/>
      <c r="B83" s="1"/>
      <c r="C83" s="18"/>
      <c r="D83" s="129" t="s">
        <v>62</v>
      </c>
      <c r="E83" s="130"/>
      <c r="F83" s="55">
        <v>1.0</v>
      </c>
      <c r="G83" s="51"/>
      <c r="H83" s="51"/>
      <c r="I83" s="34"/>
      <c r="J83" s="32">
        <v>0.6458333333333334</v>
      </c>
      <c r="K83" s="34"/>
      <c r="L83" s="32">
        <v>0.75</v>
      </c>
      <c r="M83" s="131"/>
      <c r="N83" s="34"/>
      <c r="O83" s="34"/>
      <c r="P83" s="3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ht="16.5" customHeight="1">
      <c r="A84" s="1"/>
      <c r="B84" s="1"/>
      <c r="C84" s="18"/>
      <c r="D84" s="36"/>
      <c r="E84" s="36"/>
      <c r="F84" s="55">
        <v>2.0</v>
      </c>
      <c r="G84" s="51"/>
      <c r="H84" s="51"/>
      <c r="I84" s="34"/>
      <c r="J84" s="32">
        <v>0.6458333333333334</v>
      </c>
      <c r="K84" s="34"/>
      <c r="L84" s="32">
        <v>0.75</v>
      </c>
      <c r="M84" s="131"/>
      <c r="N84" s="34"/>
      <c r="O84" s="34"/>
      <c r="P84" s="3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ht="16.5" customHeight="1">
      <c r="A85" s="1"/>
      <c r="B85" s="1"/>
      <c r="C85" s="35">
        <v>3.0</v>
      </c>
      <c r="D85" s="36"/>
      <c r="E85" s="36"/>
      <c r="F85" s="55">
        <v>3.0</v>
      </c>
      <c r="G85" s="51"/>
      <c r="H85" s="51"/>
      <c r="I85" s="34"/>
      <c r="J85" s="32">
        <v>0.6458333333333334</v>
      </c>
      <c r="K85" s="34"/>
      <c r="L85" s="32">
        <v>0.75</v>
      </c>
      <c r="M85" s="131"/>
      <c r="N85" s="34"/>
      <c r="O85" s="34"/>
      <c r="P85" s="3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ht="16.5" customHeight="1">
      <c r="A86" s="1"/>
      <c r="B86" s="1"/>
      <c r="C86" s="18"/>
      <c r="D86" s="36"/>
      <c r="E86" s="36"/>
      <c r="F86" s="55">
        <v>1.0</v>
      </c>
      <c r="G86" s="51"/>
      <c r="H86" s="34"/>
      <c r="I86" s="34"/>
      <c r="J86" s="32">
        <v>0.75</v>
      </c>
      <c r="K86" s="34"/>
      <c r="L86" s="32">
        <v>0.875</v>
      </c>
      <c r="M86" s="131"/>
      <c r="N86" s="34"/>
      <c r="O86" s="34"/>
      <c r="P86" s="3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ht="16.5" customHeight="1">
      <c r="A87" s="1"/>
      <c r="B87" s="1"/>
      <c r="C87" s="18"/>
      <c r="D87" s="36"/>
      <c r="E87" s="36"/>
      <c r="F87" s="55">
        <v>2.0</v>
      </c>
      <c r="G87" s="51"/>
      <c r="H87" s="34"/>
      <c r="I87" s="34"/>
      <c r="J87" s="32">
        <v>0.75</v>
      </c>
      <c r="K87" s="34"/>
      <c r="L87" s="32">
        <v>0.875</v>
      </c>
      <c r="M87" s="131"/>
      <c r="N87" s="34"/>
      <c r="O87" s="34"/>
      <c r="P87" s="3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ht="16.5" customHeight="1">
      <c r="A88" s="1"/>
      <c r="B88" s="1"/>
      <c r="C88" s="35">
        <v>3.0</v>
      </c>
      <c r="D88" s="43"/>
      <c r="E88" s="43"/>
      <c r="F88" s="55">
        <v>3.0</v>
      </c>
      <c r="G88" s="51"/>
      <c r="H88" s="34"/>
      <c r="I88" s="34"/>
      <c r="J88" s="32">
        <v>0.75</v>
      </c>
      <c r="K88" s="34"/>
      <c r="L88" s="32">
        <v>0.875</v>
      </c>
      <c r="M88" s="131"/>
      <c r="N88" s="34"/>
      <c r="O88" s="34"/>
      <c r="P88" s="3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ht="16.5" customHeight="1">
      <c r="A89" s="1"/>
      <c r="B89" s="1"/>
      <c r="C89" s="18"/>
      <c r="D89" s="77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9"/>
      <c r="Q89" s="4"/>
      <c r="R89" s="4"/>
      <c r="S89" s="4"/>
      <c r="T89" s="4"/>
      <c r="U89" s="46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ht="15.75" customHeight="1">
      <c r="A90" s="1"/>
      <c r="B90" s="1"/>
      <c r="C90" s="70"/>
      <c r="D90" s="27" t="s">
        <v>63</v>
      </c>
      <c r="E90" s="124" t="s">
        <v>64</v>
      </c>
      <c r="F90" s="55">
        <v>1.0</v>
      </c>
      <c r="G90" s="33"/>
      <c r="H90" s="33"/>
      <c r="I90" s="31"/>
      <c r="J90" s="32">
        <v>0.8125</v>
      </c>
      <c r="K90" s="33"/>
      <c r="L90" s="32">
        <v>0.8645833333333334</v>
      </c>
      <c r="M90" s="4"/>
      <c r="N90" s="4"/>
      <c r="O90" s="4"/>
      <c r="P90" s="4"/>
      <c r="Q90" s="4"/>
      <c r="R90" s="4"/>
      <c r="S90" s="4"/>
      <c r="T90" s="4"/>
      <c r="U90" s="46"/>
      <c r="V90" s="46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ht="15.75" customHeight="1">
      <c r="A91" s="1"/>
      <c r="B91" s="1"/>
      <c r="C91" s="132">
        <v>2.0</v>
      </c>
      <c r="D91" s="43"/>
      <c r="E91" s="43"/>
      <c r="F91" s="55">
        <v>2.0</v>
      </c>
      <c r="G91" s="33"/>
      <c r="H91" s="33"/>
      <c r="I91" s="31"/>
      <c r="J91" s="32">
        <v>0.8125</v>
      </c>
      <c r="K91" s="33"/>
      <c r="L91" s="32">
        <v>0.8645833333333334</v>
      </c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ht="16.5" customHeight="1">
      <c r="A92" s="1"/>
      <c r="B92" s="1"/>
      <c r="C92" s="18"/>
      <c r="D92" s="77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9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ht="15.75" customHeight="1">
      <c r="A93" s="1"/>
      <c r="B93" s="1"/>
      <c r="C93" s="70"/>
      <c r="D93" s="99"/>
      <c r="E93" s="100"/>
      <c r="F93" s="133"/>
      <c r="G93" s="4"/>
      <c r="H93" s="4"/>
      <c r="I93" s="22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ht="15.75" customHeight="1">
      <c r="A94" s="1"/>
      <c r="B94" s="1"/>
      <c r="C94" s="70"/>
      <c r="D94" s="99"/>
      <c r="E94" s="100"/>
      <c r="F94" s="133"/>
      <c r="G94" s="4">
        <f>COUNTA(G4:G92)</f>
        <v>0</v>
      </c>
      <c r="H94" s="4"/>
      <c r="I94" s="22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ht="15.75" customHeight="1">
      <c r="A95" s="1"/>
      <c r="B95" s="1"/>
      <c r="C95" s="70"/>
      <c r="D95" s="99"/>
      <c r="E95" s="100"/>
      <c r="F95" s="133"/>
      <c r="G95" s="4"/>
      <c r="H95" s="4"/>
      <c r="I95" s="22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ht="15.75" customHeight="1">
      <c r="A96" s="1"/>
      <c r="B96" s="1"/>
      <c r="C96" s="70"/>
      <c r="D96" s="99"/>
      <c r="E96" s="100"/>
      <c r="F96" s="21"/>
      <c r="G96" s="4"/>
      <c r="H96" s="4"/>
      <c r="I96" s="22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ht="15.75" customHeight="1">
      <c r="A97" s="1"/>
      <c r="B97" s="1"/>
      <c r="C97" s="70"/>
      <c r="D97" s="99"/>
      <c r="E97" s="100"/>
      <c r="F97" s="21"/>
      <c r="G97" s="4"/>
      <c r="H97" s="4"/>
      <c r="I97" s="22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ht="15.75" customHeight="1">
      <c r="A98" s="1"/>
      <c r="B98" s="1"/>
      <c r="C98" s="70"/>
      <c r="D98" s="99"/>
      <c r="E98" s="100"/>
      <c r="F98" s="21"/>
      <c r="G98" s="4"/>
      <c r="H98" s="4"/>
      <c r="I98" s="22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ht="15.75" customHeight="1">
      <c r="A99" s="1"/>
      <c r="B99" s="1"/>
      <c r="C99" s="70"/>
      <c r="D99" s="99"/>
      <c r="E99" s="100"/>
      <c r="F99" s="21"/>
      <c r="G99" s="4"/>
      <c r="H99" s="4"/>
      <c r="I99" s="22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ht="15.75" customHeight="1">
      <c r="A100" s="1"/>
      <c r="B100" s="1"/>
      <c r="C100" s="70"/>
      <c r="D100" s="99"/>
      <c r="E100" s="100"/>
      <c r="F100" s="21"/>
      <c r="G100" s="4"/>
      <c r="H100" s="4"/>
      <c r="I100" s="22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ht="15.75" customHeight="1">
      <c r="A101" s="1"/>
      <c r="B101" s="1"/>
      <c r="C101" s="70"/>
      <c r="D101" s="99"/>
      <c r="E101" s="100"/>
      <c r="F101" s="21"/>
      <c r="G101" s="4"/>
      <c r="H101" s="4"/>
      <c r="I101" s="22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ht="15.75" customHeight="1">
      <c r="A102" s="1"/>
      <c r="B102" s="1"/>
      <c r="C102" s="70"/>
      <c r="D102" s="99"/>
      <c r="E102" s="100"/>
      <c r="F102" s="21"/>
      <c r="G102" s="4"/>
      <c r="H102" s="4"/>
      <c r="I102" s="22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ht="15.75" customHeight="1">
      <c r="A103" s="1"/>
      <c r="B103" s="1"/>
      <c r="C103" s="70"/>
      <c r="D103" s="99"/>
      <c r="E103" s="100"/>
      <c r="F103" s="21"/>
      <c r="G103" s="4"/>
      <c r="H103" s="4"/>
      <c r="I103" s="22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ht="15.75" customHeight="1">
      <c r="A104" s="1"/>
      <c r="B104" s="1"/>
      <c r="C104" s="70"/>
      <c r="D104" s="99"/>
      <c r="E104" s="100"/>
      <c r="F104" s="21"/>
      <c r="G104" s="4"/>
      <c r="H104" s="4"/>
      <c r="I104" s="22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ht="15.75" customHeight="1">
      <c r="A105" s="1"/>
      <c r="B105" s="1"/>
      <c r="C105" s="70"/>
      <c r="D105" s="99"/>
      <c r="E105" s="100"/>
      <c r="F105" s="21"/>
      <c r="G105" s="4"/>
      <c r="H105" s="4"/>
      <c r="I105" s="22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ht="15.75" customHeight="1">
      <c r="A106" s="1"/>
      <c r="B106" s="1"/>
      <c r="C106" s="70"/>
      <c r="D106" s="99"/>
      <c r="E106" s="100"/>
      <c r="F106" s="21"/>
      <c r="G106" s="4"/>
      <c r="H106" s="4"/>
      <c r="I106" s="22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ht="15.75" customHeight="1">
      <c r="A107" s="1"/>
      <c r="B107" s="1"/>
      <c r="C107" s="70"/>
      <c r="D107" s="99"/>
      <c r="E107" s="100"/>
      <c r="F107" s="21"/>
      <c r="G107" s="4"/>
      <c r="H107" s="4"/>
      <c r="I107" s="22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ht="15.75" customHeight="1">
      <c r="A108" s="1"/>
      <c r="B108" s="1"/>
      <c r="C108" s="70"/>
      <c r="D108" s="99"/>
      <c r="E108" s="100"/>
      <c r="F108" s="21"/>
      <c r="G108" s="4"/>
      <c r="H108" s="4"/>
      <c r="I108" s="22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ht="15.75" customHeight="1">
      <c r="A109" s="1"/>
      <c r="B109" s="1"/>
      <c r="C109" s="70"/>
      <c r="D109" s="99"/>
      <c r="E109" s="100"/>
      <c r="F109" s="21"/>
      <c r="G109" s="4"/>
      <c r="H109" s="4"/>
      <c r="I109" s="22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ht="15.75" customHeight="1">
      <c r="A110" s="1"/>
      <c r="B110" s="1"/>
      <c r="C110" s="70"/>
      <c r="D110" s="99"/>
      <c r="E110" s="100"/>
      <c r="F110" s="21"/>
      <c r="G110" s="4"/>
      <c r="H110" s="4"/>
      <c r="I110" s="22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ht="15.75" customHeight="1">
      <c r="A111" s="1"/>
      <c r="B111" s="1"/>
      <c r="C111" s="70"/>
      <c r="D111" s="99"/>
      <c r="E111" s="100"/>
      <c r="F111" s="21"/>
      <c r="G111" s="4"/>
      <c r="H111" s="4"/>
      <c r="I111" s="22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ht="15.75" customHeight="1">
      <c r="A112" s="1"/>
      <c r="B112" s="1"/>
      <c r="C112" s="70"/>
      <c r="D112" s="99"/>
      <c r="E112" s="100"/>
      <c r="F112" s="21"/>
      <c r="G112" s="4"/>
      <c r="H112" s="4"/>
      <c r="I112" s="22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ht="15.75" customHeight="1">
      <c r="A113" s="1"/>
      <c r="B113" s="1"/>
      <c r="C113" s="70"/>
      <c r="D113" s="99"/>
      <c r="E113" s="100"/>
      <c r="F113" s="21"/>
      <c r="G113" s="4"/>
      <c r="H113" s="4"/>
      <c r="I113" s="22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ht="15.75" customHeight="1">
      <c r="A114" s="1"/>
      <c r="B114" s="1"/>
      <c r="C114" s="70"/>
      <c r="D114" s="99"/>
      <c r="E114" s="100"/>
      <c r="F114" s="21"/>
      <c r="G114" s="4"/>
      <c r="H114" s="4"/>
      <c r="I114" s="22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ht="15.75" customHeight="1">
      <c r="A115" s="1"/>
      <c r="B115" s="1"/>
      <c r="C115" s="70"/>
      <c r="D115" s="99"/>
      <c r="E115" s="100"/>
      <c r="F115" s="21"/>
      <c r="G115" s="4"/>
      <c r="H115" s="4"/>
      <c r="I115" s="22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ht="15.75" customHeight="1">
      <c r="A116" s="1"/>
      <c r="B116" s="1"/>
      <c r="C116" s="70"/>
      <c r="D116" s="99"/>
      <c r="E116" s="100"/>
      <c r="F116" s="21"/>
      <c r="G116" s="4"/>
      <c r="H116" s="4"/>
      <c r="I116" s="22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ht="15.75" customHeight="1">
      <c r="A117" s="1"/>
      <c r="B117" s="1"/>
      <c r="C117" s="70"/>
      <c r="D117" s="99"/>
      <c r="E117" s="100"/>
      <c r="F117" s="21"/>
      <c r="G117" s="4"/>
      <c r="H117" s="4"/>
      <c r="I117" s="22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ht="15.75" customHeight="1">
      <c r="A118" s="1"/>
      <c r="B118" s="1"/>
      <c r="C118" s="70"/>
      <c r="D118" s="99"/>
      <c r="E118" s="100"/>
      <c r="F118" s="21"/>
      <c r="G118" s="4"/>
      <c r="H118" s="4"/>
      <c r="I118" s="22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ht="15.75" customHeight="1">
      <c r="A119" s="1"/>
      <c r="B119" s="1"/>
      <c r="C119" s="70"/>
      <c r="D119" s="99"/>
      <c r="E119" s="100"/>
      <c r="F119" s="21"/>
      <c r="G119" s="4"/>
      <c r="H119" s="4"/>
      <c r="I119" s="22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ht="15.75" customHeight="1">
      <c r="A120" s="1"/>
      <c r="B120" s="1"/>
      <c r="C120" s="70"/>
      <c r="D120" s="99"/>
      <c r="E120" s="100"/>
      <c r="F120" s="21"/>
      <c r="G120" s="4"/>
      <c r="H120" s="4"/>
      <c r="I120" s="22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ht="15.75" customHeight="1">
      <c r="A121" s="1"/>
      <c r="B121" s="1"/>
      <c r="C121" s="70"/>
      <c r="D121" s="99"/>
      <c r="E121" s="100"/>
      <c r="F121" s="21"/>
      <c r="G121" s="4"/>
      <c r="H121" s="4"/>
      <c r="I121" s="22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ht="15.75" customHeight="1">
      <c r="A122" s="1"/>
      <c r="B122" s="1"/>
      <c r="C122" s="70"/>
      <c r="D122" s="99"/>
      <c r="E122" s="100"/>
      <c r="F122" s="21"/>
      <c r="G122" s="4"/>
      <c r="H122" s="4"/>
      <c r="I122" s="22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ht="15.75" customHeight="1">
      <c r="A123" s="1"/>
      <c r="B123" s="1"/>
      <c r="C123" s="70"/>
      <c r="D123" s="99"/>
      <c r="E123" s="100"/>
      <c r="F123" s="21"/>
      <c r="G123" s="4"/>
      <c r="H123" s="4"/>
      <c r="I123" s="22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ht="15.75" customHeight="1">
      <c r="A124" s="1"/>
      <c r="B124" s="1"/>
      <c r="C124" s="70"/>
      <c r="D124" s="99"/>
      <c r="E124" s="100"/>
      <c r="F124" s="21"/>
      <c r="G124" s="4"/>
      <c r="H124" s="4"/>
      <c r="I124" s="22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ht="15.75" customHeight="1">
      <c r="A125" s="1"/>
      <c r="B125" s="1"/>
      <c r="C125" s="70"/>
      <c r="D125" s="99"/>
      <c r="E125" s="100"/>
      <c r="F125" s="21"/>
      <c r="G125" s="4"/>
      <c r="H125" s="4"/>
      <c r="I125" s="22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ht="15.75" customHeight="1">
      <c r="A126" s="1"/>
      <c r="B126" s="1"/>
      <c r="C126" s="70"/>
      <c r="D126" s="99"/>
      <c r="E126" s="100"/>
      <c r="F126" s="21"/>
      <c r="G126" s="4"/>
      <c r="H126" s="4"/>
      <c r="I126" s="22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ht="15.75" customHeight="1">
      <c r="A127" s="1"/>
      <c r="B127" s="1"/>
      <c r="C127" s="70"/>
      <c r="D127" s="99"/>
      <c r="E127" s="100"/>
      <c r="F127" s="21"/>
      <c r="G127" s="4"/>
      <c r="H127" s="4"/>
      <c r="I127" s="22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ht="15.75" customHeight="1">
      <c r="A128" s="1"/>
      <c r="B128" s="1"/>
      <c r="C128" s="70"/>
      <c r="D128" s="99"/>
      <c r="E128" s="100"/>
      <c r="F128" s="21"/>
      <c r="G128" s="4"/>
      <c r="H128" s="4"/>
      <c r="I128" s="22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ht="15.75" customHeight="1">
      <c r="A129" s="1"/>
      <c r="B129" s="1"/>
      <c r="C129" s="70"/>
      <c r="D129" s="99"/>
      <c r="E129" s="100"/>
      <c r="F129" s="21"/>
      <c r="G129" s="4"/>
      <c r="H129" s="4"/>
      <c r="I129" s="22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ht="15.75" customHeight="1">
      <c r="A130" s="1"/>
      <c r="B130" s="1"/>
      <c r="C130" s="70"/>
      <c r="D130" s="99"/>
      <c r="E130" s="100"/>
      <c r="F130" s="21"/>
      <c r="G130" s="4"/>
      <c r="H130" s="4"/>
      <c r="I130" s="22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ht="15.75" customHeight="1">
      <c r="A131" s="1"/>
      <c r="B131" s="1"/>
      <c r="C131" s="70"/>
      <c r="D131" s="99"/>
      <c r="E131" s="100"/>
      <c r="F131" s="21"/>
      <c r="G131" s="4"/>
      <c r="H131" s="4"/>
      <c r="I131" s="22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ht="15.75" customHeight="1">
      <c r="A132" s="1"/>
      <c r="B132" s="1"/>
      <c r="C132" s="70"/>
      <c r="D132" s="99"/>
      <c r="E132" s="100"/>
      <c r="F132" s="21"/>
      <c r="G132" s="4"/>
      <c r="H132" s="4"/>
      <c r="I132" s="22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ht="15.75" customHeight="1">
      <c r="A133" s="1"/>
      <c r="B133" s="1"/>
      <c r="C133" s="70"/>
      <c r="D133" s="99"/>
      <c r="E133" s="100"/>
      <c r="F133" s="21"/>
      <c r="G133" s="4"/>
      <c r="H133" s="4"/>
      <c r="I133" s="22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ht="15.75" customHeight="1">
      <c r="A134" s="1"/>
      <c r="B134" s="1"/>
      <c r="C134" s="70"/>
      <c r="D134" s="99"/>
      <c r="E134" s="100"/>
      <c r="F134" s="21"/>
      <c r="G134" s="4"/>
      <c r="H134" s="4"/>
      <c r="I134" s="22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ht="15.75" customHeight="1">
      <c r="A135" s="1"/>
      <c r="B135" s="1"/>
      <c r="C135" s="70"/>
      <c r="D135" s="99"/>
      <c r="E135" s="100"/>
      <c r="F135" s="21"/>
      <c r="G135" s="4"/>
      <c r="H135" s="4"/>
      <c r="I135" s="22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ht="15.75" customHeight="1">
      <c r="A136" s="1"/>
      <c r="B136" s="1"/>
      <c r="C136" s="70"/>
      <c r="D136" s="99"/>
      <c r="E136" s="100"/>
      <c r="F136" s="21"/>
      <c r="G136" s="4"/>
      <c r="H136" s="4"/>
      <c r="I136" s="22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ht="15.75" customHeight="1">
      <c r="A137" s="1"/>
      <c r="B137" s="1"/>
      <c r="C137" s="70"/>
      <c r="D137" s="99"/>
      <c r="E137" s="100"/>
      <c r="F137" s="21"/>
      <c r="G137" s="4"/>
      <c r="H137" s="4"/>
      <c r="I137" s="22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ht="15.75" customHeight="1">
      <c r="A138" s="1"/>
      <c r="B138" s="1"/>
      <c r="C138" s="70"/>
      <c r="D138" s="99"/>
      <c r="E138" s="100"/>
      <c r="F138" s="21"/>
      <c r="G138" s="4"/>
      <c r="H138" s="4"/>
      <c r="I138" s="22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ht="15.75" customHeight="1">
      <c r="A139" s="1"/>
      <c r="B139" s="1"/>
      <c r="C139" s="70"/>
      <c r="D139" s="99"/>
      <c r="E139" s="100"/>
      <c r="F139" s="21"/>
      <c r="G139" s="4"/>
      <c r="H139" s="4"/>
      <c r="I139" s="22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ht="15.75" customHeight="1">
      <c r="A140" s="1"/>
      <c r="B140" s="1"/>
      <c r="C140" s="70"/>
      <c r="D140" s="99"/>
      <c r="E140" s="100"/>
      <c r="F140" s="21"/>
      <c r="G140" s="4"/>
      <c r="H140" s="4"/>
      <c r="I140" s="22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ht="15.75" customHeight="1">
      <c r="A141" s="1"/>
      <c r="B141" s="1"/>
      <c r="C141" s="70"/>
      <c r="D141" s="99"/>
      <c r="E141" s="100"/>
      <c r="F141" s="21"/>
      <c r="G141" s="4"/>
      <c r="H141" s="4"/>
      <c r="I141" s="22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ht="15.75" customHeight="1">
      <c r="A142" s="1"/>
      <c r="B142" s="1"/>
      <c r="C142" s="70"/>
      <c r="D142" s="99"/>
      <c r="E142" s="100"/>
      <c r="F142" s="21"/>
      <c r="G142" s="4"/>
      <c r="H142" s="4"/>
      <c r="I142" s="22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ht="15.75" customHeight="1">
      <c r="A143" s="1"/>
      <c r="B143" s="1"/>
      <c r="C143" s="70"/>
      <c r="D143" s="99"/>
      <c r="E143" s="100"/>
      <c r="F143" s="21"/>
      <c r="G143" s="4"/>
      <c r="H143" s="4"/>
      <c r="I143" s="22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ht="15.75" customHeight="1">
      <c r="A144" s="1"/>
      <c r="B144" s="1"/>
      <c r="C144" s="70"/>
      <c r="D144" s="99"/>
      <c r="E144" s="100"/>
      <c r="F144" s="21"/>
      <c r="G144" s="4"/>
      <c r="H144" s="4"/>
      <c r="I144" s="22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ht="15.75" customHeight="1">
      <c r="A145" s="1"/>
      <c r="B145" s="1"/>
      <c r="C145" s="70"/>
      <c r="D145" s="99"/>
      <c r="E145" s="100"/>
      <c r="F145" s="21"/>
      <c r="G145" s="4"/>
      <c r="H145" s="4"/>
      <c r="I145" s="22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ht="15.75" customHeight="1">
      <c r="A146" s="1"/>
      <c r="B146" s="1"/>
      <c r="C146" s="70"/>
      <c r="D146" s="99"/>
      <c r="E146" s="100"/>
      <c r="F146" s="21"/>
      <c r="G146" s="4"/>
      <c r="H146" s="4"/>
      <c r="I146" s="22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ht="15.75" customHeight="1">
      <c r="A147" s="1"/>
      <c r="B147" s="1"/>
      <c r="C147" s="70"/>
      <c r="D147" s="99"/>
      <c r="E147" s="100"/>
      <c r="F147" s="21"/>
      <c r="G147" s="4"/>
      <c r="H147" s="4"/>
      <c r="I147" s="22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ht="15.75" customHeight="1">
      <c r="A148" s="1"/>
      <c r="B148" s="1"/>
      <c r="C148" s="70"/>
      <c r="D148" s="99"/>
      <c r="E148" s="100"/>
      <c r="F148" s="21"/>
      <c r="G148" s="4"/>
      <c r="H148" s="4"/>
      <c r="I148" s="22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ht="15.75" customHeight="1">
      <c r="A149" s="1"/>
      <c r="B149" s="1"/>
      <c r="C149" s="70"/>
      <c r="D149" s="99"/>
      <c r="E149" s="100"/>
      <c r="F149" s="21"/>
      <c r="G149" s="4"/>
      <c r="H149" s="4"/>
      <c r="I149" s="22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ht="15.75" customHeight="1">
      <c r="A150" s="1"/>
      <c r="B150" s="1"/>
      <c r="C150" s="70"/>
      <c r="D150" s="99"/>
      <c r="E150" s="100"/>
      <c r="F150" s="21"/>
      <c r="G150" s="4"/>
      <c r="H150" s="4"/>
      <c r="I150" s="22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ht="15.75" customHeight="1">
      <c r="A151" s="1"/>
      <c r="B151" s="1"/>
      <c r="C151" s="70"/>
      <c r="D151" s="99"/>
      <c r="E151" s="100"/>
      <c r="F151" s="21"/>
      <c r="G151" s="4"/>
      <c r="H151" s="4"/>
      <c r="I151" s="22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ht="15.75" customHeight="1">
      <c r="A152" s="1"/>
      <c r="B152" s="1"/>
      <c r="C152" s="70"/>
      <c r="D152" s="99"/>
      <c r="E152" s="100"/>
      <c r="F152" s="21"/>
      <c r="G152" s="4"/>
      <c r="H152" s="4"/>
      <c r="I152" s="22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ht="15.75" customHeight="1">
      <c r="A153" s="1"/>
      <c r="B153" s="1"/>
      <c r="C153" s="70"/>
      <c r="D153" s="99"/>
      <c r="E153" s="100"/>
      <c r="F153" s="21"/>
      <c r="G153" s="4"/>
      <c r="H153" s="4"/>
      <c r="I153" s="22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ht="15.75" customHeight="1">
      <c r="A154" s="1"/>
      <c r="B154" s="1"/>
      <c r="C154" s="70"/>
      <c r="D154" s="99"/>
      <c r="E154" s="100"/>
      <c r="F154" s="21"/>
      <c r="G154" s="4"/>
      <c r="H154" s="4"/>
      <c r="I154" s="22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ht="15.75" customHeight="1">
      <c r="A155" s="1"/>
      <c r="B155" s="1"/>
      <c r="C155" s="70"/>
      <c r="D155" s="99"/>
      <c r="E155" s="100"/>
      <c r="F155" s="21"/>
      <c r="G155" s="4"/>
      <c r="H155" s="4"/>
      <c r="I155" s="22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ht="15.75" customHeight="1">
      <c r="A156" s="1"/>
      <c r="B156" s="1"/>
      <c r="C156" s="70"/>
      <c r="D156" s="99"/>
      <c r="E156" s="100"/>
      <c r="F156" s="21"/>
      <c r="G156" s="4"/>
      <c r="H156" s="4"/>
      <c r="I156" s="22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ht="15.75" customHeight="1">
      <c r="A157" s="1"/>
      <c r="B157" s="1"/>
      <c r="C157" s="70"/>
      <c r="D157" s="99"/>
      <c r="E157" s="100"/>
      <c r="F157" s="21"/>
      <c r="G157" s="4"/>
      <c r="H157" s="4"/>
      <c r="I157" s="22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ht="15.75" customHeight="1">
      <c r="A158" s="1"/>
      <c r="B158" s="1"/>
      <c r="C158" s="70"/>
      <c r="D158" s="99"/>
      <c r="E158" s="100"/>
      <c r="F158" s="21"/>
      <c r="G158" s="4"/>
      <c r="H158" s="4"/>
      <c r="I158" s="22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ht="15.75" customHeight="1">
      <c r="A159" s="1"/>
      <c r="B159" s="1"/>
      <c r="C159" s="70"/>
      <c r="D159" s="99"/>
      <c r="E159" s="100"/>
      <c r="F159" s="21"/>
      <c r="G159" s="4"/>
      <c r="H159" s="4"/>
      <c r="I159" s="22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ht="15.75" customHeight="1">
      <c r="A160" s="1"/>
      <c r="B160" s="1"/>
      <c r="C160" s="70"/>
      <c r="D160" s="99"/>
      <c r="E160" s="100"/>
      <c r="F160" s="21"/>
      <c r="G160" s="4"/>
      <c r="H160" s="4"/>
      <c r="I160" s="22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ht="15.75" customHeight="1">
      <c r="A161" s="1"/>
      <c r="B161" s="1"/>
      <c r="C161" s="70"/>
      <c r="D161" s="99"/>
      <c r="E161" s="100"/>
      <c r="F161" s="21"/>
      <c r="G161" s="4"/>
      <c r="H161" s="4"/>
      <c r="I161" s="22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ht="15.75" customHeight="1">
      <c r="A162" s="1"/>
      <c r="B162" s="1"/>
      <c r="C162" s="70"/>
      <c r="D162" s="99"/>
      <c r="E162" s="100"/>
      <c r="F162" s="21"/>
      <c r="G162" s="4"/>
      <c r="H162" s="4"/>
      <c r="I162" s="22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ht="15.75" customHeight="1">
      <c r="A163" s="1"/>
      <c r="B163" s="1"/>
      <c r="C163" s="70"/>
      <c r="D163" s="99"/>
      <c r="E163" s="100"/>
      <c r="F163" s="21"/>
      <c r="G163" s="4"/>
      <c r="H163" s="4"/>
      <c r="I163" s="22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ht="15.75" customHeight="1">
      <c r="A164" s="1"/>
      <c r="B164" s="1"/>
      <c r="C164" s="70"/>
      <c r="D164" s="99"/>
      <c r="E164" s="100"/>
      <c r="F164" s="21"/>
      <c r="G164" s="4"/>
      <c r="H164" s="4"/>
      <c r="I164" s="22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ht="15.75" customHeight="1">
      <c r="A165" s="1"/>
      <c r="B165" s="1"/>
      <c r="C165" s="70"/>
      <c r="D165" s="99"/>
      <c r="E165" s="100"/>
      <c r="F165" s="21"/>
      <c r="G165" s="4"/>
      <c r="H165" s="4"/>
      <c r="I165" s="22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ht="15.75" customHeight="1">
      <c r="A166" s="1"/>
      <c r="B166" s="1"/>
      <c r="C166" s="70"/>
      <c r="D166" s="99"/>
      <c r="E166" s="100"/>
      <c r="F166" s="21"/>
      <c r="G166" s="4"/>
      <c r="H166" s="4"/>
      <c r="I166" s="22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ht="15.75" customHeight="1">
      <c r="A167" s="1"/>
      <c r="B167" s="1"/>
      <c r="C167" s="70"/>
      <c r="D167" s="99"/>
      <c r="E167" s="100"/>
      <c r="F167" s="21"/>
      <c r="G167" s="4"/>
      <c r="H167" s="4"/>
      <c r="I167" s="22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ht="15.75" customHeight="1">
      <c r="A168" s="1"/>
      <c r="B168" s="1"/>
      <c r="C168" s="70"/>
      <c r="D168" s="99"/>
      <c r="E168" s="100"/>
      <c r="F168" s="21"/>
      <c r="G168" s="4"/>
      <c r="H168" s="4"/>
      <c r="I168" s="22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ht="15.75" customHeight="1">
      <c r="A169" s="1"/>
      <c r="B169" s="1"/>
      <c r="C169" s="70"/>
      <c r="D169" s="99"/>
      <c r="E169" s="100"/>
      <c r="F169" s="21"/>
      <c r="G169" s="4"/>
      <c r="H169" s="4"/>
      <c r="I169" s="22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ht="15.75" customHeight="1">
      <c r="A170" s="1"/>
      <c r="B170" s="1"/>
      <c r="C170" s="70"/>
      <c r="D170" s="99"/>
      <c r="E170" s="100"/>
      <c r="F170" s="21"/>
      <c r="G170" s="4"/>
      <c r="H170" s="4"/>
      <c r="I170" s="22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ht="15.75" customHeight="1">
      <c r="A171" s="1"/>
      <c r="B171" s="1"/>
      <c r="C171" s="70"/>
      <c r="D171" s="99"/>
      <c r="E171" s="100"/>
      <c r="F171" s="21"/>
      <c r="G171" s="4"/>
      <c r="H171" s="4"/>
      <c r="I171" s="22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ht="15.75" customHeight="1">
      <c r="A172" s="1"/>
      <c r="B172" s="1"/>
      <c r="C172" s="70"/>
      <c r="D172" s="99"/>
      <c r="E172" s="100"/>
      <c r="F172" s="21"/>
      <c r="G172" s="4"/>
      <c r="H172" s="4"/>
      <c r="I172" s="22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ht="15.75" customHeight="1">
      <c r="A173" s="1"/>
      <c r="B173" s="1"/>
      <c r="C173" s="70"/>
      <c r="D173" s="99"/>
      <c r="E173" s="100"/>
      <c r="F173" s="21"/>
      <c r="G173" s="4"/>
      <c r="H173" s="4"/>
      <c r="I173" s="22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ht="15.75" customHeight="1">
      <c r="A174" s="1"/>
      <c r="B174" s="1"/>
      <c r="C174" s="70"/>
      <c r="D174" s="99"/>
      <c r="E174" s="100"/>
      <c r="F174" s="21"/>
      <c r="G174" s="4"/>
      <c r="H174" s="4"/>
      <c r="I174" s="22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ht="15.75" customHeight="1">
      <c r="A175" s="1"/>
      <c r="B175" s="1"/>
      <c r="C175" s="70"/>
      <c r="D175" s="99"/>
      <c r="E175" s="100"/>
      <c r="F175" s="21"/>
      <c r="G175" s="4"/>
      <c r="H175" s="4"/>
      <c r="I175" s="22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ht="15.75" customHeight="1">
      <c r="A176" s="1"/>
      <c r="B176" s="1"/>
      <c r="C176" s="70"/>
      <c r="D176" s="99"/>
      <c r="E176" s="100"/>
      <c r="F176" s="21"/>
      <c r="G176" s="4"/>
      <c r="H176" s="4"/>
      <c r="I176" s="22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ht="15.75" customHeight="1">
      <c r="A177" s="1"/>
      <c r="B177" s="1"/>
      <c r="C177" s="70"/>
      <c r="D177" s="99"/>
      <c r="E177" s="100"/>
      <c r="F177" s="21"/>
      <c r="G177" s="4"/>
      <c r="H177" s="4"/>
      <c r="I177" s="22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ht="15.75" customHeight="1">
      <c r="A178" s="1"/>
      <c r="B178" s="1"/>
      <c r="C178" s="70"/>
      <c r="D178" s="99"/>
      <c r="E178" s="100"/>
      <c r="F178" s="21"/>
      <c r="G178" s="4"/>
      <c r="H178" s="4"/>
      <c r="I178" s="22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ht="15.75" customHeight="1">
      <c r="A179" s="1"/>
      <c r="B179" s="1"/>
      <c r="C179" s="70"/>
      <c r="D179" s="99"/>
      <c r="E179" s="100"/>
      <c r="F179" s="21"/>
      <c r="G179" s="4"/>
      <c r="H179" s="4"/>
      <c r="I179" s="22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ht="15.75" customHeight="1">
      <c r="A180" s="1"/>
      <c r="B180" s="1"/>
      <c r="C180" s="70"/>
      <c r="D180" s="99"/>
      <c r="E180" s="100"/>
      <c r="F180" s="21"/>
      <c r="G180" s="4"/>
      <c r="H180" s="4"/>
      <c r="I180" s="22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ht="15.75" customHeight="1">
      <c r="A181" s="1"/>
      <c r="B181" s="1"/>
      <c r="C181" s="70"/>
      <c r="D181" s="99"/>
      <c r="E181" s="100"/>
      <c r="F181" s="21"/>
      <c r="G181" s="4"/>
      <c r="H181" s="4"/>
      <c r="I181" s="22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ht="15.75" customHeight="1">
      <c r="A182" s="1"/>
      <c r="B182" s="1"/>
      <c r="C182" s="70"/>
      <c r="D182" s="99"/>
      <c r="E182" s="100"/>
      <c r="F182" s="21"/>
      <c r="G182" s="4"/>
      <c r="H182" s="4"/>
      <c r="I182" s="22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ht="15.75" customHeight="1">
      <c r="A183" s="1"/>
      <c r="B183" s="1"/>
      <c r="C183" s="70"/>
      <c r="D183" s="99"/>
      <c r="E183" s="100"/>
      <c r="F183" s="21"/>
      <c r="G183" s="4"/>
      <c r="H183" s="4"/>
      <c r="I183" s="22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ht="15.75" customHeight="1">
      <c r="A184" s="1"/>
      <c r="B184" s="1"/>
      <c r="C184" s="70"/>
      <c r="D184" s="99"/>
      <c r="E184" s="100"/>
      <c r="F184" s="21"/>
      <c r="G184" s="4"/>
      <c r="H184" s="4"/>
      <c r="I184" s="22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ht="15.75" customHeight="1">
      <c r="A185" s="1"/>
      <c r="B185" s="1"/>
      <c r="C185" s="70"/>
      <c r="D185" s="99"/>
      <c r="E185" s="100"/>
      <c r="F185" s="21"/>
      <c r="G185" s="4"/>
      <c r="H185" s="4"/>
      <c r="I185" s="22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ht="15.75" customHeight="1">
      <c r="A186" s="1"/>
      <c r="B186" s="1"/>
      <c r="C186" s="70"/>
      <c r="D186" s="99"/>
      <c r="E186" s="100"/>
      <c r="F186" s="21"/>
      <c r="G186" s="4"/>
      <c r="H186" s="4"/>
      <c r="I186" s="22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ht="15.75" customHeight="1">
      <c r="A187" s="1"/>
      <c r="B187" s="1"/>
      <c r="C187" s="70"/>
      <c r="D187" s="99"/>
      <c r="E187" s="100"/>
      <c r="F187" s="21"/>
      <c r="G187" s="4"/>
      <c r="H187" s="4"/>
      <c r="I187" s="22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ht="15.75" customHeight="1">
      <c r="A188" s="1"/>
      <c r="B188" s="1"/>
      <c r="C188" s="70"/>
      <c r="D188" s="99"/>
      <c r="E188" s="100"/>
      <c r="F188" s="21"/>
      <c r="G188" s="4"/>
      <c r="H188" s="4"/>
      <c r="I188" s="22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ht="15.75" customHeight="1">
      <c r="A189" s="1"/>
      <c r="B189" s="1"/>
      <c r="C189" s="70"/>
      <c r="D189" s="99"/>
      <c r="E189" s="100"/>
      <c r="F189" s="21"/>
      <c r="G189" s="4"/>
      <c r="H189" s="4"/>
      <c r="I189" s="22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ht="15.75" customHeight="1">
      <c r="A190" s="1"/>
      <c r="B190" s="1"/>
      <c r="C190" s="70"/>
      <c r="D190" s="99"/>
      <c r="E190" s="100"/>
      <c r="F190" s="21"/>
      <c r="G190" s="4"/>
      <c r="H190" s="4"/>
      <c r="I190" s="22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ht="15.75" customHeight="1">
      <c r="A191" s="1"/>
      <c r="B191" s="1"/>
      <c r="C191" s="70"/>
      <c r="D191" s="99"/>
      <c r="E191" s="100"/>
      <c r="F191" s="21"/>
      <c r="G191" s="4"/>
      <c r="H191" s="4"/>
      <c r="I191" s="22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ht="15.75" customHeight="1">
      <c r="A192" s="1"/>
      <c r="B192" s="1"/>
      <c r="C192" s="70"/>
      <c r="D192" s="99"/>
      <c r="E192" s="100"/>
      <c r="F192" s="21"/>
      <c r="G192" s="4"/>
      <c r="H192" s="4"/>
      <c r="I192" s="22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ht="15.75" customHeight="1">
      <c r="A193" s="1"/>
      <c r="B193" s="1"/>
      <c r="C193" s="70"/>
      <c r="D193" s="99"/>
      <c r="E193" s="100"/>
      <c r="F193" s="21"/>
      <c r="G193" s="4"/>
      <c r="H193" s="4"/>
      <c r="I193" s="22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ht="15.75" customHeight="1">
      <c r="A194" s="1"/>
      <c r="B194" s="1"/>
      <c r="C194" s="70"/>
      <c r="D194" s="99"/>
      <c r="E194" s="100"/>
      <c r="F194" s="21"/>
      <c r="G194" s="4"/>
      <c r="H194" s="4"/>
      <c r="I194" s="22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ht="15.75" customHeight="1">
      <c r="A195" s="1"/>
      <c r="B195" s="1"/>
      <c r="C195" s="70"/>
      <c r="D195" s="99"/>
      <c r="E195" s="100"/>
      <c r="F195" s="21"/>
      <c r="G195" s="4"/>
      <c r="H195" s="4"/>
      <c r="I195" s="22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ht="15.75" customHeight="1">
      <c r="A196" s="1"/>
      <c r="B196" s="1"/>
      <c r="C196" s="70"/>
      <c r="D196" s="99"/>
      <c r="E196" s="100"/>
      <c r="F196" s="21"/>
      <c r="G196" s="4"/>
      <c r="H196" s="4"/>
      <c r="I196" s="22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ht="15.75" customHeight="1">
      <c r="A197" s="1"/>
      <c r="B197" s="1"/>
      <c r="C197" s="70"/>
      <c r="D197" s="99"/>
      <c r="E197" s="100"/>
      <c r="F197" s="21"/>
      <c r="G197" s="4"/>
      <c r="H197" s="4"/>
      <c r="I197" s="22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ht="15.75" customHeight="1">
      <c r="A198" s="1"/>
      <c r="B198" s="1"/>
      <c r="C198" s="70"/>
      <c r="D198" s="99"/>
      <c r="E198" s="100"/>
      <c r="F198" s="21"/>
      <c r="G198" s="4"/>
      <c r="H198" s="4"/>
      <c r="I198" s="22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ht="15.75" customHeight="1">
      <c r="A199" s="1"/>
      <c r="B199" s="1"/>
      <c r="C199" s="70"/>
      <c r="D199" s="99"/>
      <c r="E199" s="100"/>
      <c r="F199" s="21"/>
      <c r="G199" s="4"/>
      <c r="H199" s="4"/>
      <c r="I199" s="22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ht="15.75" customHeight="1">
      <c r="A200" s="1"/>
      <c r="B200" s="1"/>
      <c r="C200" s="70"/>
      <c r="D200" s="99"/>
      <c r="E200" s="100"/>
      <c r="F200" s="21"/>
      <c r="G200" s="4"/>
      <c r="H200" s="4"/>
      <c r="I200" s="22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ht="15.75" customHeight="1">
      <c r="A201" s="1"/>
      <c r="B201" s="1"/>
      <c r="C201" s="70"/>
      <c r="D201" s="99"/>
      <c r="E201" s="100"/>
      <c r="F201" s="21"/>
      <c r="G201" s="4"/>
      <c r="H201" s="4"/>
      <c r="I201" s="22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ht="15.75" customHeight="1">
      <c r="A202" s="1"/>
      <c r="B202" s="1"/>
      <c r="C202" s="70"/>
      <c r="D202" s="99"/>
      <c r="E202" s="100"/>
      <c r="F202" s="21"/>
      <c r="G202" s="4"/>
      <c r="H202" s="4"/>
      <c r="I202" s="22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ht="15.75" customHeight="1">
      <c r="A203" s="1"/>
      <c r="B203" s="1"/>
      <c r="C203" s="70"/>
      <c r="D203" s="99"/>
      <c r="E203" s="100"/>
      <c r="F203" s="21"/>
      <c r="G203" s="4"/>
      <c r="H203" s="4"/>
      <c r="I203" s="22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ht="15.75" customHeight="1">
      <c r="A204" s="1"/>
      <c r="B204" s="1"/>
      <c r="C204" s="70"/>
      <c r="D204" s="99"/>
      <c r="E204" s="100"/>
      <c r="F204" s="21"/>
      <c r="G204" s="4"/>
      <c r="H204" s="4"/>
      <c r="I204" s="22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ht="15.75" customHeight="1">
      <c r="A205" s="1"/>
      <c r="B205" s="1"/>
      <c r="C205" s="70"/>
      <c r="D205" s="99"/>
      <c r="E205" s="100"/>
      <c r="F205" s="21"/>
      <c r="G205" s="4"/>
      <c r="H205" s="4"/>
      <c r="I205" s="22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ht="15.75" customHeight="1">
      <c r="A206" s="1"/>
      <c r="B206" s="1"/>
      <c r="C206" s="70"/>
      <c r="D206" s="99"/>
      <c r="E206" s="100"/>
      <c r="F206" s="21"/>
      <c r="G206" s="4"/>
      <c r="H206" s="4"/>
      <c r="I206" s="22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ht="15.75" customHeight="1">
      <c r="A207" s="1"/>
      <c r="B207" s="1"/>
      <c r="C207" s="70"/>
      <c r="D207" s="99"/>
      <c r="E207" s="100"/>
      <c r="F207" s="21"/>
      <c r="G207" s="4"/>
      <c r="H207" s="4"/>
      <c r="I207" s="22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ht="15.75" customHeight="1">
      <c r="A208" s="1"/>
      <c r="B208" s="1"/>
      <c r="C208" s="70"/>
      <c r="D208" s="99"/>
      <c r="E208" s="100"/>
      <c r="F208" s="21"/>
      <c r="G208" s="4"/>
      <c r="H208" s="4"/>
      <c r="I208" s="22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ht="15.75" customHeight="1">
      <c r="A209" s="1"/>
      <c r="B209" s="1"/>
      <c r="C209" s="70"/>
      <c r="D209" s="99"/>
      <c r="E209" s="100"/>
      <c r="F209" s="21"/>
      <c r="G209" s="4"/>
      <c r="H209" s="4"/>
      <c r="I209" s="22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ht="15.75" customHeight="1">
      <c r="A210" s="1"/>
      <c r="B210" s="1"/>
      <c r="C210" s="70"/>
      <c r="D210" s="99"/>
      <c r="E210" s="100"/>
      <c r="F210" s="21"/>
      <c r="G210" s="4"/>
      <c r="H210" s="4"/>
      <c r="I210" s="22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ht="15.75" customHeight="1">
      <c r="A211" s="1"/>
      <c r="B211" s="1"/>
      <c r="C211" s="70"/>
      <c r="D211" s="99"/>
      <c r="E211" s="100"/>
      <c r="F211" s="21"/>
      <c r="G211" s="4"/>
      <c r="H211" s="4"/>
      <c r="I211" s="22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ht="15.75" customHeight="1">
      <c r="A212" s="1"/>
      <c r="B212" s="1"/>
      <c r="C212" s="70"/>
      <c r="D212" s="99"/>
      <c r="E212" s="100"/>
      <c r="F212" s="21"/>
      <c r="G212" s="4"/>
      <c r="H212" s="4"/>
      <c r="I212" s="22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ht="15.75" customHeight="1">
      <c r="A213" s="1"/>
      <c r="B213" s="1"/>
      <c r="C213" s="70"/>
      <c r="D213" s="99"/>
      <c r="E213" s="100"/>
      <c r="F213" s="21"/>
      <c r="G213" s="4"/>
      <c r="H213" s="4"/>
      <c r="I213" s="22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ht="15.75" customHeight="1">
      <c r="A214" s="1"/>
      <c r="B214" s="1"/>
      <c r="C214" s="70"/>
      <c r="D214" s="99"/>
      <c r="E214" s="100"/>
      <c r="F214" s="21"/>
      <c r="G214" s="4"/>
      <c r="H214" s="4"/>
      <c r="I214" s="22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ht="15.75" customHeight="1">
      <c r="A215" s="1"/>
      <c r="B215" s="1"/>
      <c r="C215" s="70"/>
      <c r="D215" s="99"/>
      <c r="E215" s="100"/>
      <c r="F215" s="21"/>
      <c r="G215" s="4"/>
      <c r="H215" s="4"/>
      <c r="I215" s="22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ht="15.75" customHeight="1">
      <c r="A216" s="1"/>
      <c r="B216" s="1"/>
      <c r="C216" s="70"/>
      <c r="D216" s="99"/>
      <c r="E216" s="100"/>
      <c r="F216" s="21"/>
      <c r="G216" s="4"/>
      <c r="H216" s="4"/>
      <c r="I216" s="22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ht="15.75" customHeight="1">
      <c r="A217" s="1"/>
      <c r="B217" s="1"/>
      <c r="C217" s="70"/>
      <c r="D217" s="99"/>
      <c r="E217" s="100"/>
      <c r="F217" s="21"/>
      <c r="G217" s="4"/>
      <c r="H217" s="4"/>
      <c r="I217" s="22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ht="15.75" customHeight="1">
      <c r="A218" s="1"/>
      <c r="B218" s="1"/>
      <c r="C218" s="70"/>
      <c r="D218" s="99"/>
      <c r="E218" s="100"/>
      <c r="F218" s="21"/>
      <c r="G218" s="4"/>
      <c r="H218" s="4"/>
      <c r="I218" s="22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ht="15.75" customHeight="1">
      <c r="A219" s="1"/>
      <c r="B219" s="1"/>
      <c r="C219" s="70"/>
      <c r="D219" s="99"/>
      <c r="E219" s="100"/>
      <c r="F219" s="21"/>
      <c r="G219" s="4"/>
      <c r="H219" s="4"/>
      <c r="I219" s="22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ht="15.75" customHeight="1">
      <c r="A220" s="1"/>
      <c r="B220" s="1"/>
      <c r="C220" s="70"/>
      <c r="D220" s="99"/>
      <c r="E220" s="100"/>
      <c r="F220" s="21"/>
      <c r="G220" s="4"/>
      <c r="H220" s="4"/>
      <c r="I220" s="22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ht="15.75" customHeight="1">
      <c r="A221" s="1"/>
      <c r="B221" s="1"/>
      <c r="C221" s="70"/>
      <c r="D221" s="99"/>
      <c r="E221" s="100"/>
      <c r="F221" s="21"/>
      <c r="G221" s="4"/>
      <c r="H221" s="4"/>
      <c r="I221" s="22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ht="15.75" customHeight="1">
      <c r="A222" s="1"/>
      <c r="B222" s="1"/>
      <c r="C222" s="70"/>
      <c r="D222" s="99"/>
      <c r="E222" s="100"/>
      <c r="F222" s="21"/>
      <c r="G222" s="4"/>
      <c r="H222" s="4"/>
      <c r="I222" s="22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ht="15.75" customHeight="1">
      <c r="A223" s="1"/>
      <c r="B223" s="1"/>
      <c r="C223" s="70"/>
      <c r="D223" s="99"/>
      <c r="E223" s="100"/>
      <c r="F223" s="21"/>
      <c r="G223" s="4"/>
      <c r="H223" s="4"/>
      <c r="I223" s="22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ht="15.75" customHeight="1">
      <c r="A224" s="1"/>
      <c r="B224" s="1"/>
      <c r="C224" s="70"/>
      <c r="D224" s="99"/>
      <c r="E224" s="100"/>
      <c r="F224" s="21"/>
      <c r="G224" s="4"/>
      <c r="H224" s="4"/>
      <c r="I224" s="22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ht="15.75" customHeight="1">
      <c r="A225" s="1"/>
      <c r="B225" s="1"/>
      <c r="C225" s="70"/>
      <c r="D225" s="99"/>
      <c r="E225" s="100"/>
      <c r="F225" s="21"/>
      <c r="G225" s="4"/>
      <c r="H225" s="4"/>
      <c r="I225" s="22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ht="15.75" customHeight="1">
      <c r="A226" s="1"/>
      <c r="B226" s="1"/>
      <c r="C226" s="70"/>
      <c r="D226" s="99"/>
      <c r="E226" s="100"/>
      <c r="F226" s="21"/>
      <c r="G226" s="4"/>
      <c r="H226" s="4"/>
      <c r="I226" s="22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ht="15.75" customHeight="1">
      <c r="A227" s="1"/>
      <c r="B227" s="1"/>
      <c r="C227" s="70"/>
      <c r="D227" s="99"/>
      <c r="E227" s="100"/>
      <c r="F227" s="21"/>
      <c r="G227" s="4"/>
      <c r="H227" s="4"/>
      <c r="I227" s="22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ht="15.75" customHeight="1">
      <c r="A228" s="1"/>
      <c r="B228" s="1"/>
      <c r="C228" s="70"/>
      <c r="D228" s="99"/>
      <c r="E228" s="100"/>
      <c r="F228" s="21"/>
      <c r="G228" s="4"/>
      <c r="H228" s="4"/>
      <c r="I228" s="22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ht="15.75" customHeight="1">
      <c r="A229" s="1"/>
      <c r="B229" s="1"/>
      <c r="C229" s="70"/>
      <c r="D229" s="99"/>
      <c r="E229" s="100"/>
      <c r="F229" s="21"/>
      <c r="G229" s="4"/>
      <c r="H229" s="4"/>
      <c r="I229" s="22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ht="15.75" customHeight="1">
      <c r="A230" s="1"/>
      <c r="B230" s="1"/>
      <c r="C230" s="70"/>
      <c r="D230" s="99"/>
      <c r="E230" s="100"/>
      <c r="F230" s="21"/>
      <c r="G230" s="4"/>
      <c r="H230" s="4"/>
      <c r="I230" s="22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ht="15.75" customHeight="1">
      <c r="A231" s="1"/>
      <c r="B231" s="1"/>
      <c r="C231" s="70"/>
      <c r="D231" s="99"/>
      <c r="E231" s="100"/>
      <c r="F231" s="21"/>
      <c r="G231" s="4"/>
      <c r="H231" s="4"/>
      <c r="I231" s="22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ht="15.75" customHeight="1">
      <c r="A232" s="1"/>
      <c r="B232" s="1"/>
      <c r="C232" s="70"/>
      <c r="D232" s="99"/>
      <c r="E232" s="100"/>
      <c r="F232" s="21"/>
      <c r="G232" s="4"/>
      <c r="H232" s="4"/>
      <c r="I232" s="22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ht="15.75" customHeight="1">
      <c r="A233" s="1"/>
      <c r="B233" s="1"/>
      <c r="C233" s="70"/>
      <c r="D233" s="99"/>
      <c r="E233" s="100"/>
      <c r="F233" s="21"/>
      <c r="G233" s="4"/>
      <c r="H233" s="4"/>
      <c r="I233" s="22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ht="15.75" customHeight="1">
      <c r="A234" s="1"/>
      <c r="B234" s="1"/>
      <c r="C234" s="70"/>
      <c r="D234" s="99"/>
      <c r="E234" s="100"/>
      <c r="F234" s="21"/>
      <c r="G234" s="4"/>
      <c r="H234" s="4"/>
      <c r="I234" s="22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ht="15.75" customHeight="1">
      <c r="A235" s="1"/>
      <c r="B235" s="1"/>
      <c r="C235" s="70"/>
      <c r="D235" s="99"/>
      <c r="E235" s="100"/>
      <c r="F235" s="21"/>
      <c r="G235" s="4"/>
      <c r="H235" s="4"/>
      <c r="I235" s="22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ht="15.75" customHeight="1">
      <c r="A236" s="1"/>
      <c r="B236" s="1"/>
      <c r="C236" s="70"/>
      <c r="D236" s="99"/>
      <c r="E236" s="100"/>
      <c r="F236" s="21"/>
      <c r="G236" s="4"/>
      <c r="H236" s="4"/>
      <c r="I236" s="22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ht="15.75" customHeight="1">
      <c r="A237" s="1"/>
      <c r="B237" s="1"/>
      <c r="C237" s="70"/>
      <c r="D237" s="99"/>
      <c r="E237" s="100"/>
      <c r="F237" s="21"/>
      <c r="G237" s="4"/>
      <c r="H237" s="4"/>
      <c r="I237" s="22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ht="15.75" customHeight="1">
      <c r="A238" s="1"/>
      <c r="B238" s="1"/>
      <c r="C238" s="70"/>
      <c r="D238" s="99"/>
      <c r="E238" s="100"/>
      <c r="F238" s="21"/>
      <c r="G238" s="4"/>
      <c r="H238" s="4"/>
      <c r="I238" s="22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ht="15.75" customHeight="1">
      <c r="A239" s="1"/>
      <c r="B239" s="1"/>
      <c r="C239" s="70"/>
      <c r="D239" s="99"/>
      <c r="E239" s="100"/>
      <c r="F239" s="21"/>
      <c r="G239" s="4"/>
      <c r="H239" s="4"/>
      <c r="I239" s="22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ht="15.75" customHeight="1">
      <c r="A240" s="1"/>
      <c r="B240" s="1"/>
      <c r="C240" s="70"/>
      <c r="D240" s="99"/>
      <c r="E240" s="100"/>
      <c r="F240" s="21"/>
      <c r="G240" s="4"/>
      <c r="H240" s="4"/>
      <c r="I240" s="22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ht="15.75" customHeight="1">
      <c r="A241" s="1"/>
      <c r="B241" s="1"/>
      <c r="C241" s="70"/>
      <c r="D241" s="99"/>
      <c r="E241" s="100"/>
      <c r="F241" s="21"/>
      <c r="G241" s="4"/>
      <c r="H241" s="4"/>
      <c r="I241" s="22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ht="15.75" customHeight="1">
      <c r="A242" s="1"/>
      <c r="B242" s="1"/>
      <c r="C242" s="70"/>
      <c r="D242" s="99"/>
      <c r="E242" s="100"/>
      <c r="F242" s="21"/>
      <c r="G242" s="4"/>
      <c r="H242" s="4"/>
      <c r="I242" s="22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ht="15.75" customHeight="1">
      <c r="A243" s="1"/>
      <c r="B243" s="1"/>
      <c r="C243" s="70"/>
      <c r="D243" s="99"/>
      <c r="E243" s="100"/>
      <c r="F243" s="21"/>
      <c r="G243" s="4"/>
      <c r="H243" s="4"/>
      <c r="I243" s="22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ht="15.75" customHeight="1">
      <c r="A244" s="1"/>
      <c r="B244" s="1"/>
      <c r="C244" s="70"/>
      <c r="D244" s="99"/>
      <c r="E244" s="100"/>
      <c r="F244" s="21"/>
      <c r="G244" s="4"/>
      <c r="H244" s="4"/>
      <c r="I244" s="22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ht="15.75" customHeight="1">
      <c r="A245" s="1"/>
      <c r="B245" s="1"/>
      <c r="C245" s="70"/>
      <c r="D245" s="99"/>
      <c r="E245" s="100"/>
      <c r="F245" s="21"/>
      <c r="G245" s="4"/>
      <c r="H245" s="4"/>
      <c r="I245" s="22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ht="15.75" customHeight="1">
      <c r="A246" s="1"/>
      <c r="B246" s="1"/>
      <c r="C246" s="70"/>
      <c r="D246" s="99"/>
      <c r="E246" s="100"/>
      <c r="F246" s="21"/>
      <c r="G246" s="4"/>
      <c r="H246" s="4"/>
      <c r="I246" s="22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ht="15.75" customHeight="1">
      <c r="A247" s="1"/>
      <c r="B247" s="1"/>
      <c r="C247" s="70"/>
      <c r="D247" s="99"/>
      <c r="E247" s="100"/>
      <c r="F247" s="21"/>
      <c r="G247" s="4"/>
      <c r="H247" s="4"/>
      <c r="I247" s="22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ht="15.75" customHeight="1">
      <c r="A248" s="1"/>
      <c r="B248" s="1"/>
      <c r="C248" s="70"/>
      <c r="D248" s="99"/>
      <c r="E248" s="100"/>
      <c r="F248" s="21"/>
      <c r="G248" s="4"/>
      <c r="H248" s="4"/>
      <c r="I248" s="22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ht="15.75" customHeight="1">
      <c r="A249" s="1"/>
      <c r="B249" s="1"/>
      <c r="C249" s="70"/>
      <c r="D249" s="99"/>
      <c r="E249" s="100"/>
      <c r="F249" s="21"/>
      <c r="G249" s="4"/>
      <c r="H249" s="4"/>
      <c r="I249" s="22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ht="15.75" customHeight="1">
      <c r="A250" s="1"/>
      <c r="B250" s="1"/>
      <c r="C250" s="70"/>
      <c r="D250" s="99"/>
      <c r="E250" s="100"/>
      <c r="F250" s="21"/>
      <c r="G250" s="4"/>
      <c r="H250" s="4"/>
      <c r="I250" s="22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ht="15.75" customHeight="1">
      <c r="A251" s="1"/>
      <c r="B251" s="1"/>
      <c r="C251" s="70"/>
      <c r="D251" s="99"/>
      <c r="E251" s="100"/>
      <c r="F251" s="21"/>
      <c r="G251" s="4"/>
      <c r="H251" s="4"/>
      <c r="I251" s="22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ht="15.75" customHeight="1">
      <c r="A252" s="1"/>
      <c r="B252" s="1"/>
      <c r="C252" s="70"/>
      <c r="D252" s="99"/>
      <c r="E252" s="100"/>
      <c r="F252" s="21"/>
      <c r="G252" s="4"/>
      <c r="H252" s="4"/>
      <c r="I252" s="22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ht="15.75" customHeight="1">
      <c r="A253" s="1"/>
      <c r="B253" s="1"/>
      <c r="C253" s="70"/>
      <c r="D253" s="99"/>
      <c r="E253" s="100"/>
      <c r="F253" s="21"/>
      <c r="G253" s="4"/>
      <c r="H253" s="4"/>
      <c r="I253" s="22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ht="15.75" customHeight="1">
      <c r="A254" s="1"/>
      <c r="B254" s="1"/>
      <c r="C254" s="70"/>
      <c r="D254" s="99"/>
      <c r="E254" s="100"/>
      <c r="F254" s="21"/>
      <c r="G254" s="4"/>
      <c r="H254" s="4"/>
      <c r="I254" s="22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ht="15.75" customHeight="1">
      <c r="A255" s="1"/>
      <c r="B255" s="1"/>
      <c r="C255" s="70"/>
      <c r="D255" s="99"/>
      <c r="E255" s="100"/>
      <c r="F255" s="21"/>
      <c r="G255" s="4"/>
      <c r="H255" s="4"/>
      <c r="I255" s="22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ht="15.75" customHeight="1">
      <c r="A256" s="1"/>
      <c r="B256" s="1"/>
      <c r="C256" s="70"/>
      <c r="D256" s="99"/>
      <c r="E256" s="100"/>
      <c r="F256" s="21"/>
      <c r="G256" s="4"/>
      <c r="H256" s="4"/>
      <c r="I256" s="22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ht="15.75" customHeight="1">
      <c r="A257" s="1"/>
      <c r="B257" s="1"/>
      <c r="C257" s="70"/>
      <c r="D257" s="99"/>
      <c r="E257" s="100"/>
      <c r="F257" s="21"/>
      <c r="G257" s="4"/>
      <c r="H257" s="4"/>
      <c r="I257" s="22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ht="15.75" customHeight="1">
      <c r="A258" s="1"/>
      <c r="B258" s="1"/>
      <c r="C258" s="70"/>
      <c r="D258" s="99"/>
      <c r="E258" s="100"/>
      <c r="F258" s="21"/>
      <c r="G258" s="4"/>
      <c r="H258" s="4"/>
      <c r="I258" s="22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ht="15.75" customHeight="1">
      <c r="A259" s="1"/>
      <c r="B259" s="1"/>
      <c r="C259" s="70"/>
      <c r="D259" s="99"/>
      <c r="E259" s="100"/>
      <c r="F259" s="21"/>
      <c r="G259" s="4"/>
      <c r="H259" s="4"/>
      <c r="I259" s="22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ht="15.75" customHeight="1">
      <c r="A260" s="1"/>
      <c r="B260" s="1"/>
      <c r="C260" s="70"/>
      <c r="D260" s="99"/>
      <c r="E260" s="100"/>
      <c r="F260" s="21"/>
      <c r="G260" s="4"/>
      <c r="H260" s="4"/>
      <c r="I260" s="22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ht="15.75" customHeight="1">
      <c r="A261" s="1"/>
      <c r="B261" s="1"/>
      <c r="C261" s="70"/>
      <c r="D261" s="99"/>
      <c r="E261" s="100"/>
      <c r="F261" s="21"/>
      <c r="G261" s="4"/>
      <c r="H261" s="4"/>
      <c r="I261" s="22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ht="15.75" customHeight="1">
      <c r="A262" s="1"/>
      <c r="B262" s="1"/>
      <c r="C262" s="70"/>
      <c r="D262" s="99"/>
      <c r="E262" s="100"/>
      <c r="F262" s="21"/>
      <c r="G262" s="4"/>
      <c r="H262" s="4"/>
      <c r="I262" s="22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ht="15.75" customHeight="1">
      <c r="A263" s="1"/>
      <c r="B263" s="1"/>
      <c r="C263" s="70"/>
      <c r="D263" s="99"/>
      <c r="E263" s="100"/>
      <c r="F263" s="21"/>
      <c r="G263" s="4"/>
      <c r="H263" s="4"/>
      <c r="I263" s="22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ht="15.75" customHeight="1">
      <c r="A264" s="1"/>
      <c r="B264" s="1"/>
      <c r="C264" s="70"/>
      <c r="D264" s="99"/>
      <c r="E264" s="100"/>
      <c r="F264" s="21"/>
      <c r="G264" s="4"/>
      <c r="H264" s="4"/>
      <c r="I264" s="22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ht="15.75" customHeight="1">
      <c r="A265" s="1"/>
      <c r="B265" s="1"/>
      <c r="C265" s="70"/>
      <c r="D265" s="99"/>
      <c r="E265" s="100"/>
      <c r="F265" s="21"/>
      <c r="G265" s="4"/>
      <c r="H265" s="4"/>
      <c r="I265" s="22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ht="15.75" customHeight="1">
      <c r="A266" s="1"/>
      <c r="B266" s="1"/>
      <c r="C266" s="70"/>
      <c r="D266" s="99"/>
      <c r="E266" s="100"/>
      <c r="F266" s="21"/>
      <c r="G266" s="4"/>
      <c r="H266" s="4"/>
      <c r="I266" s="22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ht="15.75" customHeight="1">
      <c r="A267" s="1"/>
      <c r="B267" s="1"/>
      <c r="C267" s="70"/>
      <c r="D267" s="99"/>
      <c r="E267" s="100"/>
      <c r="F267" s="21"/>
      <c r="G267" s="4"/>
      <c r="H267" s="4"/>
      <c r="I267" s="22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ht="15.75" customHeight="1">
      <c r="A268" s="1"/>
      <c r="B268" s="1"/>
      <c r="C268" s="70"/>
      <c r="D268" s="99"/>
      <c r="E268" s="100"/>
      <c r="F268" s="21"/>
      <c r="G268" s="4"/>
      <c r="H268" s="4"/>
      <c r="I268" s="22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ht="15.75" customHeight="1">
      <c r="A269" s="1"/>
      <c r="B269" s="1"/>
      <c r="C269" s="70"/>
      <c r="D269" s="99"/>
      <c r="E269" s="100"/>
      <c r="F269" s="21"/>
      <c r="G269" s="4"/>
      <c r="H269" s="4"/>
      <c r="I269" s="22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ht="15.75" customHeight="1">
      <c r="A270" s="1"/>
      <c r="B270" s="1"/>
      <c r="C270" s="70"/>
      <c r="D270" s="99"/>
      <c r="E270" s="100"/>
      <c r="F270" s="21"/>
      <c r="G270" s="4"/>
      <c r="H270" s="4"/>
      <c r="I270" s="22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ht="15.75" customHeight="1">
      <c r="A271" s="1"/>
      <c r="B271" s="1"/>
      <c r="C271" s="70"/>
      <c r="D271" s="99"/>
      <c r="E271" s="100"/>
      <c r="F271" s="21"/>
      <c r="G271" s="4"/>
      <c r="H271" s="4"/>
      <c r="I271" s="22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ht="15.75" customHeight="1">
      <c r="A272" s="1"/>
      <c r="B272" s="1"/>
      <c r="C272" s="70"/>
      <c r="D272" s="99"/>
      <c r="E272" s="100"/>
      <c r="F272" s="21"/>
      <c r="G272" s="4"/>
      <c r="H272" s="4"/>
      <c r="I272" s="22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ht="15.75" customHeight="1">
      <c r="A273" s="1"/>
      <c r="B273" s="1"/>
      <c r="C273" s="70"/>
      <c r="D273" s="99"/>
      <c r="E273" s="100"/>
      <c r="F273" s="21"/>
      <c r="G273" s="4"/>
      <c r="H273" s="4"/>
      <c r="I273" s="22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ht="15.75" customHeight="1">
      <c r="A274" s="1"/>
      <c r="B274" s="1"/>
      <c r="C274" s="70"/>
      <c r="D274" s="99"/>
      <c r="E274" s="100"/>
      <c r="F274" s="21"/>
      <c r="G274" s="4"/>
      <c r="H274" s="4"/>
      <c r="I274" s="22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ht="15.75" customHeight="1">
      <c r="A275" s="1"/>
      <c r="B275" s="1"/>
      <c r="C275" s="70"/>
      <c r="D275" s="99"/>
      <c r="E275" s="100"/>
      <c r="F275" s="21"/>
      <c r="G275" s="4"/>
      <c r="H275" s="4"/>
      <c r="I275" s="22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ht="15.75" customHeight="1">
      <c r="A276" s="1"/>
      <c r="B276" s="1"/>
      <c r="C276" s="70"/>
      <c r="D276" s="99"/>
      <c r="E276" s="100"/>
      <c r="F276" s="21"/>
      <c r="G276" s="4"/>
      <c r="H276" s="4"/>
      <c r="I276" s="22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ht="15.75" customHeight="1">
      <c r="A277" s="1"/>
      <c r="B277" s="1"/>
      <c r="C277" s="70"/>
      <c r="D277" s="99"/>
      <c r="E277" s="100"/>
      <c r="F277" s="21"/>
      <c r="G277" s="4"/>
      <c r="H277" s="4"/>
      <c r="I277" s="22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ht="15.75" customHeight="1">
      <c r="A278" s="1"/>
      <c r="B278" s="1"/>
      <c r="C278" s="70"/>
      <c r="D278" s="99"/>
      <c r="E278" s="100"/>
      <c r="F278" s="21"/>
      <c r="G278" s="4"/>
      <c r="H278" s="4"/>
      <c r="I278" s="22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ht="15.75" customHeight="1">
      <c r="A279" s="1"/>
      <c r="B279" s="1"/>
      <c r="C279" s="70"/>
      <c r="D279" s="99"/>
      <c r="E279" s="100"/>
      <c r="F279" s="21"/>
      <c r="G279" s="4"/>
      <c r="H279" s="4"/>
      <c r="I279" s="22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ht="15.75" customHeight="1">
      <c r="A280" s="1"/>
      <c r="B280" s="1"/>
      <c r="C280" s="70"/>
      <c r="D280" s="99"/>
      <c r="E280" s="100"/>
      <c r="F280" s="21"/>
      <c r="G280" s="4"/>
      <c r="H280" s="4"/>
      <c r="I280" s="22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ht="15.75" customHeight="1">
      <c r="A281" s="1"/>
      <c r="B281" s="1"/>
      <c r="C281" s="70"/>
      <c r="D281" s="99"/>
      <c r="E281" s="100"/>
      <c r="F281" s="21"/>
      <c r="G281" s="4"/>
      <c r="H281" s="4"/>
      <c r="I281" s="22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ht="15.75" customHeight="1">
      <c r="A282" s="1"/>
      <c r="B282" s="1"/>
      <c r="C282" s="70"/>
      <c r="D282" s="99"/>
      <c r="E282" s="100"/>
      <c r="F282" s="21"/>
      <c r="G282" s="4"/>
      <c r="H282" s="4"/>
      <c r="I282" s="22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ht="15.75" customHeight="1">
      <c r="A283" s="1"/>
      <c r="B283" s="1"/>
      <c r="C283" s="70"/>
      <c r="D283" s="99"/>
      <c r="E283" s="100"/>
      <c r="F283" s="21"/>
      <c r="G283" s="4"/>
      <c r="H283" s="4"/>
      <c r="I283" s="22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ht="15.75" customHeight="1">
      <c r="A284" s="1"/>
      <c r="B284" s="1"/>
      <c r="C284" s="70"/>
      <c r="D284" s="99"/>
      <c r="E284" s="100"/>
      <c r="F284" s="21"/>
      <c r="G284" s="4"/>
      <c r="H284" s="4"/>
      <c r="I284" s="22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ht="15.75" customHeight="1">
      <c r="A285" s="1"/>
      <c r="B285" s="1"/>
      <c r="C285" s="70"/>
      <c r="D285" s="99"/>
      <c r="E285" s="100"/>
      <c r="F285" s="21"/>
      <c r="G285" s="4"/>
      <c r="H285" s="4"/>
      <c r="I285" s="22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ht="15.75" customHeight="1">
      <c r="A286" s="1"/>
      <c r="B286" s="1"/>
      <c r="C286" s="70"/>
      <c r="D286" s="99"/>
      <c r="E286" s="100"/>
      <c r="F286" s="21"/>
      <c r="G286" s="4"/>
      <c r="H286" s="4"/>
      <c r="I286" s="22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ht="15.75" customHeight="1">
      <c r="A287" s="1"/>
      <c r="B287" s="1"/>
      <c r="C287" s="70"/>
      <c r="D287" s="99"/>
      <c r="E287" s="100"/>
      <c r="F287" s="21"/>
      <c r="G287" s="4"/>
      <c r="H287" s="4"/>
      <c r="I287" s="22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ht="15.75" customHeight="1">
      <c r="A288" s="1"/>
      <c r="B288" s="1"/>
      <c r="C288" s="70"/>
      <c r="D288" s="99"/>
      <c r="E288" s="100"/>
      <c r="F288" s="21"/>
      <c r="G288" s="4"/>
      <c r="H288" s="4"/>
      <c r="I288" s="22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ht="15.75" customHeight="1">
      <c r="A289" s="1"/>
      <c r="B289" s="1"/>
      <c r="C289" s="70"/>
      <c r="D289" s="99"/>
      <c r="E289" s="100"/>
      <c r="F289" s="21"/>
      <c r="G289" s="4"/>
      <c r="H289" s="4"/>
      <c r="I289" s="22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ht="15.75" customHeight="1">
      <c r="A290" s="1"/>
      <c r="B290" s="1"/>
      <c r="C290" s="70"/>
      <c r="D290" s="99"/>
      <c r="E290" s="100"/>
      <c r="F290" s="21"/>
      <c r="G290" s="4"/>
      <c r="H290" s="4"/>
      <c r="I290" s="22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ht="15.75" customHeight="1">
      <c r="A291" s="1"/>
      <c r="B291" s="1"/>
      <c r="C291" s="70"/>
      <c r="D291" s="99"/>
      <c r="E291" s="100"/>
      <c r="F291" s="21"/>
      <c r="G291" s="4"/>
      <c r="H291" s="4"/>
      <c r="I291" s="22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ht="15.75" customHeight="1">
      <c r="A292" s="1"/>
      <c r="B292" s="1"/>
      <c r="C292" s="70"/>
      <c r="D292" s="99"/>
      <c r="E292" s="100"/>
      <c r="F292" s="21"/>
      <c r="G292" s="4"/>
      <c r="H292" s="4"/>
      <c r="I292" s="22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ht="15.75" customHeight="1">
      <c r="A293" s="1"/>
      <c r="B293" s="1"/>
      <c r="C293" s="70"/>
      <c r="D293" s="99"/>
      <c r="E293" s="100"/>
      <c r="F293" s="21"/>
      <c r="G293" s="4"/>
      <c r="H293" s="4"/>
      <c r="I293" s="22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ht="15.75" customHeight="1">
      <c r="A294" s="1"/>
      <c r="B294" s="1"/>
      <c r="C294" s="70"/>
      <c r="D294" s="99"/>
      <c r="E294" s="100"/>
      <c r="F294" s="21"/>
      <c r="G294" s="4"/>
      <c r="H294" s="4"/>
      <c r="I294" s="22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ht="15.75" customHeight="1">
      <c r="A295" s="1"/>
      <c r="B295" s="1"/>
      <c r="C295" s="70"/>
      <c r="D295" s="99"/>
      <c r="E295" s="100"/>
      <c r="F295" s="21"/>
      <c r="G295" s="4"/>
      <c r="H295" s="4"/>
      <c r="I295" s="22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ht="15.75" customHeight="1">
      <c r="A296" s="1"/>
      <c r="B296" s="1"/>
      <c r="C296" s="70"/>
      <c r="D296" s="99"/>
      <c r="E296" s="100"/>
      <c r="F296" s="21"/>
      <c r="G296" s="4"/>
      <c r="H296" s="4"/>
      <c r="I296" s="22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ht="15.75" customHeight="1">
      <c r="A297" s="1"/>
      <c r="B297" s="1"/>
      <c r="C297" s="70"/>
      <c r="D297" s="99"/>
      <c r="E297" s="100"/>
      <c r="F297" s="21"/>
      <c r="G297" s="4"/>
      <c r="H297" s="4"/>
      <c r="I297" s="22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ht="15.75" customHeight="1">
      <c r="A298" s="1"/>
      <c r="B298" s="1"/>
      <c r="C298" s="70"/>
      <c r="D298" s="99"/>
      <c r="E298" s="100"/>
      <c r="F298" s="21"/>
      <c r="G298" s="4"/>
      <c r="H298" s="4"/>
      <c r="I298" s="22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ht="15.75" customHeight="1">
      <c r="A299" s="1"/>
      <c r="B299" s="1"/>
      <c r="C299" s="70"/>
      <c r="D299" s="99"/>
      <c r="E299" s="100"/>
      <c r="F299" s="21"/>
      <c r="G299" s="4"/>
      <c r="H299" s="4"/>
      <c r="I299" s="22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ht="15.75" customHeight="1">
      <c r="A300" s="1"/>
      <c r="B300" s="1"/>
      <c r="C300" s="70"/>
      <c r="D300" s="99"/>
      <c r="E300" s="100"/>
      <c r="F300" s="21"/>
      <c r="G300" s="4"/>
      <c r="H300" s="4"/>
      <c r="I300" s="22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ht="15.75" customHeight="1">
      <c r="A301" s="1"/>
      <c r="B301" s="1"/>
      <c r="C301" s="70"/>
      <c r="D301" s="99"/>
      <c r="E301" s="100"/>
      <c r="F301" s="21"/>
      <c r="G301" s="4"/>
      <c r="H301" s="4"/>
      <c r="I301" s="22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ht="15.75" customHeight="1">
      <c r="A302" s="1"/>
      <c r="B302" s="1"/>
      <c r="C302" s="70"/>
      <c r="D302" s="99"/>
      <c r="E302" s="100"/>
      <c r="F302" s="21"/>
      <c r="G302" s="4"/>
      <c r="H302" s="4"/>
      <c r="I302" s="22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ht="15.75" customHeight="1">
      <c r="A303" s="1"/>
      <c r="B303" s="1"/>
      <c r="C303" s="70"/>
      <c r="D303" s="99"/>
      <c r="E303" s="100"/>
      <c r="F303" s="21"/>
      <c r="G303" s="4"/>
      <c r="H303" s="4"/>
      <c r="I303" s="22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ht="15.75" customHeight="1">
      <c r="A304" s="1"/>
      <c r="B304" s="1"/>
      <c r="C304" s="70"/>
      <c r="D304" s="99"/>
      <c r="E304" s="100"/>
      <c r="F304" s="21"/>
      <c r="G304" s="4"/>
      <c r="H304" s="4"/>
      <c r="I304" s="22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ht="15.75" customHeight="1">
      <c r="A305" s="1"/>
      <c r="B305" s="1"/>
      <c r="C305" s="70"/>
      <c r="D305" s="99"/>
      <c r="E305" s="100"/>
      <c r="F305" s="21"/>
      <c r="G305" s="4"/>
      <c r="H305" s="4"/>
      <c r="I305" s="22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ht="15.75" customHeight="1">
      <c r="A306" s="1"/>
      <c r="B306" s="1"/>
      <c r="C306" s="70"/>
      <c r="D306" s="99"/>
      <c r="E306" s="100"/>
      <c r="F306" s="21"/>
      <c r="G306" s="4"/>
      <c r="H306" s="4"/>
      <c r="I306" s="22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ht="15.75" customHeight="1">
      <c r="A307" s="1"/>
      <c r="B307" s="1"/>
      <c r="C307" s="70"/>
      <c r="D307" s="99"/>
      <c r="E307" s="100"/>
      <c r="F307" s="21"/>
      <c r="G307" s="4"/>
      <c r="H307" s="4"/>
      <c r="I307" s="22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ht="15.75" customHeight="1">
      <c r="A308" s="1"/>
      <c r="B308" s="1"/>
      <c r="C308" s="70"/>
      <c r="D308" s="99"/>
      <c r="E308" s="100"/>
      <c r="F308" s="21"/>
      <c r="G308" s="4"/>
      <c r="H308" s="4"/>
      <c r="I308" s="22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ht="15.75" customHeight="1">
      <c r="A309" s="1"/>
      <c r="B309" s="1"/>
      <c r="C309" s="70"/>
      <c r="D309" s="99"/>
      <c r="E309" s="100"/>
      <c r="F309" s="21"/>
      <c r="G309" s="4"/>
      <c r="H309" s="4"/>
      <c r="I309" s="22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ht="15.75" customHeight="1">
      <c r="A310" s="1"/>
      <c r="B310" s="1"/>
      <c r="C310" s="70"/>
      <c r="D310" s="99"/>
      <c r="E310" s="100"/>
      <c r="F310" s="21"/>
      <c r="G310" s="4"/>
      <c r="H310" s="4"/>
      <c r="I310" s="22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ht="15.75" customHeight="1">
      <c r="A311" s="1"/>
      <c r="B311" s="1"/>
      <c r="C311" s="70"/>
      <c r="D311" s="99"/>
      <c r="E311" s="100"/>
      <c r="F311" s="21"/>
      <c r="G311" s="4"/>
      <c r="H311" s="4"/>
      <c r="I311" s="22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ht="15.75" customHeight="1">
      <c r="A312" s="1"/>
      <c r="B312" s="1"/>
      <c r="C312" s="70"/>
      <c r="D312" s="99"/>
      <c r="E312" s="100"/>
      <c r="F312" s="21"/>
      <c r="G312" s="4"/>
      <c r="H312" s="4"/>
      <c r="I312" s="22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ht="15.75" customHeight="1">
      <c r="A313" s="1"/>
      <c r="B313" s="1"/>
      <c r="C313" s="70"/>
      <c r="D313" s="99"/>
      <c r="E313" s="100"/>
      <c r="F313" s="21"/>
      <c r="G313" s="4"/>
      <c r="H313" s="4"/>
      <c r="I313" s="22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ht="15.75" customHeight="1">
      <c r="A314" s="1"/>
      <c r="B314" s="1"/>
      <c r="C314" s="70"/>
      <c r="D314" s="99"/>
      <c r="E314" s="100"/>
      <c r="F314" s="21"/>
      <c r="G314" s="4"/>
      <c r="H314" s="4"/>
      <c r="I314" s="22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ht="15.75" customHeight="1">
      <c r="A315" s="1"/>
      <c r="B315" s="1"/>
      <c r="C315" s="70"/>
      <c r="D315" s="99"/>
      <c r="E315" s="100"/>
      <c r="F315" s="21"/>
      <c r="G315" s="4"/>
      <c r="H315" s="4"/>
      <c r="I315" s="22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ht="15.75" customHeight="1">
      <c r="A316" s="1"/>
      <c r="B316" s="1"/>
      <c r="C316" s="70"/>
      <c r="D316" s="99"/>
      <c r="E316" s="100"/>
      <c r="F316" s="21"/>
      <c r="G316" s="4"/>
      <c r="H316" s="4"/>
      <c r="I316" s="22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ht="15.75" customHeight="1">
      <c r="A317" s="1"/>
      <c r="B317" s="1"/>
      <c r="C317" s="70"/>
      <c r="D317" s="99"/>
      <c r="E317" s="100"/>
      <c r="F317" s="21"/>
      <c r="G317" s="4"/>
      <c r="H317" s="4"/>
      <c r="I317" s="22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ht="15.75" customHeight="1">
      <c r="A318" s="1"/>
      <c r="B318" s="1"/>
      <c r="C318" s="70"/>
      <c r="D318" s="99"/>
      <c r="E318" s="100"/>
      <c r="F318" s="21"/>
      <c r="G318" s="4"/>
      <c r="H318" s="4"/>
      <c r="I318" s="22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ht="15.75" customHeight="1">
      <c r="A319" s="1"/>
      <c r="B319" s="1"/>
      <c r="C319" s="70"/>
      <c r="D319" s="99"/>
      <c r="E319" s="100"/>
      <c r="F319" s="21"/>
      <c r="G319" s="4"/>
      <c r="H319" s="4"/>
      <c r="I319" s="22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ht="15.75" customHeight="1">
      <c r="A320" s="1"/>
      <c r="B320" s="1"/>
      <c r="C320" s="70"/>
      <c r="D320" s="99"/>
      <c r="E320" s="100"/>
      <c r="F320" s="21"/>
      <c r="G320" s="4"/>
      <c r="H320" s="4"/>
      <c r="I320" s="22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ht="15.75" customHeight="1">
      <c r="A321" s="1"/>
      <c r="B321" s="1"/>
      <c r="C321" s="70"/>
      <c r="D321" s="99"/>
      <c r="E321" s="100"/>
      <c r="F321" s="21"/>
      <c r="G321" s="4"/>
      <c r="H321" s="4"/>
      <c r="I321" s="22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ht="15.75" customHeight="1">
      <c r="A322" s="1"/>
      <c r="B322" s="1"/>
      <c r="C322" s="70"/>
      <c r="D322" s="99"/>
      <c r="E322" s="100"/>
      <c r="F322" s="21"/>
      <c r="G322" s="4"/>
      <c r="H322" s="4"/>
      <c r="I322" s="22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ht="15.75" customHeight="1">
      <c r="A323" s="1"/>
      <c r="B323" s="1"/>
      <c r="C323" s="70"/>
      <c r="D323" s="99"/>
      <c r="E323" s="100"/>
      <c r="F323" s="21"/>
      <c r="G323" s="4"/>
      <c r="H323" s="4"/>
      <c r="I323" s="22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ht="15.75" customHeight="1">
      <c r="A324" s="1"/>
      <c r="B324" s="1"/>
      <c r="C324" s="70"/>
      <c r="D324" s="99"/>
      <c r="E324" s="100"/>
      <c r="F324" s="21"/>
      <c r="G324" s="4"/>
      <c r="H324" s="4"/>
      <c r="I324" s="22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ht="15.75" customHeight="1">
      <c r="A325" s="1"/>
      <c r="B325" s="1"/>
      <c r="C325" s="70"/>
      <c r="D325" s="99"/>
      <c r="E325" s="100"/>
      <c r="F325" s="21"/>
      <c r="G325" s="4"/>
      <c r="H325" s="4"/>
      <c r="I325" s="22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ht="15.75" customHeight="1">
      <c r="A326" s="1"/>
      <c r="B326" s="1"/>
      <c r="C326" s="70"/>
      <c r="D326" s="99"/>
      <c r="E326" s="100"/>
      <c r="F326" s="21"/>
      <c r="G326" s="4"/>
      <c r="H326" s="4"/>
      <c r="I326" s="22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ht="15.75" customHeight="1">
      <c r="A327" s="1"/>
      <c r="B327" s="1"/>
      <c r="C327" s="70"/>
      <c r="D327" s="99"/>
      <c r="E327" s="100"/>
      <c r="F327" s="21"/>
      <c r="G327" s="4"/>
      <c r="H327" s="4"/>
      <c r="I327" s="22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ht="15.75" customHeight="1">
      <c r="A328" s="1"/>
      <c r="B328" s="1"/>
      <c r="C328" s="70"/>
      <c r="D328" s="99"/>
      <c r="E328" s="100"/>
      <c r="F328" s="21"/>
      <c r="G328" s="4"/>
      <c r="H328" s="4"/>
      <c r="I328" s="22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ht="15.75" customHeight="1">
      <c r="A329" s="1"/>
      <c r="B329" s="1"/>
      <c r="C329" s="70"/>
      <c r="D329" s="99"/>
      <c r="E329" s="100"/>
      <c r="F329" s="21"/>
      <c r="G329" s="4"/>
      <c r="H329" s="4"/>
      <c r="I329" s="22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ht="15.75" customHeight="1">
      <c r="A330" s="1"/>
      <c r="B330" s="1"/>
      <c r="C330" s="70"/>
      <c r="D330" s="99"/>
      <c r="E330" s="100"/>
      <c r="F330" s="21"/>
      <c r="G330" s="4"/>
      <c r="H330" s="4"/>
      <c r="I330" s="22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ht="15.75" customHeight="1">
      <c r="A331" s="1"/>
      <c r="B331" s="1"/>
      <c r="C331" s="70"/>
      <c r="D331" s="99"/>
      <c r="E331" s="100"/>
      <c r="F331" s="21"/>
      <c r="G331" s="4"/>
      <c r="H331" s="4"/>
      <c r="I331" s="22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ht="15.75" customHeight="1">
      <c r="A332" s="1"/>
      <c r="B332" s="1"/>
      <c r="C332" s="70"/>
      <c r="D332" s="99"/>
      <c r="E332" s="100"/>
      <c r="F332" s="21"/>
      <c r="G332" s="4"/>
      <c r="H332" s="4"/>
      <c r="I332" s="22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ht="15.75" customHeight="1">
      <c r="A333" s="1"/>
      <c r="B333" s="1"/>
      <c r="C333" s="70"/>
      <c r="D333" s="99"/>
      <c r="E333" s="100"/>
      <c r="F333" s="21"/>
      <c r="G333" s="4"/>
      <c r="H333" s="4"/>
      <c r="I333" s="22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ht="15.75" customHeight="1">
      <c r="A334" s="1"/>
      <c r="B334" s="1"/>
      <c r="C334" s="70"/>
      <c r="D334" s="99"/>
      <c r="E334" s="100"/>
      <c r="F334" s="21"/>
      <c r="G334" s="4"/>
      <c r="H334" s="4"/>
      <c r="I334" s="22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ht="15.75" customHeight="1">
      <c r="A335" s="1"/>
      <c r="B335" s="1"/>
      <c r="C335" s="70"/>
      <c r="D335" s="99"/>
      <c r="E335" s="100"/>
      <c r="F335" s="21"/>
      <c r="G335" s="4"/>
      <c r="H335" s="4"/>
      <c r="I335" s="22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ht="15.75" customHeight="1">
      <c r="A336" s="1"/>
      <c r="B336" s="1"/>
      <c r="C336" s="70"/>
      <c r="D336" s="99"/>
      <c r="E336" s="100"/>
      <c r="F336" s="21"/>
      <c r="G336" s="4"/>
      <c r="H336" s="4"/>
      <c r="I336" s="22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ht="15.75" customHeight="1">
      <c r="A337" s="1"/>
      <c r="B337" s="1"/>
      <c r="C337" s="70"/>
      <c r="D337" s="99"/>
      <c r="E337" s="100"/>
      <c r="F337" s="21"/>
      <c r="G337" s="4"/>
      <c r="H337" s="4"/>
      <c r="I337" s="22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ht="15.75" customHeight="1">
      <c r="A338" s="1"/>
      <c r="B338" s="1"/>
      <c r="C338" s="70"/>
      <c r="D338" s="99"/>
      <c r="E338" s="100"/>
      <c r="F338" s="21"/>
      <c r="G338" s="4"/>
      <c r="H338" s="4"/>
      <c r="I338" s="22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ht="15.75" customHeight="1">
      <c r="A339" s="1"/>
      <c r="B339" s="1"/>
      <c r="C339" s="70"/>
      <c r="D339" s="99"/>
      <c r="E339" s="100"/>
      <c r="F339" s="21"/>
      <c r="G339" s="4"/>
      <c r="H339" s="4"/>
      <c r="I339" s="22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ht="15.75" customHeight="1">
      <c r="A340" s="1"/>
      <c r="B340" s="1"/>
      <c r="C340" s="70"/>
      <c r="D340" s="99"/>
      <c r="E340" s="100"/>
      <c r="F340" s="21"/>
      <c r="G340" s="4"/>
      <c r="H340" s="4"/>
      <c r="I340" s="22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ht="15.75" customHeight="1">
      <c r="A341" s="1"/>
      <c r="B341" s="1"/>
      <c r="C341" s="70"/>
      <c r="D341" s="99"/>
      <c r="E341" s="100"/>
      <c r="F341" s="21"/>
      <c r="G341" s="4"/>
      <c r="H341" s="4"/>
      <c r="I341" s="22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ht="15.75" customHeight="1">
      <c r="A342" s="1"/>
      <c r="B342" s="1"/>
      <c r="C342" s="70"/>
      <c r="D342" s="99"/>
      <c r="E342" s="100"/>
      <c r="F342" s="21"/>
      <c r="G342" s="4"/>
      <c r="H342" s="4"/>
      <c r="I342" s="22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ht="15.75" customHeight="1">
      <c r="A343" s="1"/>
      <c r="B343" s="1"/>
      <c r="C343" s="70"/>
      <c r="D343" s="99"/>
      <c r="E343" s="100"/>
      <c r="F343" s="21"/>
      <c r="G343" s="4"/>
      <c r="H343" s="4"/>
      <c r="I343" s="22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ht="15.75" customHeight="1">
      <c r="A344" s="1"/>
      <c r="B344" s="1"/>
      <c r="C344" s="70"/>
      <c r="D344" s="99"/>
      <c r="E344" s="100"/>
      <c r="F344" s="21"/>
      <c r="G344" s="4"/>
      <c r="H344" s="4"/>
      <c r="I344" s="22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ht="15.75" customHeight="1">
      <c r="A345" s="1"/>
      <c r="B345" s="1"/>
      <c r="C345" s="70"/>
      <c r="D345" s="99"/>
      <c r="E345" s="100"/>
      <c r="F345" s="21"/>
      <c r="G345" s="4"/>
      <c r="H345" s="4"/>
      <c r="I345" s="22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ht="15.75" customHeight="1">
      <c r="A346" s="1"/>
      <c r="B346" s="1"/>
      <c r="C346" s="70"/>
      <c r="D346" s="99"/>
      <c r="E346" s="100"/>
      <c r="F346" s="21"/>
      <c r="G346" s="4"/>
      <c r="H346" s="4"/>
      <c r="I346" s="22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ht="15.75" customHeight="1">
      <c r="A347" s="1"/>
      <c r="B347" s="1"/>
      <c r="C347" s="70"/>
      <c r="D347" s="99"/>
      <c r="E347" s="100"/>
      <c r="F347" s="21"/>
      <c r="G347" s="4"/>
      <c r="H347" s="4"/>
      <c r="I347" s="22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ht="15.75" customHeight="1">
      <c r="A348" s="1"/>
      <c r="B348" s="1"/>
      <c r="C348" s="70"/>
      <c r="D348" s="99"/>
      <c r="E348" s="100"/>
      <c r="F348" s="21"/>
      <c r="G348" s="4"/>
      <c r="H348" s="4"/>
      <c r="I348" s="22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ht="15.75" customHeight="1">
      <c r="A349" s="1"/>
      <c r="B349" s="1"/>
      <c r="C349" s="70"/>
      <c r="D349" s="99"/>
      <c r="E349" s="100"/>
      <c r="F349" s="21"/>
      <c r="G349" s="4"/>
      <c r="H349" s="4"/>
      <c r="I349" s="22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ht="15.75" customHeight="1">
      <c r="A350" s="1"/>
      <c r="B350" s="1"/>
      <c r="C350" s="70"/>
      <c r="D350" s="99"/>
      <c r="E350" s="100"/>
      <c r="F350" s="21"/>
      <c r="G350" s="4"/>
      <c r="H350" s="4"/>
      <c r="I350" s="22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ht="15.75" customHeight="1">
      <c r="A351" s="1"/>
      <c r="B351" s="1"/>
      <c r="C351" s="70"/>
      <c r="D351" s="99"/>
      <c r="E351" s="100"/>
      <c r="F351" s="21"/>
      <c r="G351" s="4"/>
      <c r="H351" s="4"/>
      <c r="I351" s="22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ht="15.75" customHeight="1">
      <c r="A352" s="1"/>
      <c r="B352" s="1"/>
      <c r="C352" s="70"/>
      <c r="D352" s="99"/>
      <c r="E352" s="100"/>
      <c r="F352" s="21"/>
      <c r="G352" s="4"/>
      <c r="H352" s="4"/>
      <c r="I352" s="22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ht="15.75" customHeight="1">
      <c r="A353" s="1"/>
      <c r="B353" s="1"/>
      <c r="C353" s="70"/>
      <c r="D353" s="99"/>
      <c r="E353" s="100"/>
      <c r="F353" s="21"/>
      <c r="G353" s="4"/>
      <c r="H353" s="4"/>
      <c r="I353" s="22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ht="15.75" customHeight="1">
      <c r="A354" s="1"/>
      <c r="B354" s="1"/>
      <c r="C354" s="70"/>
      <c r="D354" s="99"/>
      <c r="E354" s="100"/>
      <c r="F354" s="21"/>
      <c r="G354" s="4"/>
      <c r="H354" s="4"/>
      <c r="I354" s="22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ht="15.75" customHeight="1">
      <c r="A355" s="1"/>
      <c r="B355" s="1"/>
      <c r="C355" s="70"/>
      <c r="D355" s="99"/>
      <c r="E355" s="100"/>
      <c r="F355" s="21"/>
      <c r="G355" s="4"/>
      <c r="H355" s="4"/>
      <c r="I355" s="22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ht="15.75" customHeight="1">
      <c r="A356" s="1"/>
      <c r="B356" s="1"/>
      <c r="C356" s="70"/>
      <c r="D356" s="99"/>
      <c r="E356" s="100"/>
      <c r="F356" s="21"/>
      <c r="G356" s="4"/>
      <c r="H356" s="4"/>
      <c r="I356" s="22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ht="15.75" customHeight="1">
      <c r="A357" s="1"/>
      <c r="B357" s="1"/>
      <c r="C357" s="70"/>
      <c r="D357" s="99"/>
      <c r="E357" s="100"/>
      <c r="F357" s="21"/>
      <c r="G357" s="4"/>
      <c r="H357" s="4"/>
      <c r="I357" s="22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ht="15.75" customHeight="1">
      <c r="A358" s="1"/>
      <c r="B358" s="1"/>
      <c r="C358" s="70"/>
      <c r="D358" s="99"/>
      <c r="E358" s="100"/>
      <c r="F358" s="21"/>
      <c r="G358" s="4"/>
      <c r="H358" s="4"/>
      <c r="I358" s="22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ht="15.75" customHeight="1">
      <c r="A359" s="1"/>
      <c r="B359" s="1"/>
      <c r="C359" s="70"/>
      <c r="D359" s="99"/>
      <c r="E359" s="100"/>
      <c r="F359" s="21"/>
      <c r="G359" s="4"/>
      <c r="H359" s="4"/>
      <c r="I359" s="22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ht="15.75" customHeight="1">
      <c r="A360" s="1"/>
      <c r="B360" s="1"/>
      <c r="C360" s="70"/>
      <c r="D360" s="99"/>
      <c r="E360" s="100"/>
      <c r="F360" s="21"/>
      <c r="G360" s="4"/>
      <c r="H360" s="4"/>
      <c r="I360" s="22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ht="15.75" customHeight="1">
      <c r="A361" s="1"/>
      <c r="B361" s="1"/>
      <c r="C361" s="70"/>
      <c r="D361" s="99"/>
      <c r="E361" s="100"/>
      <c r="F361" s="21"/>
      <c r="G361" s="4"/>
      <c r="H361" s="4"/>
      <c r="I361" s="22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ht="15.75" customHeight="1">
      <c r="A362" s="1"/>
      <c r="B362" s="1"/>
      <c r="C362" s="70"/>
      <c r="D362" s="99"/>
      <c r="E362" s="100"/>
      <c r="F362" s="21"/>
      <c r="G362" s="4"/>
      <c r="H362" s="4"/>
      <c r="I362" s="22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ht="15.75" customHeight="1">
      <c r="A363" s="1"/>
      <c r="B363" s="1"/>
      <c r="C363" s="70"/>
      <c r="D363" s="99"/>
      <c r="E363" s="100"/>
      <c r="F363" s="21"/>
      <c r="G363" s="4"/>
      <c r="H363" s="4"/>
      <c r="I363" s="22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ht="15.75" customHeight="1">
      <c r="A364" s="1"/>
      <c r="B364" s="1"/>
      <c r="C364" s="70"/>
      <c r="D364" s="99"/>
      <c r="E364" s="100"/>
      <c r="F364" s="21"/>
      <c r="G364" s="4"/>
      <c r="H364" s="4"/>
      <c r="I364" s="22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ht="15.75" customHeight="1">
      <c r="A365" s="1"/>
      <c r="B365" s="1"/>
      <c r="C365" s="70"/>
      <c r="D365" s="99"/>
      <c r="E365" s="100"/>
      <c r="F365" s="21"/>
      <c r="G365" s="4"/>
      <c r="H365" s="4"/>
      <c r="I365" s="22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ht="15.75" customHeight="1">
      <c r="A366" s="1"/>
      <c r="B366" s="1"/>
      <c r="C366" s="70"/>
      <c r="D366" s="99"/>
      <c r="E366" s="100"/>
      <c r="F366" s="21"/>
      <c r="G366" s="4"/>
      <c r="H366" s="4"/>
      <c r="I366" s="22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ht="15.75" customHeight="1">
      <c r="A367" s="1"/>
      <c r="B367" s="1"/>
      <c r="C367" s="70"/>
      <c r="D367" s="99"/>
      <c r="E367" s="100"/>
      <c r="F367" s="21"/>
      <c r="G367" s="4"/>
      <c r="H367" s="4"/>
      <c r="I367" s="22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ht="15.75" customHeight="1">
      <c r="A368" s="1"/>
      <c r="B368" s="1"/>
      <c r="C368" s="70"/>
      <c r="D368" s="99"/>
      <c r="E368" s="100"/>
      <c r="F368" s="21"/>
      <c r="G368" s="4"/>
      <c r="H368" s="4"/>
      <c r="I368" s="22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ht="15.75" customHeight="1">
      <c r="A369" s="1"/>
      <c r="B369" s="1"/>
      <c r="C369" s="70"/>
      <c r="D369" s="99"/>
      <c r="E369" s="100"/>
      <c r="F369" s="21"/>
      <c r="G369" s="4"/>
      <c r="H369" s="4"/>
      <c r="I369" s="22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ht="15.75" customHeight="1">
      <c r="A370" s="1"/>
      <c r="B370" s="1"/>
      <c r="C370" s="70"/>
      <c r="D370" s="99"/>
      <c r="E370" s="100"/>
      <c r="F370" s="21"/>
      <c r="G370" s="4"/>
      <c r="H370" s="4"/>
      <c r="I370" s="22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ht="15.75" customHeight="1">
      <c r="A371" s="1"/>
      <c r="B371" s="1"/>
      <c r="C371" s="70"/>
      <c r="D371" s="99"/>
      <c r="E371" s="100"/>
      <c r="F371" s="21"/>
      <c r="G371" s="4"/>
      <c r="H371" s="4"/>
      <c r="I371" s="22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ht="15.75" customHeight="1">
      <c r="A372" s="1"/>
      <c r="B372" s="1"/>
      <c r="C372" s="70"/>
      <c r="D372" s="99"/>
      <c r="E372" s="100"/>
      <c r="F372" s="21"/>
      <c r="G372" s="4"/>
      <c r="H372" s="4"/>
      <c r="I372" s="22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ht="15.75" customHeight="1">
      <c r="A373" s="1"/>
      <c r="B373" s="1"/>
      <c r="C373" s="70"/>
      <c r="D373" s="99"/>
      <c r="E373" s="100"/>
      <c r="F373" s="21"/>
      <c r="G373" s="4"/>
      <c r="H373" s="4"/>
      <c r="I373" s="22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ht="15.75" customHeight="1">
      <c r="A374" s="1"/>
      <c r="B374" s="1"/>
      <c r="C374" s="70"/>
      <c r="D374" s="99"/>
      <c r="E374" s="100"/>
      <c r="F374" s="21"/>
      <c r="G374" s="4"/>
      <c r="H374" s="4"/>
      <c r="I374" s="22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ht="15.75" customHeight="1">
      <c r="A375" s="1"/>
      <c r="B375" s="1"/>
      <c r="C375" s="70"/>
      <c r="D375" s="99"/>
      <c r="E375" s="100"/>
      <c r="F375" s="21"/>
      <c r="G375" s="4"/>
      <c r="H375" s="4"/>
      <c r="I375" s="22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ht="15.75" customHeight="1">
      <c r="A376" s="1"/>
      <c r="B376" s="1"/>
      <c r="C376" s="70"/>
      <c r="D376" s="99"/>
      <c r="E376" s="100"/>
      <c r="F376" s="21"/>
      <c r="G376" s="4"/>
      <c r="H376" s="4"/>
      <c r="I376" s="22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ht="15.75" customHeight="1">
      <c r="A377" s="1"/>
      <c r="B377" s="1"/>
      <c r="C377" s="70"/>
      <c r="D377" s="99"/>
      <c r="E377" s="100"/>
      <c r="F377" s="21"/>
      <c r="G377" s="4"/>
      <c r="H377" s="4"/>
      <c r="I377" s="22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ht="15.75" customHeight="1">
      <c r="A378" s="1"/>
      <c r="B378" s="1"/>
      <c r="C378" s="70"/>
      <c r="D378" s="99"/>
      <c r="E378" s="100"/>
      <c r="F378" s="21"/>
      <c r="G378" s="4"/>
      <c r="H378" s="4"/>
      <c r="I378" s="22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ht="15.75" customHeight="1">
      <c r="A379" s="1"/>
      <c r="B379" s="1"/>
      <c r="C379" s="70"/>
      <c r="D379" s="99"/>
      <c r="E379" s="100"/>
      <c r="F379" s="21"/>
      <c r="G379" s="4"/>
      <c r="H379" s="4"/>
      <c r="I379" s="22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ht="15.75" customHeight="1">
      <c r="A380" s="1"/>
      <c r="B380" s="1"/>
      <c r="C380" s="70"/>
      <c r="D380" s="99"/>
      <c r="E380" s="100"/>
      <c r="F380" s="21"/>
      <c r="G380" s="4"/>
      <c r="H380" s="4"/>
      <c r="I380" s="22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ht="15.75" customHeight="1">
      <c r="A381" s="1"/>
      <c r="B381" s="1"/>
      <c r="C381" s="70"/>
      <c r="D381" s="99"/>
      <c r="E381" s="100"/>
      <c r="F381" s="21"/>
      <c r="G381" s="4"/>
      <c r="H381" s="4"/>
      <c r="I381" s="22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ht="15.75" customHeight="1">
      <c r="A382" s="1"/>
      <c r="B382" s="1"/>
      <c r="C382" s="70"/>
      <c r="D382" s="99"/>
      <c r="E382" s="100"/>
      <c r="F382" s="21"/>
      <c r="G382" s="4"/>
      <c r="H382" s="4"/>
      <c r="I382" s="22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ht="15.75" customHeight="1">
      <c r="A383" s="1"/>
      <c r="B383" s="1"/>
      <c r="C383" s="70"/>
      <c r="D383" s="99"/>
      <c r="E383" s="100"/>
      <c r="F383" s="21"/>
      <c r="G383" s="4"/>
      <c r="H383" s="4"/>
      <c r="I383" s="22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ht="15.75" customHeight="1">
      <c r="A384" s="1"/>
      <c r="B384" s="1"/>
      <c r="C384" s="70"/>
      <c r="D384" s="99"/>
      <c r="E384" s="100"/>
      <c r="F384" s="21"/>
      <c r="G384" s="4"/>
      <c r="H384" s="4"/>
      <c r="I384" s="22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ht="15.75" customHeight="1">
      <c r="A385" s="1"/>
      <c r="B385" s="1"/>
      <c r="C385" s="70"/>
      <c r="D385" s="99"/>
      <c r="E385" s="100"/>
      <c r="F385" s="21"/>
      <c r="G385" s="4"/>
      <c r="H385" s="4"/>
      <c r="I385" s="22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ht="15.75" customHeight="1">
      <c r="A386" s="1"/>
      <c r="B386" s="1"/>
      <c r="C386" s="70"/>
      <c r="D386" s="99"/>
      <c r="E386" s="100"/>
      <c r="F386" s="21"/>
      <c r="G386" s="4"/>
      <c r="H386" s="4"/>
      <c r="I386" s="22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ht="15.75" customHeight="1">
      <c r="A387" s="1"/>
      <c r="B387" s="1"/>
      <c r="C387" s="70"/>
      <c r="D387" s="99"/>
      <c r="E387" s="100"/>
      <c r="F387" s="21"/>
      <c r="G387" s="4"/>
      <c r="H387" s="4"/>
      <c r="I387" s="22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ht="15.75" customHeight="1">
      <c r="A388" s="1"/>
      <c r="B388" s="1"/>
      <c r="C388" s="70"/>
      <c r="D388" s="99"/>
      <c r="E388" s="100"/>
      <c r="F388" s="21"/>
      <c r="G388" s="4"/>
      <c r="H388" s="4"/>
      <c r="I388" s="22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ht="15.75" customHeight="1">
      <c r="A389" s="1"/>
      <c r="B389" s="1"/>
      <c r="C389" s="70"/>
      <c r="D389" s="99"/>
      <c r="E389" s="100"/>
      <c r="F389" s="21"/>
      <c r="G389" s="4"/>
      <c r="H389" s="4"/>
      <c r="I389" s="22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ht="15.75" customHeight="1">
      <c r="A390" s="1"/>
      <c r="B390" s="1"/>
      <c r="C390" s="70"/>
      <c r="D390" s="99"/>
      <c r="E390" s="100"/>
      <c r="F390" s="21"/>
      <c r="G390" s="4"/>
      <c r="H390" s="4"/>
      <c r="I390" s="22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ht="15.75" customHeight="1">
      <c r="A391" s="1"/>
      <c r="B391" s="1"/>
      <c r="C391" s="70"/>
      <c r="D391" s="99"/>
      <c r="E391" s="100"/>
      <c r="F391" s="21"/>
      <c r="G391" s="4"/>
      <c r="H391" s="4"/>
      <c r="I391" s="22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ht="15.75" customHeight="1">
      <c r="A392" s="1"/>
      <c r="B392" s="1"/>
      <c r="C392" s="70"/>
      <c r="D392" s="99"/>
      <c r="E392" s="100"/>
      <c r="F392" s="21"/>
      <c r="G392" s="4"/>
      <c r="H392" s="4"/>
      <c r="I392" s="22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ht="15.75" customHeight="1">
      <c r="A393" s="1"/>
      <c r="B393" s="1"/>
      <c r="C393" s="70"/>
      <c r="D393" s="99"/>
      <c r="E393" s="100"/>
      <c r="F393" s="21"/>
      <c r="G393" s="4"/>
      <c r="H393" s="4"/>
      <c r="I393" s="22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ht="15.75" customHeight="1">
      <c r="A394" s="1"/>
      <c r="B394" s="1"/>
      <c r="C394" s="70"/>
      <c r="D394" s="99"/>
      <c r="E394" s="100"/>
      <c r="F394" s="21"/>
      <c r="G394" s="4"/>
      <c r="H394" s="4"/>
      <c r="I394" s="22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ht="15.75" customHeight="1">
      <c r="A395" s="1"/>
      <c r="B395" s="1"/>
      <c r="C395" s="70"/>
      <c r="D395" s="99"/>
      <c r="E395" s="100"/>
      <c r="F395" s="21"/>
      <c r="G395" s="4"/>
      <c r="H395" s="4"/>
      <c r="I395" s="22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ht="15.75" customHeight="1">
      <c r="A396" s="1"/>
      <c r="B396" s="1"/>
      <c r="C396" s="70"/>
      <c r="D396" s="99"/>
      <c r="E396" s="100"/>
      <c r="F396" s="21"/>
      <c r="G396" s="4"/>
      <c r="H396" s="4"/>
      <c r="I396" s="22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ht="15.75" customHeight="1">
      <c r="A397" s="1"/>
      <c r="B397" s="1"/>
      <c r="C397" s="70"/>
      <c r="D397" s="99"/>
      <c r="E397" s="100"/>
      <c r="F397" s="21"/>
      <c r="G397" s="4"/>
      <c r="H397" s="4"/>
      <c r="I397" s="22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ht="15.75" customHeight="1">
      <c r="A398" s="1"/>
      <c r="B398" s="1"/>
      <c r="C398" s="70"/>
      <c r="D398" s="99"/>
      <c r="E398" s="100"/>
      <c r="F398" s="21"/>
      <c r="G398" s="4"/>
      <c r="H398" s="4"/>
      <c r="I398" s="22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ht="15.75" customHeight="1">
      <c r="A399" s="1"/>
      <c r="B399" s="1"/>
      <c r="C399" s="70"/>
      <c r="D399" s="99"/>
      <c r="E399" s="100"/>
      <c r="F399" s="21"/>
      <c r="G399" s="4"/>
      <c r="H399" s="4"/>
      <c r="I399" s="22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ht="15.75" customHeight="1">
      <c r="A400" s="1"/>
      <c r="B400" s="1"/>
      <c r="C400" s="70"/>
      <c r="D400" s="99"/>
      <c r="E400" s="100"/>
      <c r="F400" s="21"/>
      <c r="G400" s="4"/>
      <c r="H400" s="4"/>
      <c r="I400" s="22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ht="15.75" customHeight="1">
      <c r="A401" s="1"/>
      <c r="B401" s="1"/>
      <c r="C401" s="70"/>
      <c r="D401" s="99"/>
      <c r="E401" s="100"/>
      <c r="F401" s="21"/>
      <c r="G401" s="4"/>
      <c r="H401" s="4"/>
      <c r="I401" s="22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ht="15.75" customHeight="1">
      <c r="A402" s="1"/>
      <c r="B402" s="1"/>
      <c r="C402" s="70"/>
      <c r="D402" s="99"/>
      <c r="E402" s="100"/>
      <c r="F402" s="21"/>
      <c r="G402" s="4"/>
      <c r="H402" s="4"/>
      <c r="I402" s="22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ht="15.75" customHeight="1">
      <c r="A403" s="1"/>
      <c r="B403" s="1"/>
      <c r="C403" s="70"/>
      <c r="D403" s="99"/>
      <c r="E403" s="100"/>
      <c r="F403" s="21"/>
      <c r="G403" s="4"/>
      <c r="H403" s="4"/>
      <c r="I403" s="22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ht="15.75" customHeight="1">
      <c r="A404" s="1"/>
      <c r="B404" s="1"/>
      <c r="C404" s="70"/>
      <c r="D404" s="99"/>
      <c r="E404" s="100"/>
      <c r="F404" s="21"/>
      <c r="G404" s="4"/>
      <c r="H404" s="4"/>
      <c r="I404" s="22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ht="15.75" customHeight="1">
      <c r="A405" s="1"/>
      <c r="B405" s="1"/>
      <c r="C405" s="70"/>
      <c r="D405" s="99"/>
      <c r="E405" s="100"/>
      <c r="F405" s="21"/>
      <c r="G405" s="4"/>
      <c r="H405" s="4"/>
      <c r="I405" s="22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ht="15.75" customHeight="1">
      <c r="A406" s="1"/>
      <c r="B406" s="1"/>
      <c r="C406" s="70"/>
      <c r="D406" s="99"/>
      <c r="E406" s="100"/>
      <c r="F406" s="21"/>
      <c r="G406" s="4"/>
      <c r="H406" s="4"/>
      <c r="I406" s="22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ht="15.75" customHeight="1">
      <c r="A407" s="1"/>
      <c r="B407" s="1"/>
      <c r="C407" s="70"/>
      <c r="D407" s="99"/>
      <c r="E407" s="100"/>
      <c r="F407" s="21"/>
      <c r="G407" s="4"/>
      <c r="H407" s="4"/>
      <c r="I407" s="22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ht="15.75" customHeight="1">
      <c r="A408" s="1"/>
      <c r="B408" s="1"/>
      <c r="C408" s="70"/>
      <c r="D408" s="99"/>
      <c r="E408" s="100"/>
      <c r="F408" s="21"/>
      <c r="G408" s="4"/>
      <c r="H408" s="4"/>
      <c r="I408" s="22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ht="15.75" customHeight="1">
      <c r="A409" s="1"/>
      <c r="B409" s="1"/>
      <c r="C409" s="70"/>
      <c r="D409" s="99"/>
      <c r="E409" s="100"/>
      <c r="F409" s="21"/>
      <c r="G409" s="4"/>
      <c r="H409" s="4"/>
      <c r="I409" s="22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ht="15.75" customHeight="1">
      <c r="A410" s="1"/>
      <c r="B410" s="1"/>
      <c r="C410" s="70"/>
      <c r="D410" s="99"/>
      <c r="E410" s="100"/>
      <c r="F410" s="21"/>
      <c r="G410" s="4"/>
      <c r="H410" s="4"/>
      <c r="I410" s="22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ht="15.75" customHeight="1">
      <c r="A411" s="1"/>
      <c r="B411" s="1"/>
      <c r="C411" s="70"/>
      <c r="D411" s="99"/>
      <c r="E411" s="100"/>
      <c r="F411" s="21"/>
      <c r="G411" s="4"/>
      <c r="H411" s="4"/>
      <c r="I411" s="22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ht="15.75" customHeight="1">
      <c r="A412" s="1"/>
      <c r="B412" s="1"/>
      <c r="C412" s="70"/>
      <c r="D412" s="99"/>
      <c r="E412" s="100"/>
      <c r="F412" s="21"/>
      <c r="G412" s="4"/>
      <c r="H412" s="4"/>
      <c r="I412" s="22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ht="15.75" customHeight="1">
      <c r="A413" s="1"/>
      <c r="B413" s="1"/>
      <c r="C413" s="70"/>
      <c r="D413" s="99"/>
      <c r="E413" s="100"/>
      <c r="F413" s="21"/>
      <c r="G413" s="4"/>
      <c r="H413" s="4"/>
      <c r="I413" s="22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ht="15.75" customHeight="1">
      <c r="A414" s="1"/>
      <c r="B414" s="1"/>
      <c r="C414" s="70"/>
      <c r="D414" s="99"/>
      <c r="E414" s="100"/>
      <c r="F414" s="21"/>
      <c r="G414" s="4"/>
      <c r="H414" s="4"/>
      <c r="I414" s="22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ht="15.75" customHeight="1">
      <c r="A415" s="1"/>
      <c r="B415" s="1"/>
      <c r="C415" s="70"/>
      <c r="D415" s="99"/>
      <c r="E415" s="100"/>
      <c r="F415" s="21"/>
      <c r="G415" s="4"/>
      <c r="H415" s="4"/>
      <c r="I415" s="22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ht="15.75" customHeight="1">
      <c r="A416" s="1"/>
      <c r="B416" s="1"/>
      <c r="C416" s="70"/>
      <c r="D416" s="99"/>
      <c r="E416" s="100"/>
      <c r="F416" s="21"/>
      <c r="G416" s="4"/>
      <c r="H416" s="4"/>
      <c r="I416" s="22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ht="15.75" customHeight="1">
      <c r="A417" s="1"/>
      <c r="B417" s="1"/>
      <c r="C417" s="70"/>
      <c r="D417" s="99"/>
      <c r="E417" s="100"/>
      <c r="F417" s="21"/>
      <c r="G417" s="4"/>
      <c r="H417" s="4"/>
      <c r="I417" s="22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ht="15.75" customHeight="1">
      <c r="A418" s="1"/>
      <c r="B418" s="1"/>
      <c r="C418" s="70"/>
      <c r="D418" s="99"/>
      <c r="E418" s="100"/>
      <c r="F418" s="21"/>
      <c r="G418" s="4"/>
      <c r="H418" s="4"/>
      <c r="I418" s="22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ht="15.75" customHeight="1">
      <c r="A419" s="1"/>
      <c r="B419" s="1"/>
      <c r="C419" s="70"/>
      <c r="D419" s="99"/>
      <c r="E419" s="100"/>
      <c r="F419" s="21"/>
      <c r="G419" s="4"/>
      <c r="H419" s="4"/>
      <c r="I419" s="22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ht="15.75" customHeight="1">
      <c r="A420" s="1"/>
      <c r="B420" s="1"/>
      <c r="C420" s="70"/>
      <c r="D420" s="99"/>
      <c r="E420" s="100"/>
      <c r="F420" s="21"/>
      <c r="G420" s="4"/>
      <c r="H420" s="4"/>
      <c r="I420" s="22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ht="15.75" customHeight="1">
      <c r="A421" s="1"/>
      <c r="B421" s="1"/>
      <c r="C421" s="70"/>
      <c r="D421" s="99"/>
      <c r="E421" s="100"/>
      <c r="F421" s="21"/>
      <c r="G421" s="4"/>
      <c r="H421" s="4"/>
      <c r="I421" s="22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ht="15.75" customHeight="1">
      <c r="A422" s="1"/>
      <c r="B422" s="1"/>
      <c r="C422" s="70"/>
      <c r="D422" s="99"/>
      <c r="E422" s="100"/>
      <c r="F422" s="21"/>
      <c r="G422" s="4"/>
      <c r="H422" s="4"/>
      <c r="I422" s="22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ht="15.75" customHeight="1">
      <c r="A423" s="1"/>
      <c r="B423" s="1"/>
      <c r="C423" s="70"/>
      <c r="D423" s="99"/>
      <c r="E423" s="100"/>
      <c r="F423" s="21"/>
      <c r="G423" s="4"/>
      <c r="H423" s="4"/>
      <c r="I423" s="22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ht="15.75" customHeight="1">
      <c r="A424" s="1"/>
      <c r="B424" s="1"/>
      <c r="C424" s="70"/>
      <c r="D424" s="99"/>
      <c r="E424" s="100"/>
      <c r="F424" s="21"/>
      <c r="G424" s="4"/>
      <c r="H424" s="4"/>
      <c r="I424" s="22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ht="15.75" customHeight="1">
      <c r="A425" s="1"/>
      <c r="B425" s="1"/>
      <c r="C425" s="70"/>
      <c r="D425" s="99"/>
      <c r="E425" s="100"/>
      <c r="F425" s="21"/>
      <c r="G425" s="4"/>
      <c r="H425" s="4"/>
      <c r="I425" s="22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ht="15.75" customHeight="1">
      <c r="A426" s="1"/>
      <c r="B426" s="1"/>
      <c r="C426" s="70"/>
      <c r="D426" s="99"/>
      <c r="E426" s="100"/>
      <c r="F426" s="21"/>
      <c r="G426" s="4"/>
      <c r="H426" s="4"/>
      <c r="I426" s="22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ht="15.75" customHeight="1">
      <c r="A427" s="1"/>
      <c r="B427" s="1"/>
      <c r="C427" s="70"/>
      <c r="D427" s="99"/>
      <c r="E427" s="100"/>
      <c r="F427" s="21"/>
      <c r="G427" s="4"/>
      <c r="H427" s="4"/>
      <c r="I427" s="22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ht="15.75" customHeight="1">
      <c r="A428" s="1"/>
      <c r="B428" s="1"/>
      <c r="C428" s="70"/>
      <c r="D428" s="99"/>
      <c r="E428" s="100"/>
      <c r="F428" s="21"/>
      <c r="G428" s="4"/>
      <c r="H428" s="4"/>
      <c r="I428" s="22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ht="15.75" customHeight="1">
      <c r="A429" s="1"/>
      <c r="B429" s="1"/>
      <c r="C429" s="70"/>
      <c r="D429" s="99"/>
      <c r="E429" s="100"/>
      <c r="F429" s="21"/>
      <c r="G429" s="4"/>
      <c r="H429" s="4"/>
      <c r="I429" s="22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ht="15.75" customHeight="1">
      <c r="A430" s="1"/>
      <c r="B430" s="1"/>
      <c r="C430" s="70"/>
      <c r="D430" s="99"/>
      <c r="E430" s="100"/>
      <c r="F430" s="21"/>
      <c r="G430" s="4"/>
      <c r="H430" s="4"/>
      <c r="I430" s="22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ht="15.75" customHeight="1">
      <c r="A431" s="1"/>
      <c r="B431" s="1"/>
      <c r="C431" s="70"/>
      <c r="D431" s="99"/>
      <c r="E431" s="100"/>
      <c r="F431" s="21"/>
      <c r="G431" s="4"/>
      <c r="H431" s="4"/>
      <c r="I431" s="22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ht="15.75" customHeight="1">
      <c r="A432" s="1"/>
      <c r="B432" s="1"/>
      <c r="C432" s="70"/>
      <c r="D432" s="99"/>
      <c r="E432" s="100"/>
      <c r="F432" s="21"/>
      <c r="G432" s="4"/>
      <c r="H432" s="4"/>
      <c r="I432" s="22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ht="15.75" customHeight="1">
      <c r="A433" s="1"/>
      <c r="B433" s="1"/>
      <c r="C433" s="70"/>
      <c r="D433" s="99"/>
      <c r="E433" s="100"/>
      <c r="F433" s="21"/>
      <c r="G433" s="4"/>
      <c r="H433" s="4"/>
      <c r="I433" s="22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ht="15.75" customHeight="1">
      <c r="A434" s="1"/>
      <c r="B434" s="1"/>
      <c r="C434" s="70"/>
      <c r="D434" s="99"/>
      <c r="E434" s="100"/>
      <c r="F434" s="21"/>
      <c r="G434" s="4"/>
      <c r="H434" s="4"/>
      <c r="I434" s="22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ht="15.75" customHeight="1">
      <c r="A435" s="1"/>
      <c r="B435" s="1"/>
      <c r="C435" s="70"/>
      <c r="D435" s="99"/>
      <c r="E435" s="100"/>
      <c r="F435" s="21"/>
      <c r="G435" s="4"/>
      <c r="H435" s="4"/>
      <c r="I435" s="22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ht="15.75" customHeight="1">
      <c r="A436" s="1"/>
      <c r="B436" s="1"/>
      <c r="C436" s="70"/>
      <c r="D436" s="99"/>
      <c r="E436" s="100"/>
      <c r="F436" s="21"/>
      <c r="G436" s="4"/>
      <c r="H436" s="4"/>
      <c r="I436" s="22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ht="15.75" customHeight="1">
      <c r="A437" s="1"/>
      <c r="B437" s="1"/>
      <c r="C437" s="70"/>
      <c r="D437" s="99"/>
      <c r="E437" s="100"/>
      <c r="F437" s="21"/>
      <c r="G437" s="4"/>
      <c r="H437" s="4"/>
      <c r="I437" s="22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ht="15.75" customHeight="1">
      <c r="A438" s="1"/>
      <c r="B438" s="1"/>
      <c r="C438" s="70"/>
      <c r="D438" s="99"/>
      <c r="E438" s="100"/>
      <c r="F438" s="21"/>
      <c r="G438" s="4"/>
      <c r="H438" s="4"/>
      <c r="I438" s="22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ht="15.75" customHeight="1">
      <c r="A439" s="1"/>
      <c r="B439" s="1"/>
      <c r="C439" s="70"/>
      <c r="D439" s="99"/>
      <c r="E439" s="100"/>
      <c r="F439" s="21"/>
      <c r="G439" s="4"/>
      <c r="H439" s="4"/>
      <c r="I439" s="22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ht="15.75" customHeight="1">
      <c r="A440" s="1"/>
      <c r="B440" s="1"/>
      <c r="C440" s="70"/>
      <c r="D440" s="99"/>
      <c r="E440" s="100"/>
      <c r="F440" s="21"/>
      <c r="G440" s="4"/>
      <c r="H440" s="4"/>
      <c r="I440" s="22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ht="15.75" customHeight="1">
      <c r="A441" s="1"/>
      <c r="B441" s="1"/>
      <c r="C441" s="70"/>
      <c r="D441" s="99"/>
      <c r="E441" s="100"/>
      <c r="F441" s="21"/>
      <c r="G441" s="4"/>
      <c r="H441" s="4"/>
      <c r="I441" s="22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ht="15.75" customHeight="1">
      <c r="A442" s="1"/>
      <c r="B442" s="1"/>
      <c r="C442" s="70"/>
      <c r="D442" s="99"/>
      <c r="E442" s="100"/>
      <c r="F442" s="21"/>
      <c r="G442" s="4"/>
      <c r="H442" s="4"/>
      <c r="I442" s="22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ht="15.75" customHeight="1">
      <c r="A443" s="1"/>
      <c r="B443" s="1"/>
      <c r="C443" s="70"/>
      <c r="D443" s="99"/>
      <c r="E443" s="100"/>
      <c r="F443" s="21"/>
      <c r="G443" s="4"/>
      <c r="H443" s="4"/>
      <c r="I443" s="22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ht="15.75" customHeight="1">
      <c r="A444" s="1"/>
      <c r="B444" s="1"/>
      <c r="C444" s="70"/>
      <c r="D444" s="99"/>
      <c r="E444" s="100"/>
      <c r="F444" s="21"/>
      <c r="G444" s="4"/>
      <c r="H444" s="4"/>
      <c r="I444" s="22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ht="15.75" customHeight="1">
      <c r="A445" s="1"/>
      <c r="B445" s="1"/>
      <c r="C445" s="70"/>
      <c r="D445" s="99"/>
      <c r="E445" s="100"/>
      <c r="F445" s="21"/>
      <c r="G445" s="4"/>
      <c r="H445" s="4"/>
      <c r="I445" s="22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ht="15.75" customHeight="1">
      <c r="A446" s="1"/>
      <c r="B446" s="1"/>
      <c r="C446" s="70"/>
      <c r="D446" s="99"/>
      <c r="E446" s="100"/>
      <c r="F446" s="21"/>
      <c r="G446" s="4"/>
      <c r="H446" s="4"/>
      <c r="I446" s="22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ht="15.75" customHeight="1">
      <c r="A447" s="1"/>
      <c r="B447" s="1"/>
      <c r="C447" s="70"/>
      <c r="D447" s="99"/>
      <c r="E447" s="100"/>
      <c r="F447" s="21"/>
      <c r="G447" s="4"/>
      <c r="H447" s="4"/>
      <c r="I447" s="22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ht="15.75" customHeight="1">
      <c r="A448" s="1"/>
      <c r="B448" s="1"/>
      <c r="C448" s="70"/>
      <c r="D448" s="99"/>
      <c r="E448" s="100"/>
      <c r="F448" s="21"/>
      <c r="G448" s="4"/>
      <c r="H448" s="4"/>
      <c r="I448" s="22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ht="15.75" customHeight="1">
      <c r="A449" s="1"/>
      <c r="B449" s="1"/>
      <c r="C449" s="70"/>
      <c r="D449" s="99"/>
      <c r="E449" s="100"/>
      <c r="F449" s="21"/>
      <c r="G449" s="4"/>
      <c r="H449" s="4"/>
      <c r="I449" s="22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ht="15.75" customHeight="1">
      <c r="A450" s="1"/>
      <c r="B450" s="1"/>
      <c r="C450" s="70"/>
      <c r="D450" s="99"/>
      <c r="E450" s="100"/>
      <c r="F450" s="21"/>
      <c r="G450" s="4"/>
      <c r="H450" s="4"/>
      <c r="I450" s="22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ht="15.75" customHeight="1">
      <c r="A451" s="1"/>
      <c r="B451" s="1"/>
      <c r="C451" s="70"/>
      <c r="D451" s="99"/>
      <c r="E451" s="100"/>
      <c r="F451" s="21"/>
      <c r="G451" s="4"/>
      <c r="H451" s="4"/>
      <c r="I451" s="22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ht="15.75" customHeight="1">
      <c r="A452" s="1"/>
      <c r="B452" s="1"/>
      <c r="C452" s="70"/>
      <c r="D452" s="99"/>
      <c r="E452" s="100"/>
      <c r="F452" s="21"/>
      <c r="G452" s="4"/>
      <c r="H452" s="4"/>
      <c r="I452" s="22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ht="15.75" customHeight="1">
      <c r="A453" s="1"/>
      <c r="B453" s="1"/>
      <c r="C453" s="70"/>
      <c r="D453" s="99"/>
      <c r="E453" s="100"/>
      <c r="F453" s="21"/>
      <c r="G453" s="4"/>
      <c r="H453" s="4"/>
      <c r="I453" s="22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ht="15.75" customHeight="1">
      <c r="A454" s="1"/>
      <c r="B454" s="1"/>
      <c r="C454" s="70"/>
      <c r="D454" s="99"/>
      <c r="E454" s="100"/>
      <c r="F454" s="21"/>
      <c r="G454" s="4"/>
      <c r="H454" s="4"/>
      <c r="I454" s="22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ht="15.75" customHeight="1">
      <c r="A455" s="1"/>
      <c r="B455" s="1"/>
      <c r="C455" s="70"/>
      <c r="D455" s="99"/>
      <c r="E455" s="100"/>
      <c r="F455" s="21"/>
      <c r="G455" s="4"/>
      <c r="H455" s="4"/>
      <c r="I455" s="22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ht="15.75" customHeight="1">
      <c r="A456" s="1"/>
      <c r="B456" s="1"/>
      <c r="C456" s="70"/>
      <c r="D456" s="99"/>
      <c r="E456" s="100"/>
      <c r="F456" s="21"/>
      <c r="G456" s="4"/>
      <c r="H456" s="4"/>
      <c r="I456" s="22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ht="15.75" customHeight="1">
      <c r="A457" s="1"/>
      <c r="B457" s="1"/>
      <c r="C457" s="70"/>
      <c r="D457" s="99"/>
      <c r="E457" s="100"/>
      <c r="F457" s="21"/>
      <c r="G457" s="4"/>
      <c r="H457" s="4"/>
      <c r="I457" s="22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ht="15.75" customHeight="1">
      <c r="A458" s="1"/>
      <c r="B458" s="1"/>
      <c r="C458" s="70"/>
      <c r="D458" s="99"/>
      <c r="E458" s="100"/>
      <c r="F458" s="21"/>
      <c r="G458" s="4"/>
      <c r="H458" s="4"/>
      <c r="I458" s="22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ht="15.75" customHeight="1">
      <c r="A459" s="1"/>
      <c r="B459" s="1"/>
      <c r="C459" s="70"/>
      <c r="D459" s="99"/>
      <c r="E459" s="100"/>
      <c r="F459" s="21"/>
      <c r="G459" s="4"/>
      <c r="H459" s="4"/>
      <c r="I459" s="22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ht="15.75" customHeight="1">
      <c r="A460" s="1"/>
      <c r="B460" s="1"/>
      <c r="C460" s="70"/>
      <c r="D460" s="99"/>
      <c r="E460" s="100"/>
      <c r="F460" s="21"/>
      <c r="G460" s="4"/>
      <c r="H460" s="4"/>
      <c r="I460" s="22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ht="15.75" customHeight="1">
      <c r="A461" s="1"/>
      <c r="B461" s="1"/>
      <c r="C461" s="70"/>
      <c r="D461" s="99"/>
      <c r="E461" s="100"/>
      <c r="F461" s="21"/>
      <c r="G461" s="4"/>
      <c r="H461" s="4"/>
      <c r="I461" s="22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ht="15.75" customHeight="1">
      <c r="A462" s="1"/>
      <c r="B462" s="1"/>
      <c r="C462" s="70"/>
      <c r="D462" s="99"/>
      <c r="E462" s="100"/>
      <c r="F462" s="21"/>
      <c r="G462" s="4"/>
      <c r="H462" s="4"/>
      <c r="I462" s="22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ht="15.75" customHeight="1">
      <c r="A463" s="1"/>
      <c r="B463" s="1"/>
      <c r="C463" s="70"/>
      <c r="D463" s="99"/>
      <c r="E463" s="100"/>
      <c r="F463" s="21"/>
      <c r="G463" s="4"/>
      <c r="H463" s="4"/>
      <c r="I463" s="22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ht="15.75" customHeight="1">
      <c r="A464" s="1"/>
      <c r="B464" s="1"/>
      <c r="C464" s="70"/>
      <c r="D464" s="99"/>
      <c r="E464" s="100"/>
      <c r="F464" s="21"/>
      <c r="G464" s="4"/>
      <c r="H464" s="4"/>
      <c r="I464" s="22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ht="15.75" customHeight="1">
      <c r="A465" s="1"/>
      <c r="B465" s="1"/>
      <c r="C465" s="70"/>
      <c r="D465" s="99"/>
      <c r="E465" s="100"/>
      <c r="F465" s="21"/>
      <c r="G465" s="4"/>
      <c r="H465" s="4"/>
      <c r="I465" s="22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ht="15.75" customHeight="1">
      <c r="A466" s="1"/>
      <c r="B466" s="1"/>
      <c r="C466" s="70"/>
      <c r="D466" s="99"/>
      <c r="E466" s="100"/>
      <c r="F466" s="21"/>
      <c r="G466" s="4"/>
      <c r="H466" s="4"/>
      <c r="I466" s="22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ht="15.75" customHeight="1">
      <c r="A467" s="1"/>
      <c r="B467" s="1"/>
      <c r="C467" s="70"/>
      <c r="D467" s="99"/>
      <c r="E467" s="100"/>
      <c r="F467" s="21"/>
      <c r="G467" s="4"/>
      <c r="H467" s="4"/>
      <c r="I467" s="22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ht="15.75" customHeight="1">
      <c r="A468" s="1"/>
      <c r="B468" s="1"/>
      <c r="C468" s="70"/>
      <c r="D468" s="99"/>
      <c r="E468" s="100"/>
      <c r="F468" s="21"/>
      <c r="G468" s="4"/>
      <c r="H468" s="4"/>
      <c r="I468" s="22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ht="15.75" customHeight="1">
      <c r="A469" s="1"/>
      <c r="B469" s="1"/>
      <c r="C469" s="70"/>
      <c r="D469" s="99"/>
      <c r="E469" s="100"/>
      <c r="F469" s="21"/>
      <c r="G469" s="4"/>
      <c r="H469" s="4"/>
      <c r="I469" s="22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ht="15.75" customHeight="1">
      <c r="A470" s="1"/>
      <c r="B470" s="1"/>
      <c r="C470" s="70"/>
      <c r="D470" s="99"/>
      <c r="E470" s="100"/>
      <c r="F470" s="21"/>
      <c r="G470" s="4"/>
      <c r="H470" s="4"/>
      <c r="I470" s="22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ht="15.75" customHeight="1">
      <c r="A471" s="1"/>
      <c r="B471" s="1"/>
      <c r="C471" s="70"/>
      <c r="D471" s="99"/>
      <c r="E471" s="100"/>
      <c r="F471" s="21"/>
      <c r="G471" s="4"/>
      <c r="H471" s="4"/>
      <c r="I471" s="22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ht="15.75" customHeight="1">
      <c r="A472" s="1"/>
      <c r="B472" s="1"/>
      <c r="C472" s="70"/>
      <c r="D472" s="99"/>
      <c r="E472" s="100"/>
      <c r="F472" s="21"/>
      <c r="G472" s="4"/>
      <c r="H472" s="4"/>
      <c r="I472" s="22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ht="15.75" customHeight="1">
      <c r="A473" s="1"/>
      <c r="B473" s="1"/>
      <c r="C473" s="70"/>
      <c r="D473" s="99"/>
      <c r="E473" s="100"/>
      <c r="F473" s="21"/>
      <c r="G473" s="4"/>
      <c r="H473" s="4"/>
      <c r="I473" s="22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ht="15.75" customHeight="1">
      <c r="A474" s="1"/>
      <c r="B474" s="1"/>
      <c r="C474" s="70"/>
      <c r="D474" s="99"/>
      <c r="E474" s="100"/>
      <c r="F474" s="21"/>
      <c r="G474" s="4"/>
      <c r="H474" s="4"/>
      <c r="I474" s="22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ht="15.75" customHeight="1">
      <c r="A475" s="1"/>
      <c r="B475" s="1"/>
      <c r="C475" s="70"/>
      <c r="D475" s="99"/>
      <c r="E475" s="100"/>
      <c r="F475" s="21"/>
      <c r="G475" s="4"/>
      <c r="H475" s="4"/>
      <c r="I475" s="22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ht="15.75" customHeight="1">
      <c r="A476" s="1"/>
      <c r="B476" s="1"/>
      <c r="C476" s="70"/>
      <c r="D476" s="99"/>
      <c r="E476" s="100"/>
      <c r="F476" s="21"/>
      <c r="G476" s="4"/>
      <c r="H476" s="4"/>
      <c r="I476" s="22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ht="15.75" customHeight="1">
      <c r="A477" s="1"/>
      <c r="B477" s="1"/>
      <c r="C477" s="70"/>
      <c r="D477" s="99"/>
      <c r="E477" s="100"/>
      <c r="F477" s="21"/>
      <c r="G477" s="4"/>
      <c r="H477" s="4"/>
      <c r="I477" s="22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ht="15.75" customHeight="1">
      <c r="A478" s="1"/>
      <c r="B478" s="1"/>
      <c r="C478" s="70"/>
      <c r="D478" s="99"/>
      <c r="E478" s="100"/>
      <c r="F478" s="21"/>
      <c r="G478" s="4"/>
      <c r="H478" s="4"/>
      <c r="I478" s="22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ht="15.75" customHeight="1">
      <c r="A479" s="1"/>
      <c r="B479" s="1"/>
      <c r="C479" s="70"/>
      <c r="D479" s="99"/>
      <c r="E479" s="100"/>
      <c r="F479" s="21"/>
      <c r="G479" s="4"/>
      <c r="H479" s="4"/>
      <c r="I479" s="22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ht="15.75" customHeight="1">
      <c r="A480" s="1"/>
      <c r="B480" s="1"/>
      <c r="C480" s="70"/>
      <c r="D480" s="99"/>
      <c r="E480" s="100"/>
      <c r="F480" s="21"/>
      <c r="G480" s="4"/>
      <c r="H480" s="4"/>
      <c r="I480" s="22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ht="15.75" customHeight="1">
      <c r="A481" s="1"/>
      <c r="B481" s="1"/>
      <c r="C481" s="70"/>
      <c r="D481" s="99"/>
      <c r="E481" s="100"/>
      <c r="F481" s="21"/>
      <c r="G481" s="4"/>
      <c r="H481" s="4"/>
      <c r="I481" s="22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ht="15.75" customHeight="1">
      <c r="A482" s="1"/>
      <c r="B482" s="1"/>
      <c r="C482" s="70"/>
      <c r="D482" s="99"/>
      <c r="E482" s="100"/>
      <c r="F482" s="21"/>
      <c r="G482" s="4"/>
      <c r="H482" s="4"/>
      <c r="I482" s="22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ht="15.75" customHeight="1">
      <c r="A483" s="1"/>
      <c r="B483" s="1"/>
      <c r="C483" s="70"/>
      <c r="D483" s="99"/>
      <c r="E483" s="100"/>
      <c r="F483" s="21"/>
      <c r="G483" s="4"/>
      <c r="H483" s="4"/>
      <c r="I483" s="22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ht="15.75" customHeight="1">
      <c r="A484" s="1"/>
      <c r="B484" s="1"/>
      <c r="C484" s="70"/>
      <c r="D484" s="99"/>
      <c r="E484" s="100"/>
      <c r="F484" s="21"/>
      <c r="G484" s="4"/>
      <c r="H484" s="4"/>
      <c r="I484" s="22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ht="15.75" customHeight="1">
      <c r="A485" s="1"/>
      <c r="B485" s="1"/>
      <c r="C485" s="70"/>
      <c r="D485" s="99"/>
      <c r="E485" s="100"/>
      <c r="F485" s="21"/>
      <c r="G485" s="4"/>
      <c r="H485" s="4"/>
      <c r="I485" s="22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ht="15.75" customHeight="1">
      <c r="A486" s="1"/>
      <c r="B486" s="1"/>
      <c r="C486" s="70"/>
      <c r="D486" s="99"/>
      <c r="E486" s="100"/>
      <c r="F486" s="21"/>
      <c r="G486" s="4"/>
      <c r="H486" s="4"/>
      <c r="I486" s="22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ht="15.75" customHeight="1">
      <c r="A487" s="1"/>
      <c r="B487" s="1"/>
      <c r="C487" s="70"/>
      <c r="D487" s="99"/>
      <c r="E487" s="100"/>
      <c r="F487" s="21"/>
      <c r="G487" s="4"/>
      <c r="H487" s="4"/>
      <c r="I487" s="22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ht="15.75" customHeight="1">
      <c r="A488" s="1"/>
      <c r="B488" s="1"/>
      <c r="C488" s="70"/>
      <c r="D488" s="99"/>
      <c r="E488" s="100"/>
      <c r="F488" s="21"/>
      <c r="G488" s="4"/>
      <c r="H488" s="4"/>
      <c r="I488" s="22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ht="15.75" customHeight="1">
      <c r="A489" s="1"/>
      <c r="B489" s="1"/>
      <c r="C489" s="70"/>
      <c r="D489" s="99"/>
      <c r="E489" s="100"/>
      <c r="F489" s="21"/>
      <c r="G489" s="4"/>
      <c r="H489" s="4"/>
      <c r="I489" s="22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ht="15.75" customHeight="1">
      <c r="A490" s="1"/>
      <c r="B490" s="1"/>
      <c r="C490" s="70"/>
      <c r="D490" s="99"/>
      <c r="E490" s="100"/>
      <c r="F490" s="21"/>
      <c r="G490" s="4"/>
      <c r="H490" s="4"/>
      <c r="I490" s="22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ht="15.75" customHeight="1">
      <c r="A491" s="1"/>
      <c r="B491" s="1"/>
      <c r="C491" s="70"/>
      <c r="D491" s="99"/>
      <c r="E491" s="100"/>
      <c r="F491" s="21"/>
      <c r="G491" s="4"/>
      <c r="H491" s="4"/>
      <c r="I491" s="22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ht="15.75" customHeight="1">
      <c r="A492" s="1"/>
      <c r="B492" s="1"/>
      <c r="C492" s="70"/>
      <c r="D492" s="99"/>
      <c r="E492" s="100"/>
      <c r="F492" s="21"/>
      <c r="G492" s="4"/>
      <c r="H492" s="4"/>
      <c r="I492" s="22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ht="15.75" customHeight="1">
      <c r="A493" s="1"/>
      <c r="B493" s="1"/>
      <c r="C493" s="70"/>
      <c r="D493" s="99"/>
      <c r="E493" s="100"/>
      <c r="F493" s="21"/>
      <c r="G493" s="4"/>
      <c r="H493" s="4"/>
      <c r="I493" s="22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ht="15.75" customHeight="1">
      <c r="A494" s="1"/>
      <c r="B494" s="1"/>
      <c r="C494" s="70"/>
      <c r="D494" s="99"/>
      <c r="E494" s="100"/>
      <c r="F494" s="21"/>
      <c r="G494" s="4"/>
      <c r="H494" s="4"/>
      <c r="I494" s="22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ht="15.75" customHeight="1">
      <c r="A495" s="1"/>
      <c r="B495" s="1"/>
      <c r="C495" s="70"/>
      <c r="D495" s="99"/>
      <c r="E495" s="100"/>
      <c r="F495" s="21"/>
      <c r="G495" s="4"/>
      <c r="H495" s="4"/>
      <c r="I495" s="22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ht="15.75" customHeight="1">
      <c r="A496" s="1"/>
      <c r="B496" s="1"/>
      <c r="C496" s="70"/>
      <c r="D496" s="99"/>
      <c r="E496" s="100"/>
      <c r="F496" s="21"/>
      <c r="G496" s="4"/>
      <c r="H496" s="4"/>
      <c r="I496" s="22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ht="15.75" customHeight="1">
      <c r="A497" s="1"/>
      <c r="B497" s="1"/>
      <c r="C497" s="70"/>
      <c r="D497" s="99"/>
      <c r="E497" s="100"/>
      <c r="F497" s="21"/>
      <c r="G497" s="4"/>
      <c r="H497" s="4"/>
      <c r="I497" s="22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ht="15.75" customHeight="1">
      <c r="A498" s="1"/>
      <c r="B498" s="1"/>
      <c r="C498" s="70"/>
      <c r="D498" s="99"/>
      <c r="E498" s="100"/>
      <c r="F498" s="21"/>
      <c r="G498" s="4"/>
      <c r="H498" s="4"/>
      <c r="I498" s="22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ht="15.75" customHeight="1">
      <c r="A499" s="1"/>
      <c r="B499" s="1"/>
      <c r="C499" s="70"/>
      <c r="D499" s="99"/>
      <c r="E499" s="100"/>
      <c r="F499" s="21"/>
      <c r="G499" s="4"/>
      <c r="H499" s="4"/>
      <c r="I499" s="22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ht="15.75" customHeight="1">
      <c r="A500" s="1"/>
      <c r="B500" s="1"/>
      <c r="C500" s="70"/>
      <c r="D500" s="99"/>
      <c r="E500" s="100"/>
      <c r="F500" s="21"/>
      <c r="G500" s="4"/>
      <c r="H500" s="4"/>
      <c r="I500" s="22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ht="15.75" customHeight="1">
      <c r="A501" s="1"/>
      <c r="B501" s="1"/>
      <c r="C501" s="70"/>
      <c r="D501" s="99"/>
      <c r="E501" s="100"/>
      <c r="F501" s="21"/>
      <c r="G501" s="4"/>
      <c r="H501" s="4"/>
      <c r="I501" s="22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ht="15.75" customHeight="1">
      <c r="A502" s="1"/>
      <c r="B502" s="1"/>
      <c r="C502" s="70"/>
      <c r="D502" s="99"/>
      <c r="E502" s="100"/>
      <c r="F502" s="21"/>
      <c r="G502" s="4"/>
      <c r="H502" s="4"/>
      <c r="I502" s="22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ht="15.75" customHeight="1">
      <c r="A503" s="1"/>
      <c r="B503" s="1"/>
      <c r="C503" s="70"/>
      <c r="D503" s="99"/>
      <c r="E503" s="100"/>
      <c r="F503" s="21"/>
      <c r="G503" s="4"/>
      <c r="H503" s="4"/>
      <c r="I503" s="22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ht="15.75" customHeight="1">
      <c r="A504" s="1"/>
      <c r="B504" s="1"/>
      <c r="C504" s="70"/>
      <c r="D504" s="99"/>
      <c r="E504" s="100"/>
      <c r="F504" s="21"/>
      <c r="G504" s="4"/>
      <c r="H504" s="4"/>
      <c r="I504" s="22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ht="15.75" customHeight="1">
      <c r="A505" s="1"/>
      <c r="B505" s="1"/>
      <c r="C505" s="70"/>
      <c r="D505" s="99"/>
      <c r="E505" s="100"/>
      <c r="F505" s="21"/>
      <c r="G505" s="4"/>
      <c r="H505" s="4"/>
      <c r="I505" s="22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ht="15.75" customHeight="1">
      <c r="A506" s="1"/>
      <c r="B506" s="1"/>
      <c r="C506" s="70"/>
      <c r="D506" s="99"/>
      <c r="E506" s="100"/>
      <c r="F506" s="21"/>
      <c r="G506" s="4"/>
      <c r="H506" s="4"/>
      <c r="I506" s="22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ht="15.75" customHeight="1">
      <c r="A507" s="1"/>
      <c r="B507" s="1"/>
      <c r="C507" s="70"/>
      <c r="D507" s="99"/>
      <c r="E507" s="100"/>
      <c r="F507" s="21"/>
      <c r="G507" s="4"/>
      <c r="H507" s="4"/>
      <c r="I507" s="22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ht="15.75" customHeight="1">
      <c r="A508" s="1"/>
      <c r="B508" s="1"/>
      <c r="C508" s="70"/>
      <c r="D508" s="99"/>
      <c r="E508" s="100"/>
      <c r="F508" s="21"/>
      <c r="G508" s="4"/>
      <c r="H508" s="4"/>
      <c r="I508" s="22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ht="15.75" customHeight="1">
      <c r="A509" s="1"/>
      <c r="B509" s="1"/>
      <c r="C509" s="70"/>
      <c r="D509" s="99"/>
      <c r="E509" s="100"/>
      <c r="F509" s="21"/>
      <c r="G509" s="4"/>
      <c r="H509" s="4"/>
      <c r="I509" s="22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ht="15.75" customHeight="1">
      <c r="A510" s="1"/>
      <c r="B510" s="1"/>
      <c r="C510" s="70"/>
      <c r="D510" s="99"/>
      <c r="E510" s="100"/>
      <c r="F510" s="21"/>
      <c r="G510" s="4"/>
      <c r="H510" s="4"/>
      <c r="I510" s="22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ht="15.75" customHeight="1">
      <c r="A511" s="1"/>
      <c r="B511" s="1"/>
      <c r="C511" s="70"/>
      <c r="D511" s="99"/>
      <c r="E511" s="100"/>
      <c r="F511" s="21"/>
      <c r="G511" s="4"/>
      <c r="H511" s="4"/>
      <c r="I511" s="22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ht="15.75" customHeight="1">
      <c r="A512" s="1"/>
      <c r="B512" s="1"/>
      <c r="C512" s="70"/>
      <c r="D512" s="99"/>
      <c r="E512" s="100"/>
      <c r="F512" s="21"/>
      <c r="G512" s="4"/>
      <c r="H512" s="4"/>
      <c r="I512" s="22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ht="15.75" customHeight="1">
      <c r="A513" s="1"/>
      <c r="B513" s="1"/>
      <c r="C513" s="70"/>
      <c r="D513" s="99"/>
      <c r="E513" s="100"/>
      <c r="F513" s="21"/>
      <c r="G513" s="4"/>
      <c r="H513" s="4"/>
      <c r="I513" s="22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ht="15.75" customHeight="1">
      <c r="A514" s="1"/>
      <c r="B514" s="1"/>
      <c r="C514" s="70"/>
      <c r="D514" s="99"/>
      <c r="E514" s="100"/>
      <c r="F514" s="21"/>
      <c r="G514" s="4"/>
      <c r="H514" s="4"/>
      <c r="I514" s="22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ht="15.75" customHeight="1">
      <c r="A515" s="1"/>
      <c r="B515" s="1"/>
      <c r="C515" s="70"/>
      <c r="D515" s="99"/>
      <c r="E515" s="100"/>
      <c r="F515" s="21"/>
      <c r="G515" s="4"/>
      <c r="H515" s="4"/>
      <c r="I515" s="22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ht="15.75" customHeight="1">
      <c r="A516" s="1"/>
      <c r="B516" s="1"/>
      <c r="C516" s="70"/>
      <c r="D516" s="99"/>
      <c r="E516" s="100"/>
      <c r="F516" s="21"/>
      <c r="G516" s="4"/>
      <c r="H516" s="4"/>
      <c r="I516" s="22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ht="15.75" customHeight="1">
      <c r="A517" s="1"/>
      <c r="B517" s="1"/>
      <c r="C517" s="70"/>
      <c r="D517" s="99"/>
      <c r="E517" s="100"/>
      <c r="F517" s="21"/>
      <c r="G517" s="4"/>
      <c r="H517" s="4"/>
      <c r="I517" s="22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ht="15.75" customHeight="1">
      <c r="A518" s="1"/>
      <c r="B518" s="1"/>
      <c r="C518" s="70"/>
      <c r="D518" s="99"/>
      <c r="E518" s="100"/>
      <c r="F518" s="21"/>
      <c r="G518" s="4"/>
      <c r="H518" s="4"/>
      <c r="I518" s="22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ht="15.75" customHeight="1">
      <c r="A519" s="1"/>
      <c r="B519" s="1"/>
      <c r="C519" s="70"/>
      <c r="D519" s="99"/>
      <c r="E519" s="100"/>
      <c r="F519" s="21"/>
      <c r="G519" s="4"/>
      <c r="H519" s="4"/>
      <c r="I519" s="22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ht="15.75" customHeight="1">
      <c r="A520" s="1"/>
      <c r="B520" s="1"/>
      <c r="C520" s="70"/>
      <c r="D520" s="99"/>
      <c r="E520" s="100"/>
      <c r="F520" s="21"/>
      <c r="G520" s="4"/>
      <c r="H520" s="4"/>
      <c r="I520" s="22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ht="15.75" customHeight="1">
      <c r="A521" s="1"/>
      <c r="B521" s="1"/>
      <c r="C521" s="70"/>
      <c r="D521" s="99"/>
      <c r="E521" s="100"/>
      <c r="F521" s="21"/>
      <c r="G521" s="4"/>
      <c r="H521" s="4"/>
      <c r="I521" s="22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ht="15.75" customHeight="1">
      <c r="A522" s="1"/>
      <c r="B522" s="1"/>
      <c r="C522" s="70"/>
      <c r="D522" s="99"/>
      <c r="E522" s="100"/>
      <c r="F522" s="21"/>
      <c r="G522" s="4"/>
      <c r="H522" s="4"/>
      <c r="I522" s="22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ht="15.75" customHeight="1">
      <c r="A523" s="1"/>
      <c r="B523" s="1"/>
      <c r="C523" s="70"/>
      <c r="D523" s="99"/>
      <c r="E523" s="100"/>
      <c r="F523" s="21"/>
      <c r="G523" s="4"/>
      <c r="H523" s="4"/>
      <c r="I523" s="22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ht="15.75" customHeight="1">
      <c r="A524" s="1"/>
      <c r="B524" s="1"/>
      <c r="C524" s="70"/>
      <c r="D524" s="99"/>
      <c r="E524" s="100"/>
      <c r="F524" s="21"/>
      <c r="G524" s="4"/>
      <c r="H524" s="4"/>
      <c r="I524" s="22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ht="15.75" customHeight="1">
      <c r="A525" s="1"/>
      <c r="B525" s="1"/>
      <c r="C525" s="70"/>
      <c r="D525" s="99"/>
      <c r="E525" s="100"/>
      <c r="F525" s="21"/>
      <c r="G525" s="4"/>
      <c r="H525" s="4"/>
      <c r="I525" s="22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ht="15.75" customHeight="1">
      <c r="A526" s="1"/>
      <c r="B526" s="1"/>
      <c r="C526" s="70"/>
      <c r="D526" s="99"/>
      <c r="E526" s="100"/>
      <c r="F526" s="21"/>
      <c r="G526" s="4"/>
      <c r="H526" s="4"/>
      <c r="I526" s="22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ht="15.75" customHeight="1">
      <c r="A527" s="1"/>
      <c r="B527" s="1"/>
      <c r="C527" s="70"/>
      <c r="D527" s="99"/>
      <c r="E527" s="100"/>
      <c r="F527" s="21"/>
      <c r="G527" s="4"/>
      <c r="H527" s="4"/>
      <c r="I527" s="22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ht="15.75" customHeight="1">
      <c r="A528" s="1"/>
      <c r="B528" s="1"/>
      <c r="C528" s="70"/>
      <c r="D528" s="99"/>
      <c r="E528" s="100"/>
      <c r="F528" s="21"/>
      <c r="G528" s="4"/>
      <c r="H528" s="4"/>
      <c r="I528" s="22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ht="15.75" customHeight="1">
      <c r="A529" s="1"/>
      <c r="B529" s="1"/>
      <c r="C529" s="70"/>
      <c r="D529" s="99"/>
      <c r="E529" s="100"/>
      <c r="F529" s="21"/>
      <c r="G529" s="4"/>
      <c r="H529" s="4"/>
      <c r="I529" s="22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ht="15.75" customHeight="1">
      <c r="A530" s="1"/>
      <c r="B530" s="1"/>
      <c r="C530" s="70"/>
      <c r="D530" s="99"/>
      <c r="E530" s="100"/>
      <c r="F530" s="21"/>
      <c r="G530" s="4"/>
      <c r="H530" s="4"/>
      <c r="I530" s="22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ht="15.75" customHeight="1">
      <c r="A531" s="1"/>
      <c r="B531" s="1"/>
      <c r="C531" s="70"/>
      <c r="D531" s="99"/>
      <c r="E531" s="100"/>
      <c r="F531" s="21"/>
      <c r="G531" s="4"/>
      <c r="H531" s="4"/>
      <c r="I531" s="22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ht="15.75" customHeight="1">
      <c r="A532" s="1"/>
      <c r="B532" s="1"/>
      <c r="C532" s="70"/>
      <c r="D532" s="99"/>
      <c r="E532" s="100"/>
      <c r="F532" s="21"/>
      <c r="G532" s="4"/>
      <c r="H532" s="4"/>
      <c r="I532" s="22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ht="15.75" customHeight="1">
      <c r="A533" s="1"/>
      <c r="B533" s="1"/>
      <c r="C533" s="70"/>
      <c r="D533" s="99"/>
      <c r="E533" s="100"/>
      <c r="F533" s="21"/>
      <c r="G533" s="4"/>
      <c r="H533" s="4"/>
      <c r="I533" s="22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ht="15.75" customHeight="1">
      <c r="A534" s="1"/>
      <c r="B534" s="1"/>
      <c r="C534" s="70"/>
      <c r="D534" s="99"/>
      <c r="E534" s="100"/>
      <c r="F534" s="21"/>
      <c r="G534" s="4"/>
      <c r="H534" s="4"/>
      <c r="I534" s="22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ht="15.75" customHeight="1">
      <c r="A535" s="1"/>
      <c r="B535" s="1"/>
      <c r="C535" s="70"/>
      <c r="D535" s="99"/>
      <c r="E535" s="100"/>
      <c r="F535" s="21"/>
      <c r="G535" s="4"/>
      <c r="H535" s="4"/>
      <c r="I535" s="22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ht="15.75" customHeight="1">
      <c r="A536" s="1"/>
      <c r="B536" s="1"/>
      <c r="C536" s="70"/>
      <c r="D536" s="99"/>
      <c r="E536" s="100"/>
      <c r="F536" s="21"/>
      <c r="G536" s="4"/>
      <c r="H536" s="4"/>
      <c r="I536" s="22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ht="15.75" customHeight="1">
      <c r="A537" s="1"/>
      <c r="B537" s="1"/>
      <c r="C537" s="70"/>
      <c r="D537" s="99"/>
      <c r="E537" s="100"/>
      <c r="F537" s="21"/>
      <c r="G537" s="4"/>
      <c r="H537" s="4"/>
      <c r="I537" s="22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ht="15.75" customHeight="1">
      <c r="A538" s="1"/>
      <c r="B538" s="1"/>
      <c r="C538" s="70"/>
      <c r="D538" s="99"/>
      <c r="E538" s="100"/>
      <c r="F538" s="21"/>
      <c r="G538" s="4"/>
      <c r="H538" s="4"/>
      <c r="I538" s="22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ht="15.75" customHeight="1">
      <c r="A539" s="1"/>
      <c r="B539" s="1"/>
      <c r="C539" s="70"/>
      <c r="D539" s="99"/>
      <c r="E539" s="100"/>
      <c r="F539" s="21"/>
      <c r="G539" s="4"/>
      <c r="H539" s="4"/>
      <c r="I539" s="22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ht="15.75" customHeight="1">
      <c r="A540" s="1"/>
      <c r="B540" s="1"/>
      <c r="C540" s="70"/>
      <c r="D540" s="99"/>
      <c r="E540" s="100"/>
      <c r="F540" s="21"/>
      <c r="G540" s="4"/>
      <c r="H540" s="4"/>
      <c r="I540" s="22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ht="15.75" customHeight="1">
      <c r="A541" s="1"/>
      <c r="B541" s="1"/>
      <c r="C541" s="70"/>
      <c r="D541" s="99"/>
      <c r="E541" s="100"/>
      <c r="F541" s="21"/>
      <c r="G541" s="4"/>
      <c r="H541" s="4"/>
      <c r="I541" s="22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ht="15.75" customHeight="1">
      <c r="A542" s="1"/>
      <c r="B542" s="1"/>
      <c r="C542" s="70"/>
      <c r="D542" s="99"/>
      <c r="E542" s="100"/>
      <c r="F542" s="21"/>
      <c r="G542" s="4"/>
      <c r="H542" s="4"/>
      <c r="I542" s="22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ht="15.75" customHeight="1">
      <c r="A543" s="1"/>
      <c r="B543" s="1"/>
      <c r="C543" s="70"/>
      <c r="D543" s="99"/>
      <c r="E543" s="100"/>
      <c r="F543" s="21"/>
      <c r="G543" s="4"/>
      <c r="H543" s="4"/>
      <c r="I543" s="22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ht="15.75" customHeight="1">
      <c r="A544" s="1"/>
      <c r="B544" s="1"/>
      <c r="C544" s="70"/>
      <c r="D544" s="99"/>
      <c r="E544" s="100"/>
      <c r="F544" s="21"/>
      <c r="G544" s="4"/>
      <c r="H544" s="4"/>
      <c r="I544" s="22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ht="15.75" customHeight="1">
      <c r="A545" s="1"/>
      <c r="B545" s="1"/>
      <c r="C545" s="70"/>
      <c r="D545" s="99"/>
      <c r="E545" s="100"/>
      <c r="F545" s="21"/>
      <c r="G545" s="4"/>
      <c r="H545" s="4"/>
      <c r="I545" s="22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ht="15.75" customHeight="1">
      <c r="A546" s="1"/>
      <c r="B546" s="1"/>
      <c r="C546" s="70"/>
      <c r="D546" s="99"/>
      <c r="E546" s="100"/>
      <c r="F546" s="21"/>
      <c r="G546" s="4"/>
      <c r="H546" s="4"/>
      <c r="I546" s="22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ht="15.75" customHeight="1">
      <c r="A547" s="1"/>
      <c r="B547" s="1"/>
      <c r="C547" s="70"/>
      <c r="D547" s="99"/>
      <c r="E547" s="100"/>
      <c r="F547" s="21"/>
      <c r="G547" s="4"/>
      <c r="H547" s="4"/>
      <c r="I547" s="22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ht="15.75" customHeight="1">
      <c r="A548" s="1"/>
      <c r="B548" s="1"/>
      <c r="C548" s="70"/>
      <c r="D548" s="99"/>
      <c r="E548" s="100"/>
      <c r="F548" s="21"/>
      <c r="G548" s="4"/>
      <c r="H548" s="4"/>
      <c r="I548" s="22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ht="15.75" customHeight="1">
      <c r="A549" s="1"/>
      <c r="B549" s="1"/>
      <c r="C549" s="70"/>
      <c r="D549" s="99"/>
      <c r="E549" s="100"/>
      <c r="F549" s="21"/>
      <c r="G549" s="4"/>
      <c r="H549" s="4"/>
      <c r="I549" s="22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ht="15.75" customHeight="1">
      <c r="A550" s="1"/>
      <c r="B550" s="1"/>
      <c r="C550" s="70"/>
      <c r="D550" s="99"/>
      <c r="E550" s="100"/>
      <c r="F550" s="21"/>
      <c r="G550" s="4"/>
      <c r="H550" s="4"/>
      <c r="I550" s="22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ht="15.75" customHeight="1">
      <c r="A551" s="1"/>
      <c r="B551" s="1"/>
      <c r="C551" s="70"/>
      <c r="D551" s="99"/>
      <c r="E551" s="100"/>
      <c r="F551" s="21"/>
      <c r="G551" s="4"/>
      <c r="H551" s="4"/>
      <c r="I551" s="22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ht="15.75" customHeight="1">
      <c r="A552" s="1"/>
      <c r="B552" s="1"/>
      <c r="C552" s="70"/>
      <c r="D552" s="99"/>
      <c r="E552" s="100"/>
      <c r="F552" s="21"/>
      <c r="G552" s="4"/>
      <c r="H552" s="4"/>
      <c r="I552" s="22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ht="15.75" customHeight="1">
      <c r="A553" s="1"/>
      <c r="B553" s="1"/>
      <c r="C553" s="70"/>
      <c r="D553" s="99"/>
      <c r="E553" s="100"/>
      <c r="F553" s="21"/>
      <c r="G553" s="4"/>
      <c r="H553" s="4"/>
      <c r="I553" s="22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ht="15.75" customHeight="1">
      <c r="A554" s="1"/>
      <c r="B554" s="1"/>
      <c r="C554" s="70"/>
      <c r="D554" s="99"/>
      <c r="E554" s="100"/>
      <c r="F554" s="21"/>
      <c r="G554" s="4"/>
      <c r="H554" s="4"/>
      <c r="I554" s="22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ht="15.75" customHeight="1">
      <c r="A555" s="1"/>
      <c r="B555" s="1"/>
      <c r="C555" s="70"/>
      <c r="D555" s="99"/>
      <c r="E555" s="100"/>
      <c r="F555" s="21"/>
      <c r="G555" s="4"/>
      <c r="H555" s="4"/>
      <c r="I555" s="22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ht="15.75" customHeight="1">
      <c r="A556" s="1"/>
      <c r="B556" s="1"/>
      <c r="C556" s="70"/>
      <c r="D556" s="99"/>
      <c r="E556" s="100"/>
      <c r="F556" s="21"/>
      <c r="G556" s="4"/>
      <c r="H556" s="4"/>
      <c r="I556" s="22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ht="15.75" customHeight="1">
      <c r="A557" s="1"/>
      <c r="B557" s="1"/>
      <c r="C557" s="70"/>
      <c r="D557" s="99"/>
      <c r="E557" s="100"/>
      <c r="F557" s="21"/>
      <c r="G557" s="4"/>
      <c r="H557" s="4"/>
      <c r="I557" s="22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ht="15.75" customHeight="1">
      <c r="A558" s="1"/>
      <c r="B558" s="1"/>
      <c r="C558" s="70"/>
      <c r="D558" s="99"/>
      <c r="E558" s="100"/>
      <c r="F558" s="21"/>
      <c r="G558" s="4"/>
      <c r="H558" s="4"/>
      <c r="I558" s="22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ht="15.75" customHeight="1">
      <c r="A559" s="1"/>
      <c r="B559" s="1"/>
      <c r="C559" s="70"/>
      <c r="D559" s="99"/>
      <c r="E559" s="100"/>
      <c r="F559" s="21"/>
      <c r="G559" s="4"/>
      <c r="H559" s="4"/>
      <c r="I559" s="22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ht="15.75" customHeight="1">
      <c r="A560" s="1"/>
      <c r="B560" s="1"/>
      <c r="C560" s="70"/>
      <c r="D560" s="99"/>
      <c r="E560" s="100"/>
      <c r="F560" s="21"/>
      <c r="G560" s="4"/>
      <c r="H560" s="4"/>
      <c r="I560" s="22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ht="15.75" customHeight="1">
      <c r="A561" s="1"/>
      <c r="B561" s="1"/>
      <c r="C561" s="70"/>
      <c r="D561" s="99"/>
      <c r="E561" s="100"/>
      <c r="F561" s="21"/>
      <c r="G561" s="4"/>
      <c r="H561" s="4"/>
      <c r="I561" s="22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ht="15.75" customHeight="1">
      <c r="A562" s="1"/>
      <c r="B562" s="1"/>
      <c r="C562" s="70"/>
      <c r="D562" s="99"/>
      <c r="E562" s="100"/>
      <c r="F562" s="21"/>
      <c r="G562" s="4"/>
      <c r="H562" s="4"/>
      <c r="I562" s="22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ht="15.75" customHeight="1">
      <c r="A563" s="1"/>
      <c r="B563" s="1"/>
      <c r="C563" s="70"/>
      <c r="D563" s="99"/>
      <c r="E563" s="100"/>
      <c r="F563" s="21"/>
      <c r="G563" s="4"/>
      <c r="H563" s="4"/>
      <c r="I563" s="22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ht="15.75" customHeight="1">
      <c r="A564" s="1"/>
      <c r="B564" s="1"/>
      <c r="C564" s="70"/>
      <c r="D564" s="99"/>
      <c r="E564" s="100"/>
      <c r="F564" s="21"/>
      <c r="G564" s="4"/>
      <c r="H564" s="4"/>
      <c r="I564" s="22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ht="15.75" customHeight="1">
      <c r="A565" s="1"/>
      <c r="B565" s="1"/>
      <c r="C565" s="70"/>
      <c r="D565" s="99"/>
      <c r="E565" s="100"/>
      <c r="F565" s="21"/>
      <c r="G565" s="4"/>
      <c r="H565" s="4"/>
      <c r="I565" s="22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ht="15.75" customHeight="1">
      <c r="A566" s="1"/>
      <c r="B566" s="1"/>
      <c r="C566" s="70"/>
      <c r="D566" s="99"/>
      <c r="E566" s="100"/>
      <c r="F566" s="21"/>
      <c r="G566" s="4"/>
      <c r="H566" s="4"/>
      <c r="I566" s="22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ht="15.75" customHeight="1">
      <c r="A567" s="1"/>
      <c r="B567" s="1"/>
      <c r="C567" s="70"/>
      <c r="D567" s="99"/>
      <c r="E567" s="100"/>
      <c r="F567" s="21"/>
      <c r="G567" s="4"/>
      <c r="H567" s="4"/>
      <c r="I567" s="22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ht="15.75" customHeight="1">
      <c r="A568" s="1"/>
      <c r="B568" s="1"/>
      <c r="C568" s="70"/>
      <c r="D568" s="99"/>
      <c r="E568" s="100"/>
      <c r="F568" s="21"/>
      <c r="G568" s="4"/>
      <c r="H568" s="4"/>
      <c r="I568" s="22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ht="15.75" customHeight="1">
      <c r="A569" s="1"/>
      <c r="B569" s="1"/>
      <c r="C569" s="70"/>
      <c r="D569" s="99"/>
      <c r="E569" s="100"/>
      <c r="F569" s="21"/>
      <c r="G569" s="4"/>
      <c r="H569" s="4"/>
      <c r="I569" s="22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ht="15.75" customHeight="1">
      <c r="A570" s="1"/>
      <c r="B570" s="1"/>
      <c r="C570" s="70"/>
      <c r="D570" s="99"/>
      <c r="E570" s="100"/>
      <c r="F570" s="21"/>
      <c r="G570" s="4"/>
      <c r="H570" s="4"/>
      <c r="I570" s="22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ht="15.75" customHeight="1">
      <c r="A571" s="1"/>
      <c r="B571" s="1"/>
      <c r="C571" s="70"/>
      <c r="D571" s="99"/>
      <c r="E571" s="100"/>
      <c r="F571" s="21"/>
      <c r="G571" s="4"/>
      <c r="H571" s="4"/>
      <c r="I571" s="22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ht="15.75" customHeight="1">
      <c r="A572" s="1"/>
      <c r="B572" s="1"/>
      <c r="C572" s="70"/>
      <c r="D572" s="99"/>
      <c r="E572" s="100"/>
      <c r="F572" s="21"/>
      <c r="G572" s="4"/>
      <c r="H572" s="4"/>
      <c r="I572" s="22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ht="15.75" customHeight="1">
      <c r="A573" s="1"/>
      <c r="B573" s="1"/>
      <c r="C573" s="70"/>
      <c r="D573" s="99"/>
      <c r="E573" s="100"/>
      <c r="F573" s="21"/>
      <c r="G573" s="4"/>
      <c r="H573" s="4"/>
      <c r="I573" s="22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ht="15.75" customHeight="1">
      <c r="A574" s="1"/>
      <c r="B574" s="1"/>
      <c r="C574" s="70"/>
      <c r="D574" s="99"/>
      <c r="E574" s="100"/>
      <c r="F574" s="21"/>
      <c r="G574" s="4"/>
      <c r="H574" s="4"/>
      <c r="I574" s="22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ht="15.75" customHeight="1">
      <c r="A575" s="1"/>
      <c r="B575" s="1"/>
      <c r="C575" s="70"/>
      <c r="D575" s="99"/>
      <c r="E575" s="100"/>
      <c r="F575" s="21"/>
      <c r="G575" s="4"/>
      <c r="H575" s="4"/>
      <c r="I575" s="22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ht="15.75" customHeight="1">
      <c r="A576" s="1"/>
      <c r="B576" s="1"/>
      <c r="C576" s="70"/>
      <c r="D576" s="99"/>
      <c r="E576" s="100"/>
      <c r="F576" s="21"/>
      <c r="G576" s="4"/>
      <c r="H576" s="4"/>
      <c r="I576" s="22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ht="15.75" customHeight="1">
      <c r="A577" s="1"/>
      <c r="B577" s="1"/>
      <c r="C577" s="70"/>
      <c r="D577" s="99"/>
      <c r="E577" s="100"/>
      <c r="F577" s="21"/>
      <c r="G577" s="4"/>
      <c r="H577" s="4"/>
      <c r="I577" s="22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ht="15.75" customHeight="1">
      <c r="A578" s="1"/>
      <c r="B578" s="1"/>
      <c r="C578" s="70"/>
      <c r="D578" s="99"/>
      <c r="E578" s="100"/>
      <c r="F578" s="21"/>
      <c r="G578" s="4"/>
      <c r="H578" s="4"/>
      <c r="I578" s="22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ht="15.75" customHeight="1">
      <c r="A579" s="1"/>
      <c r="B579" s="1"/>
      <c r="C579" s="70"/>
      <c r="D579" s="99"/>
      <c r="E579" s="100"/>
      <c r="F579" s="21"/>
      <c r="G579" s="4"/>
      <c r="H579" s="4"/>
      <c r="I579" s="22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ht="15.75" customHeight="1">
      <c r="A580" s="1"/>
      <c r="B580" s="1"/>
      <c r="C580" s="70"/>
      <c r="D580" s="99"/>
      <c r="E580" s="100"/>
      <c r="F580" s="21"/>
      <c r="G580" s="4"/>
      <c r="H580" s="4"/>
      <c r="I580" s="22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ht="15.75" customHeight="1">
      <c r="A581" s="1"/>
      <c r="B581" s="1"/>
      <c r="C581" s="70"/>
      <c r="D581" s="99"/>
      <c r="E581" s="100"/>
      <c r="F581" s="21"/>
      <c r="G581" s="4"/>
      <c r="H581" s="4"/>
      <c r="I581" s="22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ht="15.75" customHeight="1">
      <c r="A582" s="1"/>
      <c r="B582" s="1"/>
      <c r="C582" s="70"/>
      <c r="D582" s="99"/>
      <c r="E582" s="100"/>
      <c r="F582" s="21"/>
      <c r="G582" s="4"/>
      <c r="H582" s="4"/>
      <c r="I582" s="22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ht="15.75" customHeight="1">
      <c r="A583" s="1"/>
      <c r="B583" s="1"/>
      <c r="C583" s="70"/>
      <c r="D583" s="99"/>
      <c r="E583" s="100"/>
      <c r="F583" s="21"/>
      <c r="G583" s="4"/>
      <c r="H583" s="4"/>
      <c r="I583" s="22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ht="15.75" customHeight="1">
      <c r="A584" s="1"/>
      <c r="B584" s="1"/>
      <c r="C584" s="70"/>
      <c r="D584" s="99"/>
      <c r="E584" s="100"/>
      <c r="F584" s="21"/>
      <c r="G584" s="4"/>
      <c r="H584" s="4"/>
      <c r="I584" s="22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ht="15.75" customHeight="1">
      <c r="A585" s="1"/>
      <c r="B585" s="1"/>
      <c r="C585" s="70"/>
      <c r="D585" s="99"/>
      <c r="E585" s="100"/>
      <c r="F585" s="21"/>
      <c r="G585" s="4"/>
      <c r="H585" s="4"/>
      <c r="I585" s="22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ht="15.75" customHeight="1">
      <c r="A586" s="1"/>
      <c r="B586" s="1"/>
      <c r="C586" s="70"/>
      <c r="D586" s="99"/>
      <c r="E586" s="100"/>
      <c r="F586" s="21"/>
      <c r="G586" s="4"/>
      <c r="H586" s="4"/>
      <c r="I586" s="22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ht="15.75" customHeight="1">
      <c r="A587" s="1"/>
      <c r="B587" s="1"/>
      <c r="C587" s="70"/>
      <c r="D587" s="99"/>
      <c r="E587" s="100"/>
      <c r="F587" s="21"/>
      <c r="G587" s="4"/>
      <c r="H587" s="4"/>
      <c r="I587" s="22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ht="15.75" customHeight="1">
      <c r="A588" s="1"/>
      <c r="B588" s="1"/>
      <c r="C588" s="70"/>
      <c r="D588" s="99"/>
      <c r="E588" s="100"/>
      <c r="F588" s="21"/>
      <c r="G588" s="4"/>
      <c r="H588" s="4"/>
      <c r="I588" s="22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ht="15.75" customHeight="1">
      <c r="A589" s="1"/>
      <c r="B589" s="1"/>
      <c r="C589" s="70"/>
      <c r="D589" s="99"/>
      <c r="E589" s="100"/>
      <c r="F589" s="21"/>
      <c r="G589" s="4"/>
      <c r="H589" s="4"/>
      <c r="I589" s="22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ht="15.75" customHeight="1">
      <c r="A590" s="1"/>
      <c r="B590" s="1"/>
      <c r="C590" s="70"/>
      <c r="D590" s="99"/>
      <c r="E590" s="100"/>
      <c r="F590" s="21"/>
      <c r="G590" s="4"/>
      <c r="H590" s="4"/>
      <c r="I590" s="22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ht="15.75" customHeight="1">
      <c r="A591" s="1"/>
      <c r="B591" s="1"/>
      <c r="C591" s="70"/>
      <c r="D591" s="99"/>
      <c r="E591" s="100"/>
      <c r="F591" s="21"/>
      <c r="G591" s="4"/>
      <c r="H591" s="4"/>
      <c r="I591" s="22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ht="15.75" customHeight="1">
      <c r="A592" s="1"/>
      <c r="B592" s="1"/>
      <c r="C592" s="70"/>
      <c r="D592" s="99"/>
      <c r="E592" s="100"/>
      <c r="F592" s="21"/>
      <c r="G592" s="4"/>
      <c r="H592" s="4"/>
      <c r="I592" s="22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ht="15.75" customHeight="1">
      <c r="A593" s="1"/>
      <c r="B593" s="1"/>
      <c r="C593" s="70"/>
      <c r="D593" s="99"/>
      <c r="E593" s="100"/>
      <c r="F593" s="21"/>
      <c r="G593" s="4"/>
      <c r="H593" s="4"/>
      <c r="I593" s="22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ht="15.75" customHeight="1">
      <c r="A594" s="1"/>
      <c r="B594" s="1"/>
      <c r="C594" s="70"/>
      <c r="D594" s="99"/>
      <c r="E594" s="100"/>
      <c r="F594" s="21"/>
      <c r="G594" s="4"/>
      <c r="H594" s="4"/>
      <c r="I594" s="22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ht="15.75" customHeight="1">
      <c r="A595" s="1"/>
      <c r="B595" s="1"/>
      <c r="C595" s="70"/>
      <c r="D595" s="99"/>
      <c r="E595" s="100"/>
      <c r="F595" s="21"/>
      <c r="G595" s="4"/>
      <c r="H595" s="4"/>
      <c r="I595" s="22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ht="15.75" customHeight="1">
      <c r="A596" s="1"/>
      <c r="B596" s="1"/>
      <c r="C596" s="70"/>
      <c r="D596" s="99"/>
      <c r="E596" s="100"/>
      <c r="F596" s="21"/>
      <c r="G596" s="4"/>
      <c r="H596" s="4"/>
      <c r="I596" s="22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ht="15.75" customHeight="1">
      <c r="A597" s="1"/>
      <c r="B597" s="1"/>
      <c r="C597" s="70"/>
      <c r="D597" s="99"/>
      <c r="E597" s="100"/>
      <c r="F597" s="21"/>
      <c r="G597" s="4"/>
      <c r="H597" s="4"/>
      <c r="I597" s="22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ht="15.75" customHeight="1">
      <c r="A598" s="1"/>
      <c r="B598" s="1"/>
      <c r="C598" s="70"/>
      <c r="D598" s="99"/>
      <c r="E598" s="100"/>
      <c r="F598" s="21"/>
      <c r="G598" s="4"/>
      <c r="H598" s="4"/>
      <c r="I598" s="22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ht="15.75" customHeight="1">
      <c r="A599" s="1"/>
      <c r="B599" s="1"/>
      <c r="C599" s="70"/>
      <c r="D599" s="99"/>
      <c r="E599" s="100"/>
      <c r="F599" s="21"/>
      <c r="G599" s="4"/>
      <c r="H599" s="4"/>
      <c r="I599" s="22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ht="15.75" customHeight="1">
      <c r="A600" s="1"/>
      <c r="B600" s="1"/>
      <c r="C600" s="70"/>
      <c r="D600" s="99"/>
      <c r="E600" s="100"/>
      <c r="F600" s="21"/>
      <c r="G600" s="4"/>
      <c r="H600" s="4"/>
      <c r="I600" s="22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ht="15.75" customHeight="1">
      <c r="A601" s="1"/>
      <c r="B601" s="1"/>
      <c r="C601" s="70"/>
      <c r="D601" s="99"/>
      <c r="E601" s="100"/>
      <c r="F601" s="21"/>
      <c r="G601" s="4"/>
      <c r="H601" s="4"/>
      <c r="I601" s="22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ht="15.75" customHeight="1">
      <c r="A602" s="1"/>
      <c r="B602" s="1"/>
      <c r="C602" s="70"/>
      <c r="D602" s="99"/>
      <c r="E602" s="100"/>
      <c r="F602" s="21"/>
      <c r="G602" s="4"/>
      <c r="H602" s="4"/>
      <c r="I602" s="22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ht="15.75" customHeight="1">
      <c r="A603" s="1"/>
      <c r="B603" s="1"/>
      <c r="C603" s="70"/>
      <c r="D603" s="99"/>
      <c r="E603" s="100"/>
      <c r="F603" s="21"/>
      <c r="G603" s="4"/>
      <c r="H603" s="4"/>
      <c r="I603" s="22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ht="15.75" customHeight="1">
      <c r="A604" s="1"/>
      <c r="B604" s="1"/>
      <c r="C604" s="70"/>
      <c r="D604" s="99"/>
      <c r="E604" s="100"/>
      <c r="F604" s="21"/>
      <c r="G604" s="4"/>
      <c r="H604" s="4"/>
      <c r="I604" s="22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ht="15.75" customHeight="1">
      <c r="A605" s="1"/>
      <c r="B605" s="1"/>
      <c r="C605" s="70"/>
      <c r="D605" s="99"/>
      <c r="E605" s="100"/>
      <c r="F605" s="21"/>
      <c r="G605" s="4"/>
      <c r="H605" s="4"/>
      <c r="I605" s="22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ht="15.75" customHeight="1">
      <c r="A606" s="1"/>
      <c r="B606" s="1"/>
      <c r="C606" s="70"/>
      <c r="D606" s="99"/>
      <c r="E606" s="100"/>
      <c r="F606" s="21"/>
      <c r="G606" s="4"/>
      <c r="H606" s="4"/>
      <c r="I606" s="22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ht="15.75" customHeight="1">
      <c r="A607" s="1"/>
      <c r="B607" s="1"/>
      <c r="C607" s="70"/>
      <c r="D607" s="99"/>
      <c r="E607" s="100"/>
      <c r="F607" s="21"/>
      <c r="G607" s="4"/>
      <c r="H607" s="4"/>
      <c r="I607" s="22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ht="15.75" customHeight="1">
      <c r="A608" s="1"/>
      <c r="B608" s="1"/>
      <c r="C608" s="70"/>
      <c r="D608" s="99"/>
      <c r="E608" s="100"/>
      <c r="F608" s="21"/>
      <c r="G608" s="4"/>
      <c r="H608" s="4"/>
      <c r="I608" s="22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ht="15.75" customHeight="1">
      <c r="A609" s="1"/>
      <c r="B609" s="1"/>
      <c r="C609" s="70"/>
      <c r="D609" s="99"/>
      <c r="E609" s="100"/>
      <c r="F609" s="21"/>
      <c r="G609" s="4"/>
      <c r="H609" s="4"/>
      <c r="I609" s="22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ht="15.75" customHeight="1">
      <c r="A610" s="1"/>
      <c r="B610" s="1"/>
      <c r="C610" s="70"/>
      <c r="D610" s="99"/>
      <c r="E610" s="100"/>
      <c r="F610" s="21"/>
      <c r="G610" s="4"/>
      <c r="H610" s="4"/>
      <c r="I610" s="22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ht="15.75" customHeight="1">
      <c r="A611" s="1"/>
      <c r="B611" s="1"/>
      <c r="C611" s="70"/>
      <c r="D611" s="99"/>
      <c r="E611" s="100"/>
      <c r="F611" s="21"/>
      <c r="G611" s="4"/>
      <c r="H611" s="4"/>
      <c r="I611" s="22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ht="15.75" customHeight="1">
      <c r="A612" s="1"/>
      <c r="B612" s="1"/>
      <c r="C612" s="70"/>
      <c r="D612" s="99"/>
      <c r="E612" s="100"/>
      <c r="F612" s="21"/>
      <c r="G612" s="4"/>
      <c r="H612" s="4"/>
      <c r="I612" s="22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ht="15.75" customHeight="1">
      <c r="A613" s="1"/>
      <c r="B613" s="1"/>
      <c r="C613" s="70"/>
      <c r="D613" s="99"/>
      <c r="E613" s="100"/>
      <c r="F613" s="21"/>
      <c r="G613" s="4"/>
      <c r="H613" s="4"/>
      <c r="I613" s="22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ht="15.75" customHeight="1">
      <c r="A614" s="1"/>
      <c r="B614" s="1"/>
      <c r="C614" s="70"/>
      <c r="D614" s="99"/>
      <c r="E614" s="100"/>
      <c r="F614" s="21"/>
      <c r="G614" s="4"/>
      <c r="H614" s="4"/>
      <c r="I614" s="22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ht="15.75" customHeight="1">
      <c r="A615" s="1"/>
      <c r="B615" s="1"/>
      <c r="C615" s="70"/>
      <c r="D615" s="99"/>
      <c r="E615" s="100"/>
      <c r="F615" s="21"/>
      <c r="G615" s="4"/>
      <c r="H615" s="4"/>
      <c r="I615" s="22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ht="15.75" customHeight="1">
      <c r="A616" s="1"/>
      <c r="B616" s="1"/>
      <c r="C616" s="70"/>
      <c r="D616" s="99"/>
      <c r="E616" s="100"/>
      <c r="F616" s="21"/>
      <c r="G616" s="4"/>
      <c r="H616" s="4"/>
      <c r="I616" s="22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ht="15.75" customHeight="1">
      <c r="A617" s="1"/>
      <c r="B617" s="1"/>
      <c r="C617" s="70"/>
      <c r="D617" s="99"/>
      <c r="E617" s="100"/>
      <c r="F617" s="21"/>
      <c r="G617" s="4"/>
      <c r="H617" s="4"/>
      <c r="I617" s="22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ht="15.75" customHeight="1">
      <c r="A618" s="1"/>
      <c r="B618" s="1"/>
      <c r="C618" s="70"/>
      <c r="D618" s="99"/>
      <c r="E618" s="100"/>
      <c r="F618" s="21"/>
      <c r="G618" s="4"/>
      <c r="H618" s="4"/>
      <c r="I618" s="22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ht="15.75" customHeight="1">
      <c r="A619" s="1"/>
      <c r="B619" s="1"/>
      <c r="C619" s="70"/>
      <c r="D619" s="99"/>
      <c r="E619" s="100"/>
      <c r="F619" s="21"/>
      <c r="G619" s="4"/>
      <c r="H619" s="4"/>
      <c r="I619" s="22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ht="15.75" customHeight="1">
      <c r="A620" s="1"/>
      <c r="B620" s="1"/>
      <c r="C620" s="70"/>
      <c r="D620" s="99"/>
      <c r="E620" s="100"/>
      <c r="F620" s="21"/>
      <c r="G620" s="4"/>
      <c r="H620" s="4"/>
      <c r="I620" s="22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ht="15.75" customHeight="1">
      <c r="A621" s="1"/>
      <c r="B621" s="1"/>
      <c r="C621" s="70"/>
      <c r="D621" s="99"/>
      <c r="E621" s="100"/>
      <c r="F621" s="21"/>
      <c r="G621" s="4"/>
      <c r="H621" s="4"/>
      <c r="I621" s="22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ht="15.75" customHeight="1">
      <c r="A622" s="1"/>
      <c r="B622" s="1"/>
      <c r="C622" s="70"/>
      <c r="D622" s="99"/>
      <c r="E622" s="100"/>
      <c r="F622" s="21"/>
      <c r="G622" s="4"/>
      <c r="H622" s="4"/>
      <c r="I622" s="22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ht="15.75" customHeight="1">
      <c r="A623" s="1"/>
      <c r="B623" s="1"/>
      <c r="C623" s="70"/>
      <c r="D623" s="99"/>
      <c r="E623" s="100"/>
      <c r="F623" s="21"/>
      <c r="G623" s="4"/>
      <c r="H623" s="4"/>
      <c r="I623" s="22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ht="15.75" customHeight="1">
      <c r="A624" s="1"/>
      <c r="B624" s="1"/>
      <c r="C624" s="70"/>
      <c r="D624" s="99"/>
      <c r="E624" s="100"/>
      <c r="F624" s="21"/>
      <c r="G624" s="4"/>
      <c r="H624" s="4"/>
      <c r="I624" s="22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ht="15.75" customHeight="1">
      <c r="A625" s="1"/>
      <c r="B625" s="1"/>
      <c r="C625" s="70"/>
      <c r="D625" s="99"/>
      <c r="E625" s="100"/>
      <c r="F625" s="21"/>
      <c r="G625" s="4"/>
      <c r="H625" s="4"/>
      <c r="I625" s="22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ht="15.75" customHeight="1">
      <c r="A626" s="1"/>
      <c r="B626" s="1"/>
      <c r="C626" s="70"/>
      <c r="D626" s="99"/>
      <c r="E626" s="100"/>
      <c r="F626" s="21"/>
      <c r="G626" s="4"/>
      <c r="H626" s="4"/>
      <c r="I626" s="22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ht="15.75" customHeight="1">
      <c r="A627" s="1"/>
      <c r="B627" s="1"/>
      <c r="C627" s="70"/>
      <c r="D627" s="99"/>
      <c r="E627" s="100"/>
      <c r="F627" s="21"/>
      <c r="G627" s="4"/>
      <c r="H627" s="4"/>
      <c r="I627" s="22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ht="15.75" customHeight="1">
      <c r="A628" s="1"/>
      <c r="B628" s="1"/>
      <c r="C628" s="70"/>
      <c r="D628" s="99"/>
      <c r="E628" s="100"/>
      <c r="F628" s="21"/>
      <c r="G628" s="4"/>
      <c r="H628" s="4"/>
      <c r="I628" s="22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ht="15.75" customHeight="1">
      <c r="A629" s="1"/>
      <c r="B629" s="1"/>
      <c r="C629" s="70"/>
      <c r="D629" s="99"/>
      <c r="E629" s="100"/>
      <c r="F629" s="21"/>
      <c r="G629" s="4"/>
      <c r="H629" s="4"/>
      <c r="I629" s="22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ht="15.75" customHeight="1">
      <c r="A630" s="1"/>
      <c r="B630" s="1"/>
      <c r="C630" s="70"/>
      <c r="D630" s="99"/>
      <c r="E630" s="100"/>
      <c r="F630" s="21"/>
      <c r="G630" s="4"/>
      <c r="H630" s="4"/>
      <c r="I630" s="22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ht="15.75" customHeight="1">
      <c r="A631" s="1"/>
      <c r="B631" s="1"/>
      <c r="C631" s="70"/>
      <c r="D631" s="99"/>
      <c r="E631" s="100"/>
      <c r="F631" s="21"/>
      <c r="G631" s="4"/>
      <c r="H631" s="4"/>
      <c r="I631" s="22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ht="15.75" customHeight="1">
      <c r="A632" s="1"/>
      <c r="B632" s="1"/>
      <c r="C632" s="70"/>
      <c r="D632" s="99"/>
      <c r="E632" s="100"/>
      <c r="F632" s="21"/>
      <c r="G632" s="4"/>
      <c r="H632" s="4"/>
      <c r="I632" s="22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ht="15.75" customHeight="1">
      <c r="A633" s="1"/>
      <c r="B633" s="1"/>
      <c r="C633" s="70"/>
      <c r="D633" s="99"/>
      <c r="E633" s="100"/>
      <c r="F633" s="21"/>
      <c r="G633" s="4"/>
      <c r="H633" s="4"/>
      <c r="I633" s="22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ht="15.75" customHeight="1">
      <c r="A634" s="1"/>
      <c r="B634" s="1"/>
      <c r="C634" s="70"/>
      <c r="D634" s="99"/>
      <c r="E634" s="100"/>
      <c r="F634" s="21"/>
      <c r="G634" s="4"/>
      <c r="H634" s="4"/>
      <c r="I634" s="22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ht="15.75" customHeight="1">
      <c r="A635" s="1"/>
      <c r="B635" s="1"/>
      <c r="C635" s="70"/>
      <c r="D635" s="99"/>
      <c r="E635" s="100"/>
      <c r="F635" s="21"/>
      <c r="G635" s="4"/>
      <c r="H635" s="4"/>
      <c r="I635" s="22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ht="15.75" customHeight="1">
      <c r="A636" s="1"/>
      <c r="B636" s="1"/>
      <c r="C636" s="70"/>
      <c r="D636" s="99"/>
      <c r="E636" s="100"/>
      <c r="F636" s="21"/>
      <c r="G636" s="4"/>
      <c r="H636" s="4"/>
      <c r="I636" s="22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ht="15.75" customHeight="1">
      <c r="A637" s="1"/>
      <c r="B637" s="1"/>
      <c r="C637" s="70"/>
      <c r="D637" s="99"/>
      <c r="E637" s="100"/>
      <c r="F637" s="21"/>
      <c r="G637" s="4"/>
      <c r="H637" s="4"/>
      <c r="I637" s="22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ht="15.75" customHeight="1">
      <c r="A638" s="1"/>
      <c r="B638" s="1"/>
      <c r="C638" s="70"/>
      <c r="D638" s="99"/>
      <c r="E638" s="100"/>
      <c r="F638" s="21"/>
      <c r="G638" s="4"/>
      <c r="H638" s="4"/>
      <c r="I638" s="22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ht="15.75" customHeight="1">
      <c r="A639" s="1"/>
      <c r="B639" s="1"/>
      <c r="C639" s="70"/>
      <c r="D639" s="99"/>
      <c r="E639" s="100"/>
      <c r="F639" s="21"/>
      <c r="G639" s="4"/>
      <c r="H639" s="4"/>
      <c r="I639" s="22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ht="15.75" customHeight="1">
      <c r="A640" s="1"/>
      <c r="B640" s="1"/>
      <c r="C640" s="70"/>
      <c r="D640" s="99"/>
      <c r="E640" s="100"/>
      <c r="F640" s="21"/>
      <c r="G640" s="4"/>
      <c r="H640" s="4"/>
      <c r="I640" s="22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ht="15.75" customHeight="1">
      <c r="A641" s="1"/>
      <c r="B641" s="1"/>
      <c r="C641" s="70"/>
      <c r="D641" s="99"/>
      <c r="E641" s="100"/>
      <c r="F641" s="21"/>
      <c r="G641" s="4"/>
      <c r="H641" s="4"/>
      <c r="I641" s="22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ht="15.75" customHeight="1">
      <c r="A642" s="1"/>
      <c r="B642" s="1"/>
      <c r="C642" s="70"/>
      <c r="D642" s="99"/>
      <c r="E642" s="100"/>
      <c r="F642" s="21"/>
      <c r="G642" s="4"/>
      <c r="H642" s="4"/>
      <c r="I642" s="22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ht="15.75" customHeight="1">
      <c r="A643" s="1"/>
      <c r="B643" s="1"/>
      <c r="C643" s="70"/>
      <c r="D643" s="99"/>
      <c r="E643" s="100"/>
      <c r="F643" s="21"/>
      <c r="G643" s="4"/>
      <c r="H643" s="4"/>
      <c r="I643" s="22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ht="15.75" customHeight="1">
      <c r="A644" s="1"/>
      <c r="B644" s="1"/>
      <c r="C644" s="70"/>
      <c r="D644" s="99"/>
      <c r="E644" s="100"/>
      <c r="F644" s="21"/>
      <c r="G644" s="4"/>
      <c r="H644" s="4"/>
      <c r="I644" s="22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ht="15.75" customHeight="1">
      <c r="A645" s="1"/>
      <c r="B645" s="1"/>
      <c r="C645" s="70"/>
      <c r="D645" s="99"/>
      <c r="E645" s="100"/>
      <c r="F645" s="21"/>
      <c r="G645" s="4"/>
      <c r="H645" s="4"/>
      <c r="I645" s="22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ht="15.75" customHeight="1">
      <c r="A646" s="1"/>
      <c r="B646" s="1"/>
      <c r="C646" s="70"/>
      <c r="D646" s="99"/>
      <c r="E646" s="100"/>
      <c r="F646" s="21"/>
      <c r="G646" s="4"/>
      <c r="H646" s="4"/>
      <c r="I646" s="22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ht="15.75" customHeight="1">
      <c r="A647" s="1"/>
      <c r="B647" s="1"/>
      <c r="C647" s="70"/>
      <c r="D647" s="99"/>
      <c r="E647" s="100"/>
      <c r="F647" s="21"/>
      <c r="G647" s="4"/>
      <c r="H647" s="4"/>
      <c r="I647" s="22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ht="15.75" customHeight="1">
      <c r="A648" s="1"/>
      <c r="B648" s="1"/>
      <c r="C648" s="70"/>
      <c r="D648" s="99"/>
      <c r="E648" s="100"/>
      <c r="F648" s="21"/>
      <c r="G648" s="4"/>
      <c r="H648" s="4"/>
      <c r="I648" s="22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ht="15.75" customHeight="1">
      <c r="A649" s="1"/>
      <c r="B649" s="1"/>
      <c r="C649" s="70"/>
      <c r="D649" s="99"/>
      <c r="E649" s="100"/>
      <c r="F649" s="21"/>
      <c r="G649" s="4"/>
      <c r="H649" s="4"/>
      <c r="I649" s="22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ht="15.75" customHeight="1">
      <c r="A650" s="1"/>
      <c r="B650" s="1"/>
      <c r="C650" s="70"/>
      <c r="D650" s="99"/>
      <c r="E650" s="100"/>
      <c r="F650" s="21"/>
      <c r="G650" s="4"/>
      <c r="H650" s="4"/>
      <c r="I650" s="22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ht="15.75" customHeight="1">
      <c r="A651" s="1"/>
      <c r="B651" s="1"/>
      <c r="C651" s="70"/>
      <c r="D651" s="99"/>
      <c r="E651" s="100"/>
      <c r="F651" s="21"/>
      <c r="G651" s="4"/>
      <c r="H651" s="4"/>
      <c r="I651" s="22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ht="15.75" customHeight="1">
      <c r="A652" s="1"/>
      <c r="B652" s="1"/>
      <c r="C652" s="70"/>
      <c r="D652" s="99"/>
      <c r="E652" s="100"/>
      <c r="F652" s="21"/>
      <c r="G652" s="4"/>
      <c r="H652" s="4"/>
      <c r="I652" s="22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ht="15.75" customHeight="1">
      <c r="A653" s="1"/>
      <c r="B653" s="1"/>
      <c r="C653" s="70"/>
      <c r="D653" s="99"/>
      <c r="E653" s="100"/>
      <c r="F653" s="21"/>
      <c r="G653" s="4"/>
      <c r="H653" s="4"/>
      <c r="I653" s="22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ht="15.75" customHeight="1">
      <c r="A654" s="1"/>
      <c r="B654" s="1"/>
      <c r="C654" s="70"/>
      <c r="D654" s="99"/>
      <c r="E654" s="100"/>
      <c r="F654" s="21"/>
      <c r="G654" s="4"/>
      <c r="H654" s="4"/>
      <c r="I654" s="22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ht="15.75" customHeight="1">
      <c r="A655" s="1"/>
      <c r="B655" s="1"/>
      <c r="C655" s="70"/>
      <c r="D655" s="99"/>
      <c r="E655" s="100"/>
      <c r="F655" s="21"/>
      <c r="G655" s="4"/>
      <c r="H655" s="4"/>
      <c r="I655" s="22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ht="15.75" customHeight="1">
      <c r="A656" s="1"/>
      <c r="B656" s="1"/>
      <c r="C656" s="70"/>
      <c r="D656" s="99"/>
      <c r="E656" s="100"/>
      <c r="F656" s="21"/>
      <c r="G656" s="4"/>
      <c r="H656" s="4"/>
      <c r="I656" s="22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ht="15.75" customHeight="1">
      <c r="A657" s="1"/>
      <c r="B657" s="1"/>
      <c r="C657" s="70"/>
      <c r="D657" s="99"/>
      <c r="E657" s="100"/>
      <c r="F657" s="21"/>
      <c r="G657" s="4"/>
      <c r="H657" s="4"/>
      <c r="I657" s="22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ht="15.75" customHeight="1">
      <c r="A658" s="1"/>
      <c r="B658" s="1"/>
      <c r="C658" s="70"/>
      <c r="D658" s="99"/>
      <c r="E658" s="100"/>
      <c r="F658" s="21"/>
      <c r="G658" s="4"/>
      <c r="H658" s="4"/>
      <c r="I658" s="22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ht="15.75" customHeight="1">
      <c r="A659" s="1"/>
      <c r="B659" s="1"/>
      <c r="C659" s="70"/>
      <c r="D659" s="99"/>
      <c r="E659" s="100"/>
      <c r="F659" s="21"/>
      <c r="G659" s="4"/>
      <c r="H659" s="4"/>
      <c r="I659" s="22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ht="15.75" customHeight="1">
      <c r="A660" s="1"/>
      <c r="B660" s="1"/>
      <c r="C660" s="70"/>
      <c r="D660" s="99"/>
      <c r="E660" s="100"/>
      <c r="F660" s="21"/>
      <c r="G660" s="4"/>
      <c r="H660" s="4"/>
      <c r="I660" s="22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ht="15.75" customHeight="1">
      <c r="A661" s="1"/>
      <c r="B661" s="1"/>
      <c r="C661" s="70"/>
      <c r="D661" s="99"/>
      <c r="E661" s="100"/>
      <c r="F661" s="21"/>
      <c r="G661" s="4"/>
      <c r="H661" s="4"/>
      <c r="I661" s="22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ht="15.75" customHeight="1">
      <c r="A662" s="1"/>
      <c r="B662" s="1"/>
      <c r="C662" s="70"/>
      <c r="D662" s="99"/>
      <c r="E662" s="100"/>
      <c r="F662" s="21"/>
      <c r="G662" s="4"/>
      <c r="H662" s="4"/>
      <c r="I662" s="22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ht="15.75" customHeight="1">
      <c r="A663" s="1"/>
      <c r="B663" s="1"/>
      <c r="C663" s="70"/>
      <c r="D663" s="99"/>
      <c r="E663" s="100"/>
      <c r="F663" s="21"/>
      <c r="G663" s="4"/>
      <c r="H663" s="4"/>
      <c r="I663" s="22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ht="15.75" customHeight="1">
      <c r="A664" s="1"/>
      <c r="B664" s="1"/>
      <c r="C664" s="70"/>
      <c r="D664" s="99"/>
      <c r="E664" s="100"/>
      <c r="F664" s="21"/>
      <c r="G664" s="4"/>
      <c r="H664" s="4"/>
      <c r="I664" s="22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ht="15.75" customHeight="1">
      <c r="A665" s="1"/>
      <c r="B665" s="1"/>
      <c r="C665" s="70"/>
      <c r="D665" s="99"/>
      <c r="E665" s="100"/>
      <c r="F665" s="21"/>
      <c r="G665" s="4"/>
      <c r="H665" s="4"/>
      <c r="I665" s="22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ht="15.75" customHeight="1">
      <c r="A666" s="1"/>
      <c r="B666" s="1"/>
      <c r="C666" s="70"/>
      <c r="D666" s="99"/>
      <c r="E666" s="100"/>
      <c r="F666" s="21"/>
      <c r="G666" s="4"/>
      <c r="H666" s="4"/>
      <c r="I666" s="22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ht="15.75" customHeight="1">
      <c r="A667" s="1"/>
      <c r="B667" s="1"/>
      <c r="C667" s="70"/>
      <c r="D667" s="99"/>
      <c r="E667" s="100"/>
      <c r="F667" s="21"/>
      <c r="G667" s="4"/>
      <c r="H667" s="4"/>
      <c r="I667" s="22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ht="15.75" customHeight="1">
      <c r="A668" s="1"/>
      <c r="B668" s="1"/>
      <c r="C668" s="70"/>
      <c r="D668" s="99"/>
      <c r="E668" s="100"/>
      <c r="F668" s="21"/>
      <c r="G668" s="4"/>
      <c r="H668" s="4"/>
      <c r="I668" s="22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ht="15.75" customHeight="1">
      <c r="A669" s="1"/>
      <c r="B669" s="1"/>
      <c r="C669" s="70"/>
      <c r="D669" s="99"/>
      <c r="E669" s="100"/>
      <c r="F669" s="21"/>
      <c r="G669" s="4"/>
      <c r="H669" s="4"/>
      <c r="I669" s="22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ht="15.75" customHeight="1">
      <c r="A670" s="1"/>
      <c r="B670" s="1"/>
      <c r="C670" s="70"/>
      <c r="D670" s="99"/>
      <c r="E670" s="100"/>
      <c r="F670" s="21"/>
      <c r="G670" s="4"/>
      <c r="H670" s="4"/>
      <c r="I670" s="22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ht="15.75" customHeight="1">
      <c r="A671" s="1"/>
      <c r="B671" s="1"/>
      <c r="C671" s="70"/>
      <c r="D671" s="99"/>
      <c r="E671" s="100"/>
      <c r="F671" s="21"/>
      <c r="G671" s="4"/>
      <c r="H671" s="4"/>
      <c r="I671" s="22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ht="15.75" customHeight="1">
      <c r="A672" s="1"/>
      <c r="B672" s="1"/>
      <c r="C672" s="70"/>
      <c r="D672" s="99"/>
      <c r="E672" s="100"/>
      <c r="F672" s="21"/>
      <c r="G672" s="4"/>
      <c r="H672" s="4"/>
      <c r="I672" s="22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ht="15.75" customHeight="1">
      <c r="A673" s="1"/>
      <c r="B673" s="1"/>
      <c r="C673" s="70"/>
      <c r="D673" s="99"/>
      <c r="E673" s="100"/>
      <c r="F673" s="21"/>
      <c r="G673" s="4"/>
      <c r="H673" s="4"/>
      <c r="I673" s="22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ht="15.75" customHeight="1">
      <c r="A674" s="1"/>
      <c r="B674" s="1"/>
      <c r="C674" s="70"/>
      <c r="D674" s="99"/>
      <c r="E674" s="100"/>
      <c r="F674" s="21"/>
      <c r="G674" s="4"/>
      <c r="H674" s="4"/>
      <c r="I674" s="22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ht="15.75" customHeight="1">
      <c r="A675" s="1"/>
      <c r="B675" s="1"/>
      <c r="C675" s="70"/>
      <c r="D675" s="99"/>
      <c r="E675" s="100"/>
      <c r="F675" s="21"/>
      <c r="G675" s="4"/>
      <c r="H675" s="4"/>
      <c r="I675" s="22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ht="15.75" customHeight="1">
      <c r="A676" s="1"/>
      <c r="B676" s="1"/>
      <c r="C676" s="70"/>
      <c r="D676" s="99"/>
      <c r="E676" s="100"/>
      <c r="F676" s="21"/>
      <c r="G676" s="4"/>
      <c r="H676" s="4"/>
      <c r="I676" s="22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ht="15.75" customHeight="1">
      <c r="A677" s="1"/>
      <c r="B677" s="1"/>
      <c r="C677" s="70"/>
      <c r="D677" s="99"/>
      <c r="E677" s="100"/>
      <c r="F677" s="21"/>
      <c r="G677" s="4"/>
      <c r="H677" s="4"/>
      <c r="I677" s="22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ht="15.75" customHeight="1">
      <c r="A678" s="1"/>
      <c r="B678" s="1"/>
      <c r="C678" s="70"/>
      <c r="D678" s="99"/>
      <c r="E678" s="100"/>
      <c r="F678" s="21"/>
      <c r="G678" s="4"/>
      <c r="H678" s="4"/>
      <c r="I678" s="22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ht="15.75" customHeight="1">
      <c r="A679" s="1"/>
      <c r="B679" s="1"/>
      <c r="C679" s="70"/>
      <c r="D679" s="99"/>
      <c r="E679" s="100"/>
      <c r="F679" s="21"/>
      <c r="G679" s="4"/>
      <c r="H679" s="4"/>
      <c r="I679" s="22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ht="15.75" customHeight="1">
      <c r="A680" s="1"/>
      <c r="B680" s="1"/>
      <c r="C680" s="70"/>
      <c r="D680" s="99"/>
      <c r="E680" s="100"/>
      <c r="F680" s="21"/>
      <c r="G680" s="4"/>
      <c r="H680" s="4"/>
      <c r="I680" s="22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ht="15.75" customHeight="1">
      <c r="A681" s="1"/>
      <c r="B681" s="1"/>
      <c r="C681" s="70"/>
      <c r="D681" s="99"/>
      <c r="E681" s="100"/>
      <c r="F681" s="21"/>
      <c r="G681" s="4"/>
      <c r="H681" s="4"/>
      <c r="I681" s="22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ht="15.75" customHeight="1">
      <c r="A682" s="1"/>
      <c r="B682" s="1"/>
      <c r="C682" s="70"/>
      <c r="D682" s="99"/>
      <c r="E682" s="100"/>
      <c r="F682" s="21"/>
      <c r="G682" s="4"/>
      <c r="H682" s="4"/>
      <c r="I682" s="22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ht="15.75" customHeight="1">
      <c r="A683" s="1"/>
      <c r="B683" s="1"/>
      <c r="C683" s="70"/>
      <c r="D683" s="99"/>
      <c r="E683" s="100"/>
      <c r="F683" s="21"/>
      <c r="G683" s="4"/>
      <c r="H683" s="4"/>
      <c r="I683" s="22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ht="15.75" customHeight="1">
      <c r="A684" s="1"/>
      <c r="B684" s="1"/>
      <c r="C684" s="70"/>
      <c r="D684" s="99"/>
      <c r="E684" s="100"/>
      <c r="F684" s="21"/>
      <c r="G684" s="4"/>
      <c r="H684" s="4"/>
      <c r="I684" s="22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ht="15.75" customHeight="1">
      <c r="A685" s="1"/>
      <c r="B685" s="1"/>
      <c r="C685" s="70"/>
      <c r="D685" s="99"/>
      <c r="E685" s="100"/>
      <c r="F685" s="21"/>
      <c r="G685" s="4"/>
      <c r="H685" s="4"/>
      <c r="I685" s="22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ht="15.75" customHeight="1">
      <c r="A686" s="1"/>
      <c r="B686" s="1"/>
      <c r="C686" s="70"/>
      <c r="D686" s="99"/>
      <c r="E686" s="100"/>
      <c r="F686" s="21"/>
      <c r="G686" s="4"/>
      <c r="H686" s="4"/>
      <c r="I686" s="22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ht="15.75" customHeight="1">
      <c r="A687" s="1"/>
      <c r="B687" s="1"/>
      <c r="C687" s="70"/>
      <c r="D687" s="99"/>
      <c r="E687" s="100"/>
      <c r="F687" s="21"/>
      <c r="G687" s="4"/>
      <c r="H687" s="4"/>
      <c r="I687" s="22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ht="15.75" customHeight="1">
      <c r="A688" s="1"/>
      <c r="B688" s="1"/>
      <c r="C688" s="70"/>
      <c r="D688" s="99"/>
      <c r="E688" s="100"/>
      <c r="F688" s="21"/>
      <c r="G688" s="4"/>
      <c r="H688" s="4"/>
      <c r="I688" s="22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ht="15.75" customHeight="1">
      <c r="A689" s="1"/>
      <c r="B689" s="1"/>
      <c r="C689" s="70"/>
      <c r="D689" s="99"/>
      <c r="E689" s="100"/>
      <c r="F689" s="21"/>
      <c r="G689" s="4"/>
      <c r="H689" s="4"/>
      <c r="I689" s="22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ht="15.75" customHeight="1">
      <c r="A690" s="1"/>
      <c r="B690" s="1"/>
      <c r="C690" s="70"/>
      <c r="D690" s="99"/>
      <c r="E690" s="100"/>
      <c r="F690" s="21"/>
      <c r="G690" s="4"/>
      <c r="H690" s="4"/>
      <c r="I690" s="22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ht="15.75" customHeight="1">
      <c r="A691" s="1"/>
      <c r="B691" s="1"/>
      <c r="C691" s="70"/>
      <c r="D691" s="99"/>
      <c r="E691" s="100"/>
      <c r="F691" s="21"/>
      <c r="G691" s="4"/>
      <c r="H691" s="4"/>
      <c r="I691" s="22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ht="15.75" customHeight="1">
      <c r="A692" s="1"/>
      <c r="B692" s="1"/>
      <c r="C692" s="70"/>
      <c r="D692" s="99"/>
      <c r="E692" s="100"/>
      <c r="F692" s="21"/>
      <c r="G692" s="4"/>
      <c r="H692" s="4"/>
      <c r="I692" s="22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ht="15.75" customHeight="1">
      <c r="A693" s="1"/>
      <c r="B693" s="1"/>
      <c r="C693" s="70"/>
      <c r="D693" s="99"/>
      <c r="E693" s="100"/>
      <c r="F693" s="21"/>
      <c r="G693" s="4"/>
      <c r="H693" s="4"/>
      <c r="I693" s="22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ht="15.75" customHeight="1">
      <c r="A694" s="1"/>
      <c r="B694" s="1"/>
      <c r="C694" s="70"/>
      <c r="D694" s="99"/>
      <c r="E694" s="100"/>
      <c r="F694" s="21"/>
      <c r="G694" s="4"/>
      <c r="H694" s="4"/>
      <c r="I694" s="22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ht="15.75" customHeight="1">
      <c r="A695" s="1"/>
      <c r="B695" s="1"/>
      <c r="C695" s="70"/>
      <c r="D695" s="99"/>
      <c r="E695" s="100"/>
      <c r="F695" s="21"/>
      <c r="G695" s="4"/>
      <c r="H695" s="4"/>
      <c r="I695" s="22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ht="15.75" customHeight="1">
      <c r="A696" s="1"/>
      <c r="B696" s="1"/>
      <c r="C696" s="70"/>
      <c r="D696" s="99"/>
      <c r="E696" s="100"/>
      <c r="F696" s="21"/>
      <c r="G696" s="4"/>
      <c r="H696" s="4"/>
      <c r="I696" s="22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ht="15.75" customHeight="1">
      <c r="A697" s="1"/>
      <c r="B697" s="1"/>
      <c r="C697" s="70"/>
      <c r="D697" s="99"/>
      <c r="E697" s="100"/>
      <c r="F697" s="21"/>
      <c r="G697" s="4"/>
      <c r="H697" s="4"/>
      <c r="I697" s="22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ht="15.75" customHeight="1">
      <c r="A698" s="1"/>
      <c r="B698" s="1"/>
      <c r="C698" s="70"/>
      <c r="D698" s="99"/>
      <c r="E698" s="100"/>
      <c r="F698" s="21"/>
      <c r="G698" s="4"/>
      <c r="H698" s="4"/>
      <c r="I698" s="22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ht="15.75" customHeight="1">
      <c r="A699" s="1"/>
      <c r="B699" s="1"/>
      <c r="C699" s="70"/>
      <c r="D699" s="99"/>
      <c r="E699" s="100"/>
      <c r="F699" s="21"/>
      <c r="G699" s="4"/>
      <c r="H699" s="4"/>
      <c r="I699" s="22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ht="15.75" customHeight="1">
      <c r="A700" s="1"/>
      <c r="B700" s="1"/>
      <c r="C700" s="70"/>
      <c r="D700" s="99"/>
      <c r="E700" s="100"/>
      <c r="F700" s="21"/>
      <c r="G700" s="4"/>
      <c r="H700" s="4"/>
      <c r="I700" s="22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ht="15.75" customHeight="1">
      <c r="A701" s="1"/>
      <c r="B701" s="1"/>
      <c r="C701" s="70"/>
      <c r="D701" s="99"/>
      <c r="E701" s="100"/>
      <c r="F701" s="21"/>
      <c r="G701" s="4"/>
      <c r="H701" s="4"/>
      <c r="I701" s="22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ht="15.75" customHeight="1">
      <c r="A702" s="1"/>
      <c r="B702" s="1"/>
      <c r="C702" s="70"/>
      <c r="D702" s="99"/>
      <c r="E702" s="100"/>
      <c r="F702" s="21"/>
      <c r="G702" s="4"/>
      <c r="H702" s="4"/>
      <c r="I702" s="22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ht="15.75" customHeight="1">
      <c r="A703" s="1"/>
      <c r="B703" s="1"/>
      <c r="C703" s="70"/>
      <c r="D703" s="99"/>
      <c r="E703" s="100"/>
      <c r="F703" s="21"/>
      <c r="G703" s="4"/>
      <c r="H703" s="4"/>
      <c r="I703" s="22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ht="15.75" customHeight="1">
      <c r="A704" s="1"/>
      <c r="B704" s="1"/>
      <c r="C704" s="70"/>
      <c r="D704" s="99"/>
      <c r="E704" s="100"/>
      <c r="F704" s="21"/>
      <c r="G704" s="4"/>
      <c r="H704" s="4"/>
      <c r="I704" s="22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ht="15.75" customHeight="1">
      <c r="A705" s="1"/>
      <c r="B705" s="1"/>
      <c r="C705" s="70"/>
      <c r="D705" s="99"/>
      <c r="E705" s="100"/>
      <c r="F705" s="21"/>
      <c r="G705" s="4"/>
      <c r="H705" s="4"/>
      <c r="I705" s="22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ht="15.75" customHeight="1">
      <c r="A706" s="1"/>
      <c r="B706" s="1"/>
      <c r="C706" s="70"/>
      <c r="D706" s="99"/>
      <c r="E706" s="100"/>
      <c r="F706" s="21"/>
      <c r="G706" s="4"/>
      <c r="H706" s="4"/>
      <c r="I706" s="22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ht="15.75" customHeight="1">
      <c r="A707" s="1"/>
      <c r="B707" s="1"/>
      <c r="C707" s="70"/>
      <c r="D707" s="99"/>
      <c r="E707" s="100"/>
      <c r="F707" s="21"/>
      <c r="G707" s="4"/>
      <c r="H707" s="4"/>
      <c r="I707" s="22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ht="15.75" customHeight="1">
      <c r="A708" s="1"/>
      <c r="B708" s="1"/>
      <c r="C708" s="70"/>
      <c r="D708" s="99"/>
      <c r="E708" s="100"/>
      <c r="F708" s="21"/>
      <c r="G708" s="4"/>
      <c r="H708" s="4"/>
      <c r="I708" s="22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ht="15.75" customHeight="1">
      <c r="A709" s="1"/>
      <c r="B709" s="1"/>
      <c r="C709" s="70"/>
      <c r="D709" s="99"/>
      <c r="E709" s="100"/>
      <c r="F709" s="21"/>
      <c r="G709" s="4"/>
      <c r="H709" s="4"/>
      <c r="I709" s="22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ht="15.75" customHeight="1">
      <c r="A710" s="1"/>
      <c r="B710" s="1"/>
      <c r="C710" s="70"/>
      <c r="D710" s="99"/>
      <c r="E710" s="100"/>
      <c r="F710" s="21"/>
      <c r="G710" s="4"/>
      <c r="H710" s="4"/>
      <c r="I710" s="22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ht="15.75" customHeight="1">
      <c r="A711" s="1"/>
      <c r="B711" s="1"/>
      <c r="C711" s="70"/>
      <c r="D711" s="99"/>
      <c r="E711" s="100"/>
      <c r="F711" s="21"/>
      <c r="G711" s="4"/>
      <c r="H711" s="4"/>
      <c r="I711" s="22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ht="15.75" customHeight="1">
      <c r="A712" s="1"/>
      <c r="B712" s="1"/>
      <c r="C712" s="70"/>
      <c r="D712" s="99"/>
      <c r="E712" s="100"/>
      <c r="F712" s="21"/>
      <c r="G712" s="4"/>
      <c r="H712" s="4"/>
      <c r="I712" s="22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ht="15.75" customHeight="1">
      <c r="A713" s="1"/>
      <c r="B713" s="1"/>
      <c r="C713" s="70"/>
      <c r="D713" s="99"/>
      <c r="E713" s="100"/>
      <c r="F713" s="21"/>
      <c r="G713" s="4"/>
      <c r="H713" s="4"/>
      <c r="I713" s="22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ht="15.75" customHeight="1">
      <c r="A714" s="1"/>
      <c r="B714" s="1"/>
      <c r="C714" s="70"/>
      <c r="D714" s="99"/>
      <c r="E714" s="100"/>
      <c r="F714" s="21"/>
      <c r="G714" s="4"/>
      <c r="H714" s="4"/>
      <c r="I714" s="22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ht="15.75" customHeight="1">
      <c r="A715" s="1"/>
      <c r="B715" s="1"/>
      <c r="C715" s="70"/>
      <c r="D715" s="99"/>
      <c r="E715" s="100"/>
      <c r="F715" s="21"/>
      <c r="G715" s="4"/>
      <c r="H715" s="4"/>
      <c r="I715" s="22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ht="15.75" customHeight="1">
      <c r="A716" s="1"/>
      <c r="B716" s="1"/>
      <c r="C716" s="70"/>
      <c r="D716" s="99"/>
      <c r="E716" s="100"/>
      <c r="F716" s="21"/>
      <c r="G716" s="4"/>
      <c r="H716" s="4"/>
      <c r="I716" s="22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ht="15.75" customHeight="1">
      <c r="A717" s="1"/>
      <c r="B717" s="1"/>
      <c r="C717" s="70"/>
      <c r="D717" s="99"/>
      <c r="E717" s="100"/>
      <c r="F717" s="21"/>
      <c r="G717" s="4"/>
      <c r="H717" s="4"/>
      <c r="I717" s="22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ht="15.75" customHeight="1">
      <c r="A718" s="1"/>
      <c r="B718" s="1"/>
      <c r="C718" s="70"/>
      <c r="D718" s="99"/>
      <c r="E718" s="100"/>
      <c r="F718" s="21"/>
      <c r="G718" s="4"/>
      <c r="H718" s="4"/>
      <c r="I718" s="22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ht="15.75" customHeight="1">
      <c r="A719" s="1"/>
      <c r="B719" s="1"/>
      <c r="C719" s="70"/>
      <c r="D719" s="99"/>
      <c r="E719" s="100"/>
      <c r="F719" s="21"/>
      <c r="G719" s="4"/>
      <c r="H719" s="4"/>
      <c r="I719" s="22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ht="15.75" customHeight="1">
      <c r="A720" s="1"/>
      <c r="B720" s="1"/>
      <c r="C720" s="70"/>
      <c r="D720" s="99"/>
      <c r="E720" s="100"/>
      <c r="F720" s="21"/>
      <c r="G720" s="4"/>
      <c r="H720" s="4"/>
      <c r="I720" s="22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ht="15.75" customHeight="1">
      <c r="A721" s="1"/>
      <c r="B721" s="1"/>
      <c r="C721" s="70"/>
      <c r="D721" s="99"/>
      <c r="E721" s="100"/>
      <c r="F721" s="21"/>
      <c r="G721" s="4"/>
      <c r="H721" s="4"/>
      <c r="I721" s="22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ht="15.75" customHeight="1">
      <c r="A722" s="1"/>
      <c r="B722" s="1"/>
      <c r="C722" s="70"/>
      <c r="D722" s="99"/>
      <c r="E722" s="100"/>
      <c r="F722" s="21"/>
      <c r="G722" s="4"/>
      <c r="H722" s="4"/>
      <c r="I722" s="22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ht="15.75" customHeight="1">
      <c r="A723" s="1"/>
      <c r="B723" s="1"/>
      <c r="C723" s="70"/>
      <c r="D723" s="99"/>
      <c r="E723" s="100"/>
      <c r="F723" s="21"/>
      <c r="G723" s="4"/>
      <c r="H723" s="4"/>
      <c r="I723" s="22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ht="15.75" customHeight="1">
      <c r="A724" s="1"/>
      <c r="B724" s="1"/>
      <c r="C724" s="70"/>
      <c r="D724" s="99"/>
      <c r="E724" s="100"/>
      <c r="F724" s="21"/>
      <c r="G724" s="4"/>
      <c r="H724" s="4"/>
      <c r="I724" s="22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ht="15.75" customHeight="1">
      <c r="A725" s="1"/>
      <c r="B725" s="1"/>
      <c r="C725" s="70"/>
      <c r="D725" s="99"/>
      <c r="E725" s="100"/>
      <c r="F725" s="21"/>
      <c r="G725" s="4"/>
      <c r="H725" s="4"/>
      <c r="I725" s="22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ht="15.75" customHeight="1">
      <c r="A726" s="1"/>
      <c r="B726" s="1"/>
      <c r="C726" s="70"/>
      <c r="D726" s="99"/>
      <c r="E726" s="100"/>
      <c r="F726" s="21"/>
      <c r="G726" s="4"/>
      <c r="H726" s="4"/>
      <c r="I726" s="22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ht="15.75" customHeight="1">
      <c r="A727" s="1"/>
      <c r="B727" s="1"/>
      <c r="C727" s="70"/>
      <c r="D727" s="99"/>
      <c r="E727" s="100"/>
      <c r="F727" s="21"/>
      <c r="G727" s="4"/>
      <c r="H727" s="4"/>
      <c r="I727" s="22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ht="15.75" customHeight="1">
      <c r="A728" s="1"/>
      <c r="B728" s="1"/>
      <c r="C728" s="70"/>
      <c r="D728" s="99"/>
      <c r="E728" s="100"/>
      <c r="F728" s="21"/>
      <c r="G728" s="4"/>
      <c r="H728" s="4"/>
      <c r="I728" s="22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ht="15.75" customHeight="1">
      <c r="A729" s="1"/>
      <c r="B729" s="1"/>
      <c r="C729" s="70"/>
      <c r="D729" s="99"/>
      <c r="E729" s="100"/>
      <c r="F729" s="21"/>
      <c r="G729" s="4"/>
      <c r="H729" s="4"/>
      <c r="I729" s="22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ht="15.75" customHeight="1">
      <c r="A730" s="1"/>
      <c r="B730" s="1"/>
      <c r="C730" s="70"/>
      <c r="D730" s="99"/>
      <c r="E730" s="100"/>
      <c r="F730" s="21"/>
      <c r="G730" s="4"/>
      <c r="H730" s="4"/>
      <c r="I730" s="22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ht="15.75" customHeight="1">
      <c r="A731" s="1"/>
      <c r="B731" s="1"/>
      <c r="C731" s="70"/>
      <c r="D731" s="99"/>
      <c r="E731" s="100"/>
      <c r="F731" s="21"/>
      <c r="G731" s="4"/>
      <c r="H731" s="4"/>
      <c r="I731" s="22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ht="15.75" customHeight="1">
      <c r="A732" s="1"/>
      <c r="B732" s="1"/>
      <c r="C732" s="70"/>
      <c r="D732" s="99"/>
      <c r="E732" s="100"/>
      <c r="F732" s="21"/>
      <c r="G732" s="4"/>
      <c r="H732" s="4"/>
      <c r="I732" s="22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ht="15.75" customHeight="1">
      <c r="A733" s="1"/>
      <c r="B733" s="1"/>
      <c r="C733" s="70"/>
      <c r="D733" s="99"/>
      <c r="E733" s="100"/>
      <c r="F733" s="21"/>
      <c r="G733" s="4"/>
      <c r="H733" s="4"/>
      <c r="I733" s="22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ht="15.75" customHeight="1">
      <c r="A734" s="1"/>
      <c r="B734" s="1"/>
      <c r="C734" s="70"/>
      <c r="D734" s="99"/>
      <c r="E734" s="100"/>
      <c r="F734" s="21"/>
      <c r="G734" s="4"/>
      <c r="H734" s="4"/>
      <c r="I734" s="22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ht="15.75" customHeight="1">
      <c r="A735" s="1"/>
      <c r="B735" s="1"/>
      <c r="C735" s="70"/>
      <c r="D735" s="99"/>
      <c r="E735" s="100"/>
      <c r="F735" s="21"/>
      <c r="G735" s="4"/>
      <c r="H735" s="4"/>
      <c r="I735" s="22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ht="15.75" customHeight="1">
      <c r="A736" s="1"/>
      <c r="B736" s="1"/>
      <c r="C736" s="70"/>
      <c r="D736" s="99"/>
      <c r="E736" s="100"/>
      <c r="F736" s="21"/>
      <c r="G736" s="4"/>
      <c r="H736" s="4"/>
      <c r="I736" s="22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ht="15.75" customHeight="1">
      <c r="A737" s="1"/>
      <c r="B737" s="1"/>
      <c r="C737" s="70"/>
      <c r="D737" s="99"/>
      <c r="E737" s="100"/>
      <c r="F737" s="21"/>
      <c r="G737" s="4"/>
      <c r="H737" s="4"/>
      <c r="I737" s="22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ht="15.75" customHeight="1">
      <c r="A738" s="1"/>
      <c r="B738" s="1"/>
      <c r="C738" s="70"/>
      <c r="D738" s="99"/>
      <c r="E738" s="100"/>
      <c r="F738" s="21"/>
      <c r="G738" s="4"/>
      <c r="H738" s="4"/>
      <c r="I738" s="22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ht="15.75" customHeight="1">
      <c r="A739" s="1"/>
      <c r="B739" s="1"/>
      <c r="C739" s="70"/>
      <c r="D739" s="99"/>
      <c r="E739" s="100"/>
      <c r="F739" s="21"/>
      <c r="G739" s="4"/>
      <c r="H739" s="4"/>
      <c r="I739" s="22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ht="15.75" customHeight="1">
      <c r="A740" s="1"/>
      <c r="B740" s="1"/>
      <c r="C740" s="70"/>
      <c r="D740" s="99"/>
      <c r="E740" s="100"/>
      <c r="F740" s="21"/>
      <c r="G740" s="4"/>
      <c r="H740" s="4"/>
      <c r="I740" s="22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ht="15.75" customHeight="1">
      <c r="A741" s="1"/>
      <c r="B741" s="1"/>
      <c r="C741" s="70"/>
      <c r="D741" s="99"/>
      <c r="E741" s="100"/>
      <c r="F741" s="21"/>
      <c r="G741" s="4"/>
      <c r="H741" s="4"/>
      <c r="I741" s="22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ht="15.75" customHeight="1">
      <c r="A742" s="1"/>
      <c r="B742" s="1"/>
      <c r="C742" s="70"/>
      <c r="D742" s="99"/>
      <c r="E742" s="100"/>
      <c r="F742" s="21"/>
      <c r="G742" s="4"/>
      <c r="H742" s="4"/>
      <c r="I742" s="22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ht="15.75" customHeight="1">
      <c r="A743" s="1"/>
      <c r="B743" s="1"/>
      <c r="C743" s="70"/>
      <c r="D743" s="99"/>
      <c r="E743" s="100"/>
      <c r="F743" s="21"/>
      <c r="G743" s="4"/>
      <c r="H743" s="4"/>
      <c r="I743" s="22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ht="15.75" customHeight="1">
      <c r="A744" s="1"/>
      <c r="B744" s="1"/>
      <c r="C744" s="70"/>
      <c r="D744" s="99"/>
      <c r="E744" s="100"/>
      <c r="F744" s="21"/>
      <c r="G744" s="4"/>
      <c r="H744" s="4"/>
      <c r="I744" s="22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ht="15.75" customHeight="1">
      <c r="A745" s="1"/>
      <c r="B745" s="1"/>
      <c r="C745" s="70"/>
      <c r="D745" s="99"/>
      <c r="E745" s="100"/>
      <c r="F745" s="21"/>
      <c r="G745" s="4"/>
      <c r="H745" s="4"/>
      <c r="I745" s="22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ht="15.75" customHeight="1">
      <c r="A746" s="1"/>
      <c r="B746" s="1"/>
      <c r="C746" s="70"/>
      <c r="D746" s="99"/>
      <c r="E746" s="100"/>
      <c r="F746" s="21"/>
      <c r="G746" s="4"/>
      <c r="H746" s="4"/>
      <c r="I746" s="22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ht="15.75" customHeight="1">
      <c r="A747" s="1"/>
      <c r="B747" s="1"/>
      <c r="C747" s="70"/>
      <c r="D747" s="99"/>
      <c r="E747" s="100"/>
      <c r="F747" s="21"/>
      <c r="G747" s="4"/>
      <c r="H747" s="4"/>
      <c r="I747" s="22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ht="15.75" customHeight="1">
      <c r="A748" s="1"/>
      <c r="B748" s="1"/>
      <c r="C748" s="70"/>
      <c r="D748" s="99"/>
      <c r="E748" s="100"/>
      <c r="F748" s="21"/>
      <c r="G748" s="4"/>
      <c r="H748" s="4"/>
      <c r="I748" s="22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ht="15.75" customHeight="1">
      <c r="A749" s="1"/>
      <c r="B749" s="1"/>
      <c r="C749" s="70"/>
      <c r="D749" s="99"/>
      <c r="E749" s="100"/>
      <c r="F749" s="21"/>
      <c r="G749" s="4"/>
      <c r="H749" s="4"/>
      <c r="I749" s="22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ht="15.75" customHeight="1">
      <c r="A750" s="1"/>
      <c r="B750" s="1"/>
      <c r="C750" s="70"/>
      <c r="D750" s="99"/>
      <c r="E750" s="100"/>
      <c r="F750" s="21"/>
      <c r="G750" s="4"/>
      <c r="H750" s="4"/>
      <c r="I750" s="22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ht="15.75" customHeight="1">
      <c r="A751" s="1"/>
      <c r="B751" s="1"/>
      <c r="C751" s="70"/>
      <c r="D751" s="99"/>
      <c r="E751" s="100"/>
      <c r="F751" s="21"/>
      <c r="G751" s="4"/>
      <c r="H751" s="4"/>
      <c r="I751" s="22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ht="15.75" customHeight="1">
      <c r="A752" s="1"/>
      <c r="B752" s="1"/>
      <c r="C752" s="70"/>
      <c r="D752" s="99"/>
      <c r="E752" s="100"/>
      <c r="F752" s="21"/>
      <c r="G752" s="4"/>
      <c r="H752" s="4"/>
      <c r="I752" s="22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ht="15.75" customHeight="1">
      <c r="A753" s="1"/>
      <c r="B753" s="1"/>
      <c r="C753" s="70"/>
      <c r="D753" s="99"/>
      <c r="E753" s="100"/>
      <c r="F753" s="21"/>
      <c r="G753" s="4"/>
      <c r="H753" s="4"/>
      <c r="I753" s="22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ht="15.75" customHeight="1">
      <c r="A754" s="1"/>
      <c r="B754" s="1"/>
      <c r="C754" s="70"/>
      <c r="D754" s="99"/>
      <c r="E754" s="100"/>
      <c r="F754" s="21"/>
      <c r="G754" s="4"/>
      <c r="H754" s="4"/>
      <c r="I754" s="22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ht="15.75" customHeight="1">
      <c r="A755" s="1"/>
      <c r="B755" s="1"/>
      <c r="C755" s="70"/>
      <c r="D755" s="99"/>
      <c r="E755" s="100"/>
      <c r="F755" s="21"/>
      <c r="G755" s="4"/>
      <c r="H755" s="4"/>
      <c r="I755" s="22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ht="15.75" customHeight="1">
      <c r="A756" s="1"/>
      <c r="B756" s="1"/>
      <c r="C756" s="70"/>
      <c r="D756" s="99"/>
      <c r="E756" s="100"/>
      <c r="F756" s="21"/>
      <c r="G756" s="4"/>
      <c r="H756" s="4"/>
      <c r="I756" s="22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ht="15.75" customHeight="1">
      <c r="A757" s="1"/>
      <c r="B757" s="1"/>
      <c r="C757" s="70"/>
      <c r="D757" s="99"/>
      <c r="E757" s="100"/>
      <c r="F757" s="21"/>
      <c r="G757" s="4"/>
      <c r="H757" s="4"/>
      <c r="I757" s="22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ht="15.75" customHeight="1">
      <c r="A758" s="1"/>
      <c r="B758" s="1"/>
      <c r="C758" s="70"/>
      <c r="D758" s="99"/>
      <c r="E758" s="100"/>
      <c r="F758" s="21"/>
      <c r="G758" s="4"/>
      <c r="H758" s="4"/>
      <c r="I758" s="22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ht="15.75" customHeight="1">
      <c r="A759" s="1"/>
      <c r="B759" s="1"/>
      <c r="C759" s="70"/>
      <c r="D759" s="99"/>
      <c r="E759" s="100"/>
      <c r="F759" s="21"/>
      <c r="G759" s="4"/>
      <c r="H759" s="4"/>
      <c r="I759" s="22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ht="15.75" customHeight="1">
      <c r="A760" s="1"/>
      <c r="B760" s="1"/>
      <c r="C760" s="70"/>
      <c r="D760" s="99"/>
      <c r="E760" s="100"/>
      <c r="F760" s="21"/>
      <c r="G760" s="4"/>
      <c r="H760" s="4"/>
      <c r="I760" s="22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ht="15.75" customHeight="1">
      <c r="A761" s="1"/>
      <c r="B761" s="1"/>
      <c r="C761" s="70"/>
      <c r="D761" s="99"/>
      <c r="E761" s="100"/>
      <c r="F761" s="21"/>
      <c r="G761" s="4"/>
      <c r="H761" s="4"/>
      <c r="I761" s="22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ht="15.75" customHeight="1">
      <c r="A762" s="1"/>
      <c r="B762" s="1"/>
      <c r="C762" s="70"/>
      <c r="D762" s="99"/>
      <c r="E762" s="100"/>
      <c r="F762" s="21"/>
      <c r="G762" s="4"/>
      <c r="H762" s="4"/>
      <c r="I762" s="22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ht="15.75" customHeight="1">
      <c r="A763" s="1"/>
      <c r="B763" s="1"/>
      <c r="C763" s="70"/>
      <c r="D763" s="99"/>
      <c r="E763" s="100"/>
      <c r="F763" s="21"/>
      <c r="G763" s="4"/>
      <c r="H763" s="4"/>
      <c r="I763" s="22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ht="15.75" customHeight="1">
      <c r="A764" s="1"/>
      <c r="B764" s="1"/>
      <c r="C764" s="70"/>
      <c r="D764" s="99"/>
      <c r="E764" s="100"/>
      <c r="F764" s="21"/>
      <c r="G764" s="4"/>
      <c r="H764" s="4"/>
      <c r="I764" s="22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ht="15.75" customHeight="1">
      <c r="A765" s="1"/>
      <c r="B765" s="1"/>
      <c r="C765" s="70"/>
      <c r="D765" s="99"/>
      <c r="E765" s="100"/>
      <c r="F765" s="21"/>
      <c r="G765" s="4"/>
      <c r="H765" s="4"/>
      <c r="I765" s="22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ht="15.75" customHeight="1">
      <c r="A766" s="1"/>
      <c r="B766" s="1"/>
      <c r="C766" s="70"/>
      <c r="D766" s="99"/>
      <c r="E766" s="100"/>
      <c r="F766" s="21"/>
      <c r="G766" s="4"/>
      <c r="H766" s="4"/>
      <c r="I766" s="22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ht="15.75" customHeight="1">
      <c r="A767" s="1"/>
      <c r="B767" s="1"/>
      <c r="C767" s="70"/>
      <c r="D767" s="99"/>
      <c r="E767" s="100"/>
      <c r="F767" s="21"/>
      <c r="G767" s="4"/>
      <c r="H767" s="4"/>
      <c r="I767" s="22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ht="15.75" customHeight="1">
      <c r="A768" s="1"/>
      <c r="B768" s="1"/>
      <c r="C768" s="70"/>
      <c r="D768" s="99"/>
      <c r="E768" s="100"/>
      <c r="F768" s="21"/>
      <c r="G768" s="4"/>
      <c r="H768" s="4"/>
      <c r="I768" s="22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ht="15.75" customHeight="1">
      <c r="A769" s="1"/>
      <c r="B769" s="1"/>
      <c r="C769" s="70"/>
      <c r="D769" s="99"/>
      <c r="E769" s="100"/>
      <c r="F769" s="21"/>
      <c r="G769" s="4"/>
      <c r="H769" s="4"/>
      <c r="I769" s="22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ht="15.75" customHeight="1">
      <c r="A770" s="1"/>
      <c r="B770" s="1"/>
      <c r="C770" s="70"/>
      <c r="D770" s="99"/>
      <c r="E770" s="100"/>
      <c r="F770" s="21"/>
      <c r="G770" s="4"/>
      <c r="H770" s="4"/>
      <c r="I770" s="22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ht="15.75" customHeight="1">
      <c r="A771" s="1"/>
      <c r="B771" s="1"/>
      <c r="C771" s="70"/>
      <c r="D771" s="99"/>
      <c r="E771" s="100"/>
      <c r="F771" s="21"/>
      <c r="G771" s="4"/>
      <c r="H771" s="4"/>
      <c r="I771" s="22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ht="15.75" customHeight="1">
      <c r="A772" s="1"/>
      <c r="B772" s="1"/>
      <c r="C772" s="70"/>
      <c r="D772" s="99"/>
      <c r="E772" s="100"/>
      <c r="F772" s="21"/>
      <c r="G772" s="4"/>
      <c r="H772" s="4"/>
      <c r="I772" s="22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ht="15.75" customHeight="1">
      <c r="A773" s="1"/>
      <c r="B773" s="1"/>
      <c r="C773" s="70"/>
      <c r="D773" s="99"/>
      <c r="E773" s="100"/>
      <c r="F773" s="21"/>
      <c r="G773" s="4"/>
      <c r="H773" s="4"/>
      <c r="I773" s="22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ht="15.75" customHeight="1">
      <c r="A774" s="1"/>
      <c r="B774" s="1"/>
      <c r="C774" s="70"/>
      <c r="D774" s="99"/>
      <c r="E774" s="100"/>
      <c r="F774" s="21"/>
      <c r="G774" s="4"/>
      <c r="H774" s="4"/>
      <c r="I774" s="22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ht="15.75" customHeight="1">
      <c r="A775" s="1"/>
      <c r="B775" s="1"/>
      <c r="C775" s="70"/>
      <c r="D775" s="99"/>
      <c r="E775" s="100"/>
      <c r="F775" s="21"/>
      <c r="G775" s="4"/>
      <c r="H775" s="4"/>
      <c r="I775" s="22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ht="15.75" customHeight="1">
      <c r="A776" s="1"/>
      <c r="B776" s="1"/>
      <c r="C776" s="70"/>
      <c r="D776" s="99"/>
      <c r="E776" s="100"/>
      <c r="F776" s="21"/>
      <c r="G776" s="4"/>
      <c r="H776" s="4"/>
      <c r="I776" s="22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ht="15.75" customHeight="1">
      <c r="A777" s="1"/>
      <c r="B777" s="1"/>
      <c r="C777" s="70"/>
      <c r="D777" s="99"/>
      <c r="E777" s="100"/>
      <c r="F777" s="21"/>
      <c r="G777" s="4"/>
      <c r="H777" s="4"/>
      <c r="I777" s="22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ht="15.75" customHeight="1">
      <c r="A778" s="1"/>
      <c r="B778" s="1"/>
      <c r="C778" s="70"/>
      <c r="D778" s="99"/>
      <c r="E778" s="100"/>
      <c r="F778" s="21"/>
      <c r="G778" s="4"/>
      <c r="H778" s="4"/>
      <c r="I778" s="22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ht="15.75" customHeight="1">
      <c r="A779" s="1"/>
      <c r="B779" s="1"/>
      <c r="C779" s="70"/>
      <c r="D779" s="99"/>
      <c r="E779" s="100"/>
      <c r="F779" s="21"/>
      <c r="G779" s="4"/>
      <c r="H779" s="4"/>
      <c r="I779" s="22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ht="15.75" customHeight="1">
      <c r="A780" s="1"/>
      <c r="B780" s="1"/>
      <c r="C780" s="70"/>
      <c r="D780" s="99"/>
      <c r="E780" s="100"/>
      <c r="F780" s="21"/>
      <c r="G780" s="4"/>
      <c r="H780" s="4"/>
      <c r="I780" s="22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ht="15.75" customHeight="1">
      <c r="A781" s="1"/>
      <c r="B781" s="1"/>
      <c r="C781" s="70"/>
      <c r="D781" s="99"/>
      <c r="E781" s="100"/>
      <c r="F781" s="21"/>
      <c r="G781" s="4"/>
      <c r="H781" s="4"/>
      <c r="I781" s="22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ht="15.75" customHeight="1">
      <c r="A782" s="1"/>
      <c r="B782" s="1"/>
      <c r="C782" s="70"/>
      <c r="D782" s="99"/>
      <c r="E782" s="100"/>
      <c r="F782" s="21"/>
      <c r="G782" s="4"/>
      <c r="H782" s="4"/>
      <c r="I782" s="22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ht="15.75" customHeight="1">
      <c r="A783" s="1"/>
      <c r="B783" s="1"/>
      <c r="C783" s="70"/>
      <c r="D783" s="99"/>
      <c r="E783" s="100"/>
      <c r="F783" s="21"/>
      <c r="G783" s="4"/>
      <c r="H783" s="4"/>
      <c r="I783" s="22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ht="15.75" customHeight="1">
      <c r="A784" s="1"/>
      <c r="B784" s="1"/>
      <c r="C784" s="70"/>
      <c r="D784" s="99"/>
      <c r="E784" s="100"/>
      <c r="F784" s="21"/>
      <c r="G784" s="4"/>
      <c r="H784" s="4"/>
      <c r="I784" s="22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ht="15.75" customHeight="1">
      <c r="A785" s="1"/>
      <c r="B785" s="1"/>
      <c r="C785" s="70"/>
      <c r="D785" s="99"/>
      <c r="E785" s="100"/>
      <c r="F785" s="21"/>
      <c r="G785" s="4"/>
      <c r="H785" s="4"/>
      <c r="I785" s="22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ht="15.75" customHeight="1">
      <c r="A786" s="1"/>
      <c r="B786" s="1"/>
      <c r="C786" s="70"/>
      <c r="D786" s="99"/>
      <c r="E786" s="100"/>
      <c r="F786" s="21"/>
      <c r="G786" s="4"/>
      <c r="H786" s="4"/>
      <c r="I786" s="22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ht="15.75" customHeight="1">
      <c r="A787" s="1"/>
      <c r="B787" s="1"/>
      <c r="C787" s="70"/>
      <c r="D787" s="99"/>
      <c r="E787" s="100"/>
      <c r="F787" s="21"/>
      <c r="G787" s="4"/>
      <c r="H787" s="4"/>
      <c r="I787" s="22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ht="15.75" customHeight="1">
      <c r="A788" s="1"/>
      <c r="B788" s="1"/>
      <c r="C788" s="70"/>
      <c r="D788" s="99"/>
      <c r="E788" s="100"/>
      <c r="F788" s="21"/>
      <c r="G788" s="4"/>
      <c r="H788" s="4"/>
      <c r="I788" s="22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ht="15.75" customHeight="1">
      <c r="A789" s="1"/>
      <c r="B789" s="1"/>
      <c r="C789" s="70"/>
      <c r="D789" s="99"/>
      <c r="E789" s="100"/>
      <c r="F789" s="21"/>
      <c r="G789" s="4"/>
      <c r="H789" s="4"/>
      <c r="I789" s="22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ht="15.75" customHeight="1">
      <c r="A790" s="1"/>
      <c r="B790" s="1"/>
      <c r="C790" s="70"/>
      <c r="D790" s="99"/>
      <c r="E790" s="100"/>
      <c r="F790" s="21"/>
      <c r="G790" s="4"/>
      <c r="H790" s="4"/>
      <c r="I790" s="22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ht="15.75" customHeight="1">
      <c r="A791" s="1"/>
      <c r="B791" s="1"/>
      <c r="C791" s="70"/>
      <c r="D791" s="99"/>
      <c r="E791" s="100"/>
      <c r="F791" s="21"/>
      <c r="G791" s="4"/>
      <c r="H791" s="4"/>
      <c r="I791" s="22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ht="15.75" customHeight="1">
      <c r="A792" s="1"/>
      <c r="B792" s="1"/>
      <c r="C792" s="70"/>
      <c r="D792" s="99"/>
      <c r="E792" s="100"/>
      <c r="F792" s="21"/>
      <c r="G792" s="4"/>
      <c r="H792" s="4"/>
      <c r="I792" s="22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ht="15.75" customHeight="1">
      <c r="A793" s="1"/>
      <c r="B793" s="1"/>
      <c r="C793" s="70"/>
      <c r="D793" s="99"/>
      <c r="E793" s="100"/>
      <c r="F793" s="21"/>
      <c r="G793" s="4"/>
      <c r="H793" s="4"/>
      <c r="I793" s="22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ht="15.75" customHeight="1">
      <c r="A794" s="1"/>
      <c r="B794" s="1"/>
      <c r="C794" s="70"/>
      <c r="D794" s="99"/>
      <c r="E794" s="100"/>
      <c r="F794" s="21"/>
      <c r="G794" s="4"/>
      <c r="H794" s="4"/>
      <c r="I794" s="22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ht="15.75" customHeight="1">
      <c r="A795" s="1"/>
      <c r="B795" s="1"/>
      <c r="C795" s="70"/>
      <c r="D795" s="99"/>
      <c r="E795" s="100"/>
      <c r="F795" s="21"/>
      <c r="G795" s="4"/>
      <c r="H795" s="4"/>
      <c r="I795" s="22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ht="15.75" customHeight="1">
      <c r="A796" s="1"/>
      <c r="B796" s="1"/>
      <c r="C796" s="70"/>
      <c r="D796" s="99"/>
      <c r="E796" s="100"/>
      <c r="F796" s="21"/>
      <c r="G796" s="4"/>
      <c r="H796" s="4"/>
      <c r="I796" s="22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ht="15.75" customHeight="1">
      <c r="A797" s="1"/>
      <c r="B797" s="1"/>
      <c r="C797" s="70"/>
      <c r="D797" s="99"/>
      <c r="E797" s="100"/>
      <c r="F797" s="21"/>
      <c r="G797" s="4"/>
      <c r="H797" s="4"/>
      <c r="I797" s="22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ht="15.75" customHeight="1">
      <c r="A798" s="1"/>
      <c r="B798" s="1"/>
      <c r="C798" s="70"/>
      <c r="D798" s="99"/>
      <c r="E798" s="100"/>
      <c r="F798" s="21"/>
      <c r="G798" s="4"/>
      <c r="H798" s="4"/>
      <c r="I798" s="22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ht="15.75" customHeight="1">
      <c r="A799" s="1"/>
      <c r="B799" s="1"/>
      <c r="C799" s="70"/>
      <c r="D799" s="99"/>
      <c r="E799" s="100"/>
      <c r="F799" s="21"/>
      <c r="G799" s="4"/>
      <c r="H799" s="4"/>
      <c r="I799" s="22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ht="15.75" customHeight="1">
      <c r="A800" s="1"/>
      <c r="B800" s="1"/>
      <c r="C800" s="70"/>
      <c r="D800" s="99"/>
      <c r="E800" s="100"/>
      <c r="F800" s="21"/>
      <c r="G800" s="4"/>
      <c r="H800" s="4"/>
      <c r="I800" s="22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ht="15.75" customHeight="1">
      <c r="A801" s="1"/>
      <c r="B801" s="1"/>
      <c r="C801" s="70"/>
      <c r="D801" s="99"/>
      <c r="E801" s="100"/>
      <c r="F801" s="21"/>
      <c r="G801" s="4"/>
      <c r="H801" s="4"/>
      <c r="I801" s="22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ht="15.75" customHeight="1">
      <c r="A802" s="1"/>
      <c r="B802" s="1"/>
      <c r="C802" s="70"/>
      <c r="D802" s="99"/>
      <c r="E802" s="100"/>
      <c r="F802" s="21"/>
      <c r="G802" s="4"/>
      <c r="H802" s="4"/>
      <c r="I802" s="22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ht="15.75" customHeight="1">
      <c r="A803" s="1"/>
      <c r="B803" s="1"/>
      <c r="C803" s="70"/>
      <c r="D803" s="99"/>
      <c r="E803" s="100"/>
      <c r="F803" s="21"/>
      <c r="G803" s="4"/>
      <c r="H803" s="4"/>
      <c r="I803" s="22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ht="15.75" customHeight="1">
      <c r="A804" s="1"/>
      <c r="B804" s="1"/>
      <c r="C804" s="70"/>
      <c r="D804" s="99"/>
      <c r="E804" s="100"/>
      <c r="F804" s="21"/>
      <c r="G804" s="4"/>
      <c r="H804" s="4"/>
      <c r="I804" s="22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ht="15.75" customHeight="1">
      <c r="A805" s="1"/>
      <c r="B805" s="1"/>
      <c r="C805" s="70"/>
      <c r="D805" s="99"/>
      <c r="E805" s="100"/>
      <c r="F805" s="21"/>
      <c r="G805" s="4"/>
      <c r="H805" s="4"/>
      <c r="I805" s="22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ht="15.75" customHeight="1">
      <c r="A806" s="1"/>
      <c r="B806" s="1"/>
      <c r="C806" s="70"/>
      <c r="D806" s="99"/>
      <c r="E806" s="100"/>
      <c r="F806" s="21"/>
      <c r="G806" s="4"/>
      <c r="H806" s="4"/>
      <c r="I806" s="22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ht="15.75" customHeight="1">
      <c r="A807" s="1"/>
      <c r="B807" s="1"/>
      <c r="C807" s="70"/>
      <c r="D807" s="99"/>
      <c r="E807" s="100"/>
      <c r="F807" s="21"/>
      <c r="G807" s="4"/>
      <c r="H807" s="4"/>
      <c r="I807" s="22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ht="15.75" customHeight="1">
      <c r="A808" s="1"/>
      <c r="B808" s="1"/>
      <c r="C808" s="70"/>
      <c r="D808" s="99"/>
      <c r="E808" s="100"/>
      <c r="F808" s="21"/>
      <c r="G808" s="4"/>
      <c r="H808" s="4"/>
      <c r="I808" s="22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ht="15.75" customHeight="1">
      <c r="A809" s="1"/>
      <c r="B809" s="1"/>
      <c r="C809" s="70"/>
      <c r="D809" s="99"/>
      <c r="E809" s="100"/>
      <c r="F809" s="21"/>
      <c r="G809" s="4"/>
      <c r="H809" s="4"/>
      <c r="I809" s="22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ht="15.75" customHeight="1">
      <c r="A810" s="1"/>
      <c r="B810" s="1"/>
      <c r="C810" s="70"/>
      <c r="D810" s="99"/>
      <c r="E810" s="100"/>
      <c r="F810" s="21"/>
      <c r="G810" s="4"/>
      <c r="H810" s="4"/>
      <c r="I810" s="22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ht="15.75" customHeight="1">
      <c r="A811" s="1"/>
      <c r="B811" s="1"/>
      <c r="C811" s="70"/>
      <c r="D811" s="99"/>
      <c r="E811" s="100"/>
      <c r="F811" s="21"/>
      <c r="G811" s="4"/>
      <c r="H811" s="4"/>
      <c r="I811" s="22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ht="15.75" customHeight="1">
      <c r="A812" s="1"/>
      <c r="B812" s="1"/>
      <c r="C812" s="70"/>
      <c r="D812" s="99"/>
      <c r="E812" s="100"/>
      <c r="F812" s="21"/>
      <c r="G812" s="4"/>
      <c r="H812" s="4"/>
      <c r="I812" s="22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ht="15.75" customHeight="1">
      <c r="A813" s="1"/>
      <c r="B813" s="1"/>
      <c r="C813" s="70"/>
      <c r="D813" s="99"/>
      <c r="E813" s="100"/>
      <c r="F813" s="21"/>
      <c r="G813" s="4"/>
      <c r="H813" s="4"/>
      <c r="I813" s="22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ht="15.75" customHeight="1">
      <c r="A814" s="1"/>
      <c r="B814" s="1"/>
      <c r="C814" s="70"/>
      <c r="D814" s="99"/>
      <c r="E814" s="100"/>
      <c r="F814" s="21"/>
      <c r="G814" s="4"/>
      <c r="H814" s="4"/>
      <c r="I814" s="22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ht="15.75" customHeight="1">
      <c r="A815" s="1"/>
      <c r="B815" s="1"/>
      <c r="C815" s="70"/>
      <c r="D815" s="99"/>
      <c r="E815" s="100"/>
      <c r="F815" s="21"/>
      <c r="G815" s="4"/>
      <c r="H815" s="4"/>
      <c r="I815" s="22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ht="15.75" customHeight="1">
      <c r="A816" s="1"/>
      <c r="B816" s="1"/>
      <c r="C816" s="70"/>
      <c r="D816" s="99"/>
      <c r="E816" s="100"/>
      <c r="F816" s="21"/>
      <c r="G816" s="4"/>
      <c r="H816" s="4"/>
      <c r="I816" s="22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ht="15.75" customHeight="1">
      <c r="A817" s="1"/>
      <c r="B817" s="1"/>
      <c r="C817" s="70"/>
      <c r="D817" s="99"/>
      <c r="E817" s="100"/>
      <c r="F817" s="21"/>
      <c r="G817" s="4"/>
      <c r="H817" s="4"/>
      <c r="I817" s="22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ht="15.75" customHeight="1">
      <c r="A818" s="1"/>
      <c r="B818" s="1"/>
      <c r="C818" s="70"/>
      <c r="D818" s="99"/>
      <c r="E818" s="100"/>
      <c r="F818" s="21"/>
      <c r="G818" s="4"/>
      <c r="H818" s="4"/>
      <c r="I818" s="22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ht="15.75" customHeight="1">
      <c r="A819" s="1"/>
      <c r="B819" s="1"/>
      <c r="C819" s="70"/>
      <c r="D819" s="99"/>
      <c r="E819" s="100"/>
      <c r="F819" s="21"/>
      <c r="G819" s="4"/>
      <c r="H819" s="4"/>
      <c r="I819" s="22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ht="15.75" customHeight="1">
      <c r="A820" s="1"/>
      <c r="B820" s="1"/>
      <c r="C820" s="70"/>
      <c r="D820" s="99"/>
      <c r="E820" s="100"/>
      <c r="F820" s="21"/>
      <c r="G820" s="4"/>
      <c r="H820" s="4"/>
      <c r="I820" s="22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ht="15.75" customHeight="1">
      <c r="A821" s="1"/>
      <c r="B821" s="1"/>
      <c r="C821" s="70"/>
      <c r="D821" s="99"/>
      <c r="E821" s="100"/>
      <c r="F821" s="21"/>
      <c r="G821" s="4"/>
      <c r="H821" s="4"/>
      <c r="I821" s="22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ht="15.75" customHeight="1">
      <c r="A822" s="1"/>
      <c r="B822" s="1"/>
      <c r="C822" s="70"/>
      <c r="D822" s="99"/>
      <c r="E822" s="100"/>
      <c r="F822" s="21"/>
      <c r="G822" s="4"/>
      <c r="H822" s="4"/>
      <c r="I822" s="22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ht="15.75" customHeight="1">
      <c r="A823" s="1"/>
      <c r="B823" s="1"/>
      <c r="C823" s="70"/>
      <c r="D823" s="99"/>
      <c r="E823" s="100"/>
      <c r="F823" s="21"/>
      <c r="G823" s="4"/>
      <c r="H823" s="4"/>
      <c r="I823" s="22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ht="15.75" customHeight="1">
      <c r="A824" s="1"/>
      <c r="B824" s="1"/>
      <c r="C824" s="70"/>
      <c r="D824" s="99"/>
      <c r="E824" s="100"/>
      <c r="F824" s="21"/>
      <c r="G824" s="4"/>
      <c r="H824" s="4"/>
      <c r="I824" s="22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ht="15.75" customHeight="1">
      <c r="A825" s="1"/>
      <c r="B825" s="1"/>
      <c r="C825" s="70"/>
      <c r="D825" s="99"/>
      <c r="E825" s="100"/>
      <c r="F825" s="21"/>
      <c r="G825" s="4"/>
      <c r="H825" s="4"/>
      <c r="I825" s="22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ht="15.75" customHeight="1">
      <c r="A826" s="1"/>
      <c r="B826" s="1"/>
      <c r="C826" s="70"/>
      <c r="D826" s="99"/>
      <c r="E826" s="100"/>
      <c r="F826" s="21"/>
      <c r="G826" s="4"/>
      <c r="H826" s="4"/>
      <c r="I826" s="22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ht="15.75" customHeight="1">
      <c r="A827" s="1"/>
      <c r="B827" s="1"/>
      <c r="C827" s="70"/>
      <c r="D827" s="99"/>
      <c r="E827" s="100"/>
      <c r="F827" s="21"/>
      <c r="G827" s="4"/>
      <c r="H827" s="4"/>
      <c r="I827" s="22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ht="15.75" customHeight="1">
      <c r="A828" s="1"/>
      <c r="B828" s="1"/>
      <c r="C828" s="70"/>
      <c r="D828" s="99"/>
      <c r="E828" s="100"/>
      <c r="F828" s="21"/>
      <c r="G828" s="4"/>
      <c r="H828" s="4"/>
      <c r="I828" s="22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ht="15.75" customHeight="1">
      <c r="A829" s="1"/>
      <c r="B829" s="1"/>
      <c r="C829" s="70"/>
      <c r="D829" s="99"/>
      <c r="E829" s="100"/>
      <c r="F829" s="21"/>
      <c r="G829" s="4"/>
      <c r="H829" s="4"/>
      <c r="I829" s="22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ht="15.75" customHeight="1">
      <c r="A830" s="1"/>
      <c r="B830" s="1"/>
      <c r="C830" s="70"/>
      <c r="D830" s="99"/>
      <c r="E830" s="100"/>
      <c r="F830" s="21"/>
      <c r="G830" s="4"/>
      <c r="H830" s="4"/>
      <c r="I830" s="22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ht="15.75" customHeight="1">
      <c r="A831" s="1"/>
      <c r="B831" s="1"/>
      <c r="C831" s="70"/>
      <c r="D831" s="99"/>
      <c r="E831" s="100"/>
      <c r="F831" s="21"/>
      <c r="G831" s="4"/>
      <c r="H831" s="4"/>
      <c r="I831" s="22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ht="15.75" customHeight="1">
      <c r="A832" s="1"/>
      <c r="B832" s="1"/>
      <c r="C832" s="70"/>
      <c r="D832" s="99"/>
      <c r="E832" s="100"/>
      <c r="F832" s="21"/>
      <c r="G832" s="4"/>
      <c r="H832" s="4"/>
      <c r="I832" s="22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ht="15.75" customHeight="1">
      <c r="A833" s="1"/>
      <c r="B833" s="1"/>
      <c r="C833" s="70"/>
      <c r="D833" s="99"/>
      <c r="E833" s="100"/>
      <c r="F833" s="21"/>
      <c r="G833" s="4"/>
      <c r="H833" s="4"/>
      <c r="I833" s="22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ht="15.75" customHeight="1">
      <c r="A834" s="1"/>
      <c r="B834" s="1"/>
      <c r="C834" s="70"/>
      <c r="D834" s="99"/>
      <c r="E834" s="100"/>
      <c r="F834" s="21"/>
      <c r="G834" s="4"/>
      <c r="H834" s="4"/>
      <c r="I834" s="22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ht="15.75" customHeight="1">
      <c r="A835" s="1"/>
      <c r="B835" s="1"/>
      <c r="C835" s="70"/>
      <c r="D835" s="99"/>
      <c r="E835" s="100"/>
      <c r="F835" s="21"/>
      <c r="G835" s="4"/>
      <c r="H835" s="4"/>
      <c r="I835" s="22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ht="15.75" customHeight="1">
      <c r="A836" s="1"/>
      <c r="B836" s="1"/>
      <c r="C836" s="70"/>
      <c r="D836" s="99"/>
      <c r="E836" s="100"/>
      <c r="F836" s="21"/>
      <c r="G836" s="4"/>
      <c r="H836" s="4"/>
      <c r="I836" s="22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ht="15.75" customHeight="1">
      <c r="A837" s="1"/>
      <c r="B837" s="1"/>
      <c r="C837" s="70"/>
      <c r="D837" s="99"/>
      <c r="E837" s="100"/>
      <c r="F837" s="21"/>
      <c r="G837" s="4"/>
      <c r="H837" s="4"/>
      <c r="I837" s="22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ht="15.75" customHeight="1">
      <c r="A838" s="1"/>
      <c r="B838" s="1"/>
      <c r="C838" s="70"/>
      <c r="D838" s="99"/>
      <c r="E838" s="100"/>
      <c r="F838" s="21"/>
      <c r="G838" s="4"/>
      <c r="H838" s="4"/>
      <c r="I838" s="22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ht="15.75" customHeight="1">
      <c r="A839" s="1"/>
      <c r="B839" s="1"/>
      <c r="C839" s="70"/>
      <c r="D839" s="99"/>
      <c r="E839" s="100"/>
      <c r="F839" s="21"/>
      <c r="G839" s="4"/>
      <c r="H839" s="4"/>
      <c r="I839" s="22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ht="15.75" customHeight="1">
      <c r="A840" s="1"/>
      <c r="B840" s="1"/>
      <c r="C840" s="70"/>
      <c r="D840" s="99"/>
      <c r="E840" s="100"/>
      <c r="F840" s="21"/>
      <c r="G840" s="4"/>
      <c r="H840" s="4"/>
      <c r="I840" s="22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ht="15.75" customHeight="1">
      <c r="A841" s="1"/>
      <c r="B841" s="1"/>
      <c r="C841" s="70"/>
      <c r="D841" s="99"/>
      <c r="E841" s="100"/>
      <c r="F841" s="21"/>
      <c r="G841" s="4"/>
      <c r="H841" s="4"/>
      <c r="I841" s="22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ht="15.75" customHeight="1">
      <c r="A842" s="1"/>
      <c r="B842" s="1"/>
      <c r="C842" s="70"/>
      <c r="D842" s="99"/>
      <c r="E842" s="100"/>
      <c r="F842" s="21"/>
      <c r="G842" s="4"/>
      <c r="H842" s="4"/>
      <c r="I842" s="22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ht="15.75" customHeight="1">
      <c r="A843" s="1"/>
      <c r="B843" s="1"/>
      <c r="C843" s="70"/>
      <c r="D843" s="99"/>
      <c r="E843" s="100"/>
      <c r="F843" s="21"/>
      <c r="G843" s="4"/>
      <c r="H843" s="4"/>
      <c r="I843" s="22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ht="15.75" customHeight="1">
      <c r="A844" s="1"/>
      <c r="B844" s="1"/>
      <c r="C844" s="70"/>
      <c r="D844" s="99"/>
      <c r="E844" s="100"/>
      <c r="F844" s="21"/>
      <c r="G844" s="4"/>
      <c r="H844" s="4"/>
      <c r="I844" s="22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ht="15.75" customHeight="1">
      <c r="A845" s="1"/>
      <c r="B845" s="1"/>
      <c r="C845" s="70"/>
      <c r="D845" s="99"/>
      <c r="E845" s="100"/>
      <c r="F845" s="21"/>
      <c r="G845" s="4"/>
      <c r="H845" s="4"/>
      <c r="I845" s="22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ht="15.75" customHeight="1">
      <c r="A846" s="1"/>
      <c r="B846" s="1"/>
      <c r="C846" s="70"/>
      <c r="D846" s="99"/>
      <c r="E846" s="100"/>
      <c r="F846" s="21"/>
      <c r="G846" s="4"/>
      <c r="H846" s="4"/>
      <c r="I846" s="22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ht="15.75" customHeight="1">
      <c r="A847" s="1"/>
      <c r="B847" s="1"/>
      <c r="C847" s="70"/>
      <c r="D847" s="99"/>
      <c r="E847" s="100"/>
      <c r="F847" s="21"/>
      <c r="G847" s="4"/>
      <c r="H847" s="4"/>
      <c r="I847" s="22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ht="15.75" customHeight="1">
      <c r="A848" s="1"/>
      <c r="B848" s="1"/>
      <c r="C848" s="70"/>
      <c r="D848" s="99"/>
      <c r="E848" s="100"/>
      <c r="F848" s="21"/>
      <c r="G848" s="4"/>
      <c r="H848" s="4"/>
      <c r="I848" s="22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ht="15.75" customHeight="1">
      <c r="A849" s="1"/>
      <c r="B849" s="1"/>
      <c r="C849" s="70"/>
      <c r="D849" s="99"/>
      <c r="E849" s="100"/>
      <c r="F849" s="21"/>
      <c r="G849" s="4"/>
      <c r="H849" s="4"/>
      <c r="I849" s="22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ht="15.75" customHeight="1">
      <c r="A850" s="1"/>
      <c r="B850" s="1"/>
      <c r="C850" s="70"/>
      <c r="D850" s="99"/>
      <c r="E850" s="100"/>
      <c r="F850" s="21"/>
      <c r="G850" s="4"/>
      <c r="H850" s="4"/>
      <c r="I850" s="22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ht="15.75" customHeight="1">
      <c r="A851" s="1"/>
      <c r="B851" s="1"/>
      <c r="C851" s="70"/>
      <c r="D851" s="99"/>
      <c r="E851" s="100"/>
      <c r="F851" s="21"/>
      <c r="G851" s="4"/>
      <c r="H851" s="4"/>
      <c r="I851" s="22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ht="15.75" customHeight="1">
      <c r="A852" s="1"/>
      <c r="B852" s="1"/>
      <c r="C852" s="70"/>
      <c r="D852" s="99"/>
      <c r="E852" s="100"/>
      <c r="F852" s="21"/>
      <c r="G852" s="4"/>
      <c r="H852" s="4"/>
      <c r="I852" s="22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ht="15.75" customHeight="1">
      <c r="A853" s="1"/>
      <c r="B853" s="1"/>
      <c r="C853" s="70"/>
      <c r="D853" s="99"/>
      <c r="E853" s="100"/>
      <c r="F853" s="21"/>
      <c r="G853" s="4"/>
      <c r="H853" s="4"/>
      <c r="I853" s="22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ht="15.75" customHeight="1">
      <c r="A854" s="1"/>
      <c r="B854" s="1"/>
      <c r="C854" s="70"/>
      <c r="D854" s="99"/>
      <c r="E854" s="100"/>
      <c r="F854" s="21"/>
      <c r="G854" s="4"/>
      <c r="H854" s="4"/>
      <c r="I854" s="22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ht="15.75" customHeight="1">
      <c r="A855" s="1"/>
      <c r="B855" s="1"/>
      <c r="C855" s="70"/>
      <c r="D855" s="99"/>
      <c r="E855" s="100"/>
      <c r="F855" s="21"/>
      <c r="G855" s="4"/>
      <c r="H855" s="4"/>
      <c r="I855" s="22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ht="15.75" customHeight="1">
      <c r="A856" s="1"/>
      <c r="B856" s="1"/>
      <c r="C856" s="70"/>
      <c r="D856" s="99"/>
      <c r="E856" s="100"/>
      <c r="F856" s="21"/>
      <c r="G856" s="4"/>
      <c r="H856" s="4"/>
      <c r="I856" s="22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ht="15.75" customHeight="1">
      <c r="A857" s="1"/>
      <c r="B857" s="1"/>
      <c r="C857" s="70"/>
      <c r="D857" s="99"/>
      <c r="E857" s="100"/>
      <c r="F857" s="21"/>
      <c r="G857" s="4"/>
      <c r="H857" s="4"/>
      <c r="I857" s="22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ht="15.75" customHeight="1">
      <c r="A858" s="1"/>
      <c r="B858" s="1"/>
      <c r="C858" s="70"/>
      <c r="D858" s="99"/>
      <c r="E858" s="100"/>
      <c r="F858" s="21"/>
      <c r="G858" s="4"/>
      <c r="H858" s="4"/>
      <c r="I858" s="22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ht="15.75" customHeight="1">
      <c r="A859" s="1"/>
      <c r="B859" s="1"/>
      <c r="C859" s="70"/>
      <c r="D859" s="99"/>
      <c r="E859" s="100"/>
      <c r="F859" s="21"/>
      <c r="G859" s="4"/>
      <c r="H859" s="4"/>
      <c r="I859" s="22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ht="15.75" customHeight="1">
      <c r="A860" s="1"/>
      <c r="B860" s="1"/>
      <c r="C860" s="70"/>
      <c r="D860" s="99"/>
      <c r="E860" s="100"/>
      <c r="F860" s="21"/>
      <c r="G860" s="4"/>
      <c r="H860" s="4"/>
      <c r="I860" s="22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ht="15.75" customHeight="1">
      <c r="A861" s="1"/>
      <c r="B861" s="1"/>
      <c r="C861" s="70"/>
      <c r="D861" s="99"/>
      <c r="E861" s="100"/>
      <c r="F861" s="21"/>
      <c r="G861" s="4"/>
      <c r="H861" s="4"/>
      <c r="I861" s="22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ht="15.75" customHeight="1">
      <c r="A862" s="1"/>
      <c r="B862" s="1"/>
      <c r="C862" s="70"/>
      <c r="D862" s="99"/>
      <c r="E862" s="100"/>
      <c r="F862" s="21"/>
      <c r="G862" s="4"/>
      <c r="H862" s="4"/>
      <c r="I862" s="22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ht="15.75" customHeight="1">
      <c r="A863" s="1"/>
      <c r="B863" s="1"/>
      <c r="C863" s="70"/>
      <c r="D863" s="99"/>
      <c r="E863" s="100"/>
      <c r="F863" s="21"/>
      <c r="G863" s="4"/>
      <c r="H863" s="4"/>
      <c r="I863" s="22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ht="15.75" customHeight="1">
      <c r="A864" s="1"/>
      <c r="B864" s="1"/>
      <c r="C864" s="70"/>
      <c r="D864" s="99"/>
      <c r="E864" s="100"/>
      <c r="F864" s="21"/>
      <c r="G864" s="4"/>
      <c r="H864" s="4"/>
      <c r="I864" s="22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ht="15.75" customHeight="1">
      <c r="A865" s="1"/>
      <c r="B865" s="1"/>
      <c r="C865" s="70"/>
      <c r="D865" s="99"/>
      <c r="E865" s="100"/>
      <c r="F865" s="21"/>
      <c r="G865" s="4"/>
      <c r="H865" s="4"/>
      <c r="I865" s="22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ht="15.75" customHeight="1">
      <c r="A866" s="1"/>
      <c r="B866" s="1"/>
      <c r="C866" s="70"/>
      <c r="D866" s="99"/>
      <c r="E866" s="100"/>
      <c r="F866" s="21"/>
      <c r="G866" s="4"/>
      <c r="H866" s="4"/>
      <c r="I866" s="22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ht="15.75" customHeight="1">
      <c r="A867" s="1"/>
      <c r="B867" s="1"/>
      <c r="C867" s="70"/>
      <c r="D867" s="99"/>
      <c r="E867" s="100"/>
      <c r="F867" s="21"/>
      <c r="G867" s="4"/>
      <c r="H867" s="4"/>
      <c r="I867" s="22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  <row r="868" ht="15.75" customHeight="1">
      <c r="A868" s="1"/>
      <c r="B868" s="1"/>
      <c r="C868" s="70"/>
      <c r="D868" s="99"/>
      <c r="E868" s="100"/>
      <c r="F868" s="21"/>
      <c r="G868" s="4"/>
      <c r="H868" s="4"/>
      <c r="I868" s="22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</row>
    <row r="869" ht="15.75" customHeight="1">
      <c r="A869" s="1"/>
      <c r="B869" s="1"/>
      <c r="C869" s="70"/>
      <c r="D869" s="99"/>
      <c r="E869" s="100"/>
      <c r="F869" s="21"/>
      <c r="G869" s="4"/>
      <c r="H869" s="4"/>
      <c r="I869" s="22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</row>
    <row r="870" ht="15.75" customHeight="1">
      <c r="A870" s="1"/>
      <c r="B870" s="1"/>
      <c r="C870" s="70"/>
      <c r="D870" s="99"/>
      <c r="E870" s="100"/>
      <c r="F870" s="21"/>
      <c r="G870" s="4"/>
      <c r="H870" s="4"/>
      <c r="I870" s="22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</row>
    <row r="871" ht="15.75" customHeight="1">
      <c r="A871" s="1"/>
      <c r="B871" s="1"/>
      <c r="C871" s="70"/>
      <c r="D871" s="99"/>
      <c r="E871" s="100"/>
      <c r="F871" s="21"/>
      <c r="G871" s="4"/>
      <c r="H871" s="4"/>
      <c r="I871" s="22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</row>
    <row r="872" ht="15.75" customHeight="1">
      <c r="A872" s="1"/>
      <c r="B872" s="1"/>
      <c r="C872" s="70"/>
      <c r="D872" s="99"/>
      <c r="E872" s="100"/>
      <c r="F872" s="21"/>
      <c r="G872" s="4"/>
      <c r="H872" s="4"/>
      <c r="I872" s="22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</row>
    <row r="873" ht="15.75" customHeight="1">
      <c r="A873" s="1"/>
      <c r="B873" s="1"/>
      <c r="C873" s="70"/>
      <c r="D873" s="99"/>
      <c r="E873" s="100"/>
      <c r="F873" s="21"/>
      <c r="G873" s="4"/>
      <c r="H873" s="4"/>
      <c r="I873" s="22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</row>
    <row r="874" ht="15.75" customHeight="1">
      <c r="A874" s="1"/>
      <c r="B874" s="1"/>
      <c r="C874" s="70"/>
      <c r="D874" s="99"/>
      <c r="E874" s="100"/>
      <c r="F874" s="21"/>
      <c r="G874" s="4"/>
      <c r="H874" s="4"/>
      <c r="I874" s="22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</row>
    <row r="875" ht="15.75" customHeight="1">
      <c r="A875" s="1"/>
      <c r="B875" s="1"/>
      <c r="C875" s="70"/>
      <c r="D875" s="99"/>
      <c r="E875" s="100"/>
      <c r="F875" s="21"/>
      <c r="G875" s="4"/>
      <c r="H875" s="4"/>
      <c r="I875" s="22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</row>
    <row r="876" ht="15.75" customHeight="1">
      <c r="A876" s="1"/>
      <c r="B876" s="1"/>
      <c r="C876" s="70"/>
      <c r="D876" s="99"/>
      <c r="E876" s="100"/>
      <c r="F876" s="21"/>
      <c r="G876" s="4"/>
      <c r="H876" s="4"/>
      <c r="I876" s="22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</row>
    <row r="877" ht="15.75" customHeight="1">
      <c r="A877" s="1"/>
      <c r="B877" s="1"/>
      <c r="C877" s="70"/>
      <c r="D877" s="99"/>
      <c r="E877" s="100"/>
      <c r="F877" s="21"/>
      <c r="G877" s="4"/>
      <c r="H877" s="4"/>
      <c r="I877" s="22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</row>
    <row r="878" ht="15.75" customHeight="1">
      <c r="A878" s="1"/>
      <c r="B878" s="1"/>
      <c r="C878" s="70"/>
      <c r="D878" s="99"/>
      <c r="E878" s="100"/>
      <c r="F878" s="21"/>
      <c r="G878" s="4"/>
      <c r="H878" s="4"/>
      <c r="I878" s="22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</row>
    <row r="879" ht="15.75" customHeight="1">
      <c r="A879" s="1"/>
      <c r="B879" s="1"/>
      <c r="C879" s="70"/>
      <c r="D879" s="99"/>
      <c r="E879" s="100"/>
      <c r="F879" s="21"/>
      <c r="G879" s="4"/>
      <c r="H879" s="4"/>
      <c r="I879" s="22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</row>
    <row r="880" ht="15.75" customHeight="1">
      <c r="A880" s="1"/>
      <c r="B880" s="1"/>
      <c r="C880" s="70"/>
      <c r="D880" s="99"/>
      <c r="E880" s="100"/>
      <c r="F880" s="21"/>
      <c r="G880" s="4"/>
      <c r="H880" s="4"/>
      <c r="I880" s="22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</row>
    <row r="881" ht="15.75" customHeight="1">
      <c r="A881" s="1"/>
      <c r="B881" s="1"/>
      <c r="C881" s="70"/>
      <c r="D881" s="99"/>
      <c r="E881" s="100"/>
      <c r="F881" s="21"/>
      <c r="G881" s="4"/>
      <c r="H881" s="4"/>
      <c r="I881" s="22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</row>
    <row r="882" ht="15.75" customHeight="1">
      <c r="A882" s="1"/>
      <c r="B882" s="1"/>
      <c r="C882" s="70"/>
      <c r="D882" s="99"/>
      <c r="E882" s="100"/>
      <c r="F882" s="21"/>
      <c r="G882" s="4"/>
      <c r="H882" s="4"/>
      <c r="I882" s="22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</row>
    <row r="883" ht="15.75" customHeight="1">
      <c r="A883" s="1"/>
      <c r="B883" s="1"/>
      <c r="C883" s="70"/>
      <c r="D883" s="99"/>
      <c r="E883" s="100"/>
      <c r="F883" s="21"/>
      <c r="G883" s="4"/>
      <c r="H883" s="4"/>
      <c r="I883" s="22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</row>
    <row r="884" ht="15.75" customHeight="1">
      <c r="A884" s="1"/>
      <c r="B884" s="1"/>
      <c r="C884" s="70"/>
      <c r="D884" s="99"/>
      <c r="E884" s="100"/>
      <c r="F884" s="21"/>
      <c r="G884" s="4"/>
      <c r="H884" s="4"/>
      <c r="I884" s="22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</row>
    <row r="885" ht="15.75" customHeight="1">
      <c r="A885" s="1"/>
      <c r="B885" s="1"/>
      <c r="C885" s="70"/>
      <c r="D885" s="99"/>
      <c r="E885" s="100"/>
      <c r="F885" s="21"/>
      <c r="G885" s="4"/>
      <c r="H885" s="4"/>
      <c r="I885" s="22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</row>
    <row r="886" ht="15.75" customHeight="1">
      <c r="A886" s="1"/>
      <c r="B886" s="1"/>
      <c r="C886" s="70"/>
      <c r="D886" s="99"/>
      <c r="E886" s="100"/>
      <c r="F886" s="21"/>
      <c r="G886" s="4"/>
      <c r="H886" s="4"/>
      <c r="I886" s="22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</row>
    <row r="887" ht="15.75" customHeight="1">
      <c r="A887" s="1"/>
      <c r="B887" s="1"/>
      <c r="C887" s="70"/>
      <c r="D887" s="99"/>
      <c r="E887" s="100"/>
      <c r="F887" s="21"/>
      <c r="G887" s="4"/>
      <c r="H887" s="4"/>
      <c r="I887" s="22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</row>
    <row r="888" ht="15.75" customHeight="1">
      <c r="A888" s="1"/>
      <c r="B888" s="1"/>
      <c r="C888" s="70"/>
      <c r="D888" s="99"/>
      <c r="E888" s="100"/>
      <c r="F888" s="21"/>
      <c r="G888" s="4"/>
      <c r="H888" s="4"/>
      <c r="I888" s="22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</row>
    <row r="889" ht="15.75" customHeight="1">
      <c r="A889" s="1"/>
      <c r="B889" s="1"/>
      <c r="C889" s="70"/>
      <c r="D889" s="99"/>
      <c r="E889" s="100"/>
      <c r="F889" s="21"/>
      <c r="G889" s="4"/>
      <c r="H889" s="4"/>
      <c r="I889" s="22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</row>
    <row r="890" ht="15.75" customHeight="1">
      <c r="A890" s="1"/>
      <c r="B890" s="1"/>
      <c r="C890" s="70"/>
      <c r="D890" s="99"/>
      <c r="E890" s="100"/>
      <c r="F890" s="21"/>
      <c r="G890" s="4"/>
      <c r="H890" s="4"/>
      <c r="I890" s="22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</row>
    <row r="891" ht="15.75" customHeight="1">
      <c r="A891" s="1"/>
      <c r="B891" s="1"/>
      <c r="C891" s="70"/>
      <c r="D891" s="99"/>
      <c r="E891" s="100"/>
      <c r="F891" s="21"/>
      <c r="G891" s="4"/>
      <c r="H891" s="4"/>
      <c r="I891" s="22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</row>
    <row r="892" ht="15.75" customHeight="1">
      <c r="A892" s="1"/>
      <c r="B892" s="1"/>
      <c r="C892" s="70"/>
      <c r="D892" s="99"/>
      <c r="E892" s="100"/>
      <c r="F892" s="21"/>
      <c r="G892" s="4"/>
      <c r="H892" s="4"/>
      <c r="I892" s="22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</row>
    <row r="893" ht="15.75" customHeight="1">
      <c r="A893" s="1"/>
      <c r="B893" s="1"/>
      <c r="C893" s="70"/>
      <c r="D893" s="99"/>
      <c r="E893" s="100"/>
      <c r="F893" s="21"/>
      <c r="G893" s="4"/>
      <c r="H893" s="4"/>
      <c r="I893" s="22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</row>
    <row r="894" ht="15.75" customHeight="1">
      <c r="A894" s="1"/>
      <c r="B894" s="1"/>
      <c r="C894" s="70"/>
      <c r="D894" s="99"/>
      <c r="E894" s="100"/>
      <c r="F894" s="21"/>
      <c r="G894" s="4"/>
      <c r="H894" s="4"/>
      <c r="I894" s="22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</row>
    <row r="895" ht="15.75" customHeight="1">
      <c r="A895" s="1"/>
      <c r="B895" s="1"/>
      <c r="C895" s="70"/>
      <c r="D895" s="99"/>
      <c r="E895" s="100"/>
      <c r="F895" s="21"/>
      <c r="G895" s="4"/>
      <c r="H895" s="4"/>
      <c r="I895" s="22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</row>
    <row r="896" ht="15.75" customHeight="1">
      <c r="A896" s="1"/>
      <c r="B896" s="1"/>
      <c r="C896" s="70"/>
      <c r="D896" s="99"/>
      <c r="E896" s="100"/>
      <c r="F896" s="21"/>
      <c r="G896" s="4"/>
      <c r="H896" s="4"/>
      <c r="I896" s="22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</row>
    <row r="897" ht="15.75" customHeight="1">
      <c r="A897" s="1"/>
      <c r="B897" s="1"/>
      <c r="C897" s="70"/>
      <c r="D897" s="99"/>
      <c r="E897" s="100"/>
      <c r="F897" s="21"/>
      <c r="G897" s="4"/>
      <c r="H897" s="4"/>
      <c r="I897" s="22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</row>
    <row r="898" ht="15.75" customHeight="1">
      <c r="A898" s="1"/>
      <c r="B898" s="1"/>
      <c r="C898" s="70"/>
      <c r="D898" s="99"/>
      <c r="E898" s="100"/>
      <c r="F898" s="21"/>
      <c r="G898" s="4"/>
      <c r="H898" s="4"/>
      <c r="I898" s="22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</row>
    <row r="899" ht="15.75" customHeight="1">
      <c r="A899" s="1"/>
      <c r="B899" s="1"/>
      <c r="C899" s="70"/>
      <c r="D899" s="99"/>
      <c r="E899" s="100"/>
      <c r="F899" s="21"/>
      <c r="G899" s="4"/>
      <c r="H899" s="4"/>
      <c r="I899" s="22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</row>
    <row r="900" ht="15.75" customHeight="1">
      <c r="A900" s="1"/>
      <c r="B900" s="1"/>
      <c r="C900" s="70"/>
      <c r="D900" s="99"/>
      <c r="E900" s="100"/>
      <c r="F900" s="21"/>
      <c r="G900" s="4"/>
      <c r="H900" s="4"/>
      <c r="I900" s="22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</row>
    <row r="901" ht="15.75" customHeight="1">
      <c r="A901" s="1"/>
      <c r="B901" s="1"/>
      <c r="C901" s="70"/>
      <c r="D901" s="99"/>
      <c r="E901" s="100"/>
      <c r="F901" s="21"/>
      <c r="G901" s="4"/>
      <c r="H901" s="4"/>
      <c r="I901" s="22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</row>
    <row r="902" ht="15.75" customHeight="1">
      <c r="A902" s="1"/>
      <c r="B902" s="1"/>
      <c r="C902" s="70"/>
      <c r="D902" s="99"/>
      <c r="E902" s="100"/>
      <c r="F902" s="21"/>
      <c r="G902" s="4"/>
      <c r="H902" s="4"/>
      <c r="I902" s="22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</row>
    <row r="903" ht="15.75" customHeight="1">
      <c r="A903" s="1"/>
      <c r="B903" s="1"/>
      <c r="C903" s="70"/>
      <c r="D903" s="99"/>
      <c r="E903" s="100"/>
      <c r="F903" s="21"/>
      <c r="G903" s="4"/>
      <c r="H903" s="4"/>
      <c r="I903" s="22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</row>
    <row r="904" ht="15.75" customHeight="1">
      <c r="A904" s="1"/>
      <c r="B904" s="1"/>
      <c r="C904" s="70"/>
      <c r="D904" s="99"/>
      <c r="E904" s="100"/>
      <c r="F904" s="21"/>
      <c r="G904" s="4"/>
      <c r="H904" s="4"/>
      <c r="I904" s="22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</row>
    <row r="905" ht="15.75" customHeight="1">
      <c r="A905" s="1"/>
      <c r="B905" s="1"/>
      <c r="C905" s="70"/>
      <c r="D905" s="99"/>
      <c r="E905" s="100"/>
      <c r="F905" s="21"/>
      <c r="G905" s="4"/>
      <c r="H905" s="4"/>
      <c r="I905" s="22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</row>
    <row r="906" ht="15.75" customHeight="1">
      <c r="A906" s="1"/>
      <c r="B906" s="1"/>
      <c r="C906" s="70"/>
      <c r="D906" s="99"/>
      <c r="E906" s="100"/>
      <c r="F906" s="21"/>
      <c r="G906" s="4"/>
      <c r="H906" s="4"/>
      <c r="I906" s="22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</row>
    <row r="907" ht="15.75" customHeight="1">
      <c r="A907" s="1"/>
      <c r="B907" s="1"/>
      <c r="C907" s="70"/>
      <c r="D907" s="99"/>
      <c r="E907" s="100"/>
      <c r="F907" s="21"/>
      <c r="G907" s="4"/>
      <c r="H907" s="4"/>
      <c r="I907" s="22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</row>
    <row r="908" ht="15.75" customHeight="1">
      <c r="A908" s="1"/>
      <c r="B908" s="1"/>
      <c r="C908" s="70"/>
      <c r="D908" s="99"/>
      <c r="E908" s="100"/>
      <c r="F908" s="21"/>
      <c r="G908" s="4"/>
      <c r="H908" s="4"/>
      <c r="I908" s="22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</row>
    <row r="909" ht="15.75" customHeight="1">
      <c r="A909" s="1"/>
      <c r="B909" s="1"/>
      <c r="C909" s="70"/>
      <c r="D909" s="99"/>
      <c r="E909" s="100"/>
      <c r="F909" s="21"/>
      <c r="G909" s="4"/>
      <c r="H909" s="4"/>
      <c r="I909" s="22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</row>
    <row r="910" ht="15.75" customHeight="1">
      <c r="A910" s="1"/>
      <c r="B910" s="1"/>
      <c r="C910" s="70"/>
      <c r="D910" s="99"/>
      <c r="E910" s="100"/>
      <c r="F910" s="21"/>
      <c r="G910" s="4"/>
      <c r="H910" s="4"/>
      <c r="I910" s="22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</row>
    <row r="911" ht="15.75" customHeight="1">
      <c r="A911" s="1"/>
      <c r="B911" s="1"/>
      <c r="C911" s="70"/>
      <c r="D911" s="99"/>
      <c r="E911" s="100"/>
      <c r="F911" s="21"/>
      <c r="G911" s="4"/>
      <c r="H911" s="4"/>
      <c r="I911" s="22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</row>
    <row r="912" ht="15.75" customHeight="1">
      <c r="A912" s="1"/>
      <c r="B912" s="1"/>
      <c r="C912" s="70"/>
      <c r="D912" s="99"/>
      <c r="E912" s="100"/>
      <c r="F912" s="21"/>
      <c r="G912" s="4"/>
      <c r="H912" s="4"/>
      <c r="I912" s="22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</row>
    <row r="913" ht="15.75" customHeight="1">
      <c r="A913" s="1"/>
      <c r="B913" s="1"/>
      <c r="C913" s="70"/>
      <c r="D913" s="99"/>
      <c r="E913" s="100"/>
      <c r="F913" s="21"/>
      <c r="G913" s="4"/>
      <c r="H913" s="4"/>
      <c r="I913" s="22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</row>
    <row r="914" ht="15.75" customHeight="1">
      <c r="A914" s="1"/>
      <c r="B914" s="1"/>
      <c r="C914" s="70"/>
      <c r="D914" s="99"/>
      <c r="E914" s="100"/>
      <c r="F914" s="21"/>
      <c r="G914" s="4"/>
      <c r="H914" s="4"/>
      <c r="I914" s="22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</row>
    <row r="915" ht="15.75" customHeight="1">
      <c r="A915" s="1"/>
      <c r="B915" s="1"/>
      <c r="C915" s="70"/>
      <c r="D915" s="99"/>
      <c r="E915" s="100"/>
      <c r="F915" s="21"/>
      <c r="G915" s="4"/>
      <c r="H915" s="4"/>
      <c r="I915" s="22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</row>
    <row r="916" ht="15.75" customHeight="1">
      <c r="A916" s="1"/>
      <c r="B916" s="1"/>
      <c r="C916" s="70"/>
      <c r="D916" s="99"/>
      <c r="E916" s="100"/>
      <c r="F916" s="21"/>
      <c r="G916" s="4"/>
      <c r="H916" s="4"/>
      <c r="I916" s="22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</row>
    <row r="917" ht="15.75" customHeight="1">
      <c r="A917" s="1"/>
      <c r="B917" s="1"/>
      <c r="C917" s="70"/>
      <c r="D917" s="99"/>
      <c r="E917" s="100"/>
      <c r="F917" s="21"/>
      <c r="G917" s="4"/>
      <c r="H917" s="4"/>
      <c r="I917" s="22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</row>
    <row r="918" ht="15.75" customHeight="1">
      <c r="A918" s="1"/>
      <c r="B918" s="1"/>
      <c r="C918" s="70"/>
      <c r="D918" s="99"/>
      <c r="E918" s="100"/>
      <c r="F918" s="21"/>
      <c r="G918" s="4"/>
      <c r="H918" s="4"/>
      <c r="I918" s="22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</row>
    <row r="919" ht="15.75" customHeight="1">
      <c r="A919" s="1"/>
      <c r="B919" s="1"/>
      <c r="C919" s="70"/>
      <c r="D919" s="99"/>
      <c r="E919" s="100"/>
      <c r="F919" s="21"/>
      <c r="G919" s="4"/>
      <c r="H919" s="4"/>
      <c r="I919" s="22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</row>
    <row r="920" ht="15.75" customHeight="1">
      <c r="A920" s="1"/>
      <c r="B920" s="1"/>
      <c r="C920" s="70"/>
      <c r="D920" s="99"/>
      <c r="E920" s="100"/>
      <c r="F920" s="21"/>
      <c r="G920" s="4"/>
      <c r="H920" s="4"/>
      <c r="I920" s="22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</row>
    <row r="921" ht="15.75" customHeight="1">
      <c r="A921" s="1"/>
      <c r="B921" s="1"/>
      <c r="C921" s="70"/>
      <c r="D921" s="99"/>
      <c r="E921" s="100"/>
      <c r="F921" s="21"/>
      <c r="G921" s="4"/>
      <c r="H921" s="4"/>
      <c r="I921" s="22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</row>
    <row r="922" ht="15.75" customHeight="1">
      <c r="A922" s="1"/>
      <c r="B922" s="1"/>
      <c r="C922" s="70"/>
      <c r="D922" s="99"/>
      <c r="E922" s="100"/>
      <c r="F922" s="21"/>
      <c r="G922" s="4"/>
      <c r="H922" s="4"/>
      <c r="I922" s="22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</row>
    <row r="923" ht="15.75" customHeight="1">
      <c r="A923" s="1"/>
      <c r="B923" s="1"/>
      <c r="C923" s="70"/>
      <c r="D923" s="99"/>
      <c r="E923" s="100"/>
      <c r="F923" s="21"/>
      <c r="G923" s="4"/>
      <c r="H923" s="4"/>
      <c r="I923" s="22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</row>
    <row r="924" ht="15.75" customHeight="1">
      <c r="A924" s="1"/>
      <c r="B924" s="1"/>
      <c r="C924" s="70"/>
      <c r="D924" s="99"/>
      <c r="E924" s="100"/>
      <c r="F924" s="21"/>
      <c r="G924" s="4"/>
      <c r="H924" s="4"/>
      <c r="I924" s="22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</row>
    <row r="925" ht="15.75" customHeight="1">
      <c r="A925" s="1"/>
      <c r="B925" s="1"/>
      <c r="C925" s="70"/>
      <c r="D925" s="99"/>
      <c r="E925" s="100"/>
      <c r="F925" s="21"/>
      <c r="G925" s="4"/>
      <c r="H925" s="4"/>
      <c r="I925" s="22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</row>
    <row r="926" ht="15.75" customHeight="1">
      <c r="A926" s="1"/>
      <c r="B926" s="1"/>
      <c r="C926" s="70"/>
      <c r="D926" s="99"/>
      <c r="E926" s="100"/>
      <c r="F926" s="21"/>
      <c r="G926" s="4"/>
      <c r="H926" s="4"/>
      <c r="I926" s="22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</row>
    <row r="927" ht="15.75" customHeight="1">
      <c r="A927" s="1"/>
      <c r="B927" s="1"/>
      <c r="C927" s="70"/>
      <c r="D927" s="99"/>
      <c r="E927" s="100"/>
      <c r="F927" s="21"/>
      <c r="G927" s="4"/>
      <c r="H927" s="4"/>
      <c r="I927" s="22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</row>
    <row r="928" ht="15.75" customHeight="1">
      <c r="A928" s="1"/>
      <c r="B928" s="1"/>
      <c r="C928" s="70"/>
      <c r="D928" s="99"/>
      <c r="E928" s="100"/>
      <c r="F928" s="21"/>
      <c r="G928" s="4"/>
      <c r="H928" s="4"/>
      <c r="I928" s="22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</row>
    <row r="929" ht="15.75" customHeight="1">
      <c r="A929" s="1"/>
      <c r="B929" s="1"/>
      <c r="C929" s="70"/>
      <c r="D929" s="99"/>
      <c r="E929" s="100"/>
      <c r="F929" s="21"/>
      <c r="G929" s="4"/>
      <c r="H929" s="4"/>
      <c r="I929" s="22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</row>
    <row r="930" ht="15.75" customHeight="1">
      <c r="A930" s="1"/>
      <c r="B930" s="1"/>
      <c r="C930" s="70"/>
      <c r="D930" s="99"/>
      <c r="E930" s="100"/>
      <c r="F930" s="21"/>
      <c r="G930" s="4"/>
      <c r="H930" s="4"/>
      <c r="I930" s="22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</row>
    <row r="931" ht="15.75" customHeight="1">
      <c r="A931" s="1"/>
      <c r="B931" s="1"/>
      <c r="C931" s="70"/>
      <c r="D931" s="99"/>
      <c r="E931" s="100"/>
      <c r="F931" s="21"/>
      <c r="G931" s="4"/>
      <c r="H931" s="4"/>
      <c r="I931" s="22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</row>
    <row r="932" ht="15.75" customHeight="1">
      <c r="A932" s="1"/>
      <c r="B932" s="1"/>
      <c r="C932" s="70"/>
      <c r="D932" s="99"/>
      <c r="E932" s="100"/>
      <c r="F932" s="21"/>
      <c r="G932" s="4"/>
      <c r="H932" s="4"/>
      <c r="I932" s="22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</row>
    <row r="933" ht="15.75" customHeight="1">
      <c r="A933" s="1"/>
      <c r="B933" s="1"/>
      <c r="C933" s="70"/>
      <c r="D933" s="99"/>
      <c r="E933" s="100"/>
      <c r="F933" s="21"/>
      <c r="G933" s="4"/>
      <c r="H933" s="4"/>
      <c r="I933" s="22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</row>
    <row r="934" ht="15.75" customHeight="1">
      <c r="A934" s="1"/>
      <c r="B934" s="1"/>
      <c r="C934" s="70"/>
      <c r="D934" s="99"/>
      <c r="E934" s="100"/>
      <c r="F934" s="21"/>
      <c r="G934" s="4"/>
      <c r="H934" s="4"/>
      <c r="I934" s="22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</row>
    <row r="935" ht="15.75" customHeight="1">
      <c r="A935" s="1"/>
      <c r="B935" s="1"/>
      <c r="C935" s="70"/>
      <c r="D935" s="99"/>
      <c r="E935" s="100"/>
      <c r="F935" s="21"/>
      <c r="G935" s="4"/>
      <c r="H935" s="4"/>
      <c r="I935" s="22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</row>
    <row r="936" ht="15.75" customHeight="1">
      <c r="A936" s="1"/>
      <c r="B936" s="1"/>
      <c r="C936" s="70"/>
      <c r="D936" s="99"/>
      <c r="E936" s="100"/>
      <c r="F936" s="21"/>
      <c r="G936" s="4"/>
      <c r="H936" s="4"/>
      <c r="I936" s="22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</row>
    <row r="937" ht="15.75" customHeight="1">
      <c r="A937" s="1"/>
      <c r="B937" s="1"/>
      <c r="C937" s="70"/>
      <c r="D937" s="99"/>
      <c r="E937" s="100"/>
      <c r="F937" s="21"/>
      <c r="G937" s="4"/>
      <c r="H937" s="4"/>
      <c r="I937" s="22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</row>
    <row r="938" ht="15.75" customHeight="1">
      <c r="A938" s="1"/>
      <c r="B938" s="1"/>
      <c r="C938" s="70"/>
      <c r="D938" s="99"/>
      <c r="E938" s="100"/>
      <c r="F938" s="21"/>
      <c r="G938" s="4"/>
      <c r="H938" s="4"/>
      <c r="I938" s="22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</row>
    <row r="939" ht="15.75" customHeight="1">
      <c r="A939" s="1"/>
      <c r="B939" s="1"/>
      <c r="C939" s="70"/>
      <c r="D939" s="99"/>
      <c r="E939" s="100"/>
      <c r="F939" s="21"/>
      <c r="G939" s="4"/>
      <c r="H939" s="4"/>
      <c r="I939" s="22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</row>
    <row r="940" ht="15.75" customHeight="1">
      <c r="A940" s="1"/>
      <c r="B940" s="1"/>
      <c r="C940" s="70"/>
      <c r="D940" s="99"/>
      <c r="E940" s="100"/>
      <c r="F940" s="21"/>
      <c r="G940" s="4"/>
      <c r="H940" s="4"/>
      <c r="I940" s="22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</row>
    <row r="941" ht="15.75" customHeight="1">
      <c r="A941" s="1"/>
      <c r="B941" s="1"/>
      <c r="C941" s="70"/>
      <c r="D941" s="99"/>
      <c r="E941" s="100"/>
      <c r="F941" s="21"/>
      <c r="G941" s="4"/>
      <c r="H941" s="4"/>
      <c r="I941" s="22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</row>
    <row r="942" ht="15.75" customHeight="1">
      <c r="A942" s="1"/>
      <c r="B942" s="1"/>
      <c r="C942" s="70"/>
      <c r="D942" s="99"/>
      <c r="E942" s="100"/>
      <c r="F942" s="21"/>
      <c r="G942" s="4"/>
      <c r="H942" s="4"/>
      <c r="I942" s="22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</row>
    <row r="943" ht="15.75" customHeight="1">
      <c r="A943" s="1"/>
      <c r="B943" s="1"/>
      <c r="C943" s="70"/>
      <c r="D943" s="99"/>
      <c r="E943" s="100"/>
      <c r="F943" s="21"/>
      <c r="G943" s="4"/>
      <c r="H943" s="4"/>
      <c r="I943" s="22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</row>
    <row r="944" ht="15.75" customHeight="1">
      <c r="A944" s="1"/>
      <c r="B944" s="1"/>
      <c r="C944" s="70"/>
      <c r="D944" s="99"/>
      <c r="E944" s="100"/>
      <c r="F944" s="21"/>
      <c r="G944" s="4"/>
      <c r="H944" s="4"/>
      <c r="I944" s="22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</row>
    <row r="945" ht="15.75" customHeight="1">
      <c r="A945" s="1"/>
      <c r="B945" s="1"/>
      <c r="C945" s="70"/>
      <c r="D945" s="99"/>
      <c r="E945" s="100"/>
      <c r="F945" s="21"/>
      <c r="G945" s="4"/>
      <c r="H945" s="4"/>
      <c r="I945" s="22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</row>
    <row r="946" ht="15.75" customHeight="1">
      <c r="A946" s="1"/>
      <c r="B946" s="1"/>
      <c r="C946" s="70"/>
      <c r="D946" s="99"/>
      <c r="E946" s="100"/>
      <c r="F946" s="21"/>
      <c r="G946" s="4"/>
      <c r="H946" s="4"/>
      <c r="I946" s="22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</row>
    <row r="947" ht="15.75" customHeight="1">
      <c r="A947" s="1"/>
      <c r="B947" s="1"/>
      <c r="C947" s="70"/>
      <c r="D947" s="99"/>
      <c r="E947" s="100"/>
      <c r="F947" s="21"/>
      <c r="G947" s="4"/>
      <c r="H947" s="4"/>
      <c r="I947" s="22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</row>
    <row r="948" ht="15.75" customHeight="1">
      <c r="A948" s="1"/>
      <c r="B948" s="1"/>
      <c r="C948" s="70"/>
      <c r="D948" s="99"/>
      <c r="E948" s="100"/>
      <c r="F948" s="21"/>
      <c r="G948" s="4"/>
      <c r="H948" s="4"/>
      <c r="I948" s="22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</row>
    <row r="949" ht="15.75" customHeight="1">
      <c r="A949" s="1"/>
      <c r="B949" s="1"/>
      <c r="C949" s="70"/>
      <c r="D949" s="99"/>
      <c r="E949" s="100"/>
      <c r="F949" s="21"/>
      <c r="G949" s="4"/>
      <c r="H949" s="4"/>
      <c r="I949" s="22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</row>
    <row r="950" ht="15.75" customHeight="1">
      <c r="A950" s="1"/>
      <c r="B950" s="1"/>
      <c r="C950" s="70"/>
      <c r="D950" s="99"/>
      <c r="E950" s="100"/>
      <c r="F950" s="21"/>
      <c r="G950" s="4"/>
      <c r="H950" s="4"/>
      <c r="I950" s="22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</row>
    <row r="951" ht="15.75" customHeight="1">
      <c r="A951" s="1"/>
      <c r="B951" s="1"/>
      <c r="C951" s="70"/>
      <c r="D951" s="99"/>
      <c r="E951" s="100"/>
      <c r="F951" s="21"/>
      <c r="G951" s="4"/>
      <c r="H951" s="4"/>
      <c r="I951" s="22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</row>
    <row r="952" ht="15.75" customHeight="1">
      <c r="A952" s="1"/>
      <c r="B952" s="1"/>
      <c r="C952" s="70"/>
      <c r="D952" s="99"/>
      <c r="E952" s="100"/>
      <c r="F952" s="21"/>
      <c r="G952" s="4"/>
      <c r="H952" s="4"/>
      <c r="I952" s="22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</row>
    <row r="953" ht="15.75" customHeight="1">
      <c r="A953" s="1"/>
      <c r="B953" s="1"/>
      <c r="C953" s="70"/>
      <c r="D953" s="99"/>
      <c r="E953" s="100"/>
      <c r="F953" s="21"/>
      <c r="G953" s="4"/>
      <c r="H953" s="4"/>
      <c r="I953" s="22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</row>
    <row r="954" ht="15.75" customHeight="1">
      <c r="A954" s="1"/>
      <c r="B954" s="1"/>
      <c r="C954" s="70"/>
      <c r="D954" s="99"/>
      <c r="E954" s="100"/>
      <c r="F954" s="21"/>
      <c r="G954" s="4"/>
      <c r="H954" s="4"/>
      <c r="I954" s="22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</row>
    <row r="955" ht="15.75" customHeight="1">
      <c r="A955" s="1"/>
      <c r="B955" s="1"/>
      <c r="C955" s="70"/>
      <c r="D955" s="99"/>
      <c r="E955" s="100"/>
      <c r="F955" s="21"/>
      <c r="G955" s="4"/>
      <c r="H955" s="4"/>
      <c r="I955" s="22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</row>
    <row r="956" ht="15.75" customHeight="1">
      <c r="A956" s="1"/>
      <c r="B956" s="1"/>
      <c r="C956" s="70"/>
      <c r="D956" s="99"/>
      <c r="E956" s="100"/>
      <c r="F956" s="21"/>
      <c r="G956" s="4"/>
      <c r="H956" s="4"/>
      <c r="I956" s="22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</row>
    <row r="957" ht="15.75" customHeight="1">
      <c r="A957" s="1"/>
      <c r="B957" s="1"/>
      <c r="C957" s="70"/>
      <c r="D957" s="99"/>
      <c r="E957" s="100"/>
      <c r="F957" s="21"/>
      <c r="G957" s="4"/>
      <c r="H957" s="4"/>
      <c r="I957" s="22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</row>
    <row r="958" ht="15.75" customHeight="1">
      <c r="A958" s="1"/>
      <c r="B958" s="1"/>
      <c r="C958" s="70"/>
      <c r="D958" s="99"/>
      <c r="E958" s="100"/>
      <c r="F958" s="21"/>
      <c r="G958" s="4"/>
      <c r="H958" s="4"/>
      <c r="I958" s="22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</row>
    <row r="959" ht="15.75" customHeight="1">
      <c r="A959" s="1"/>
      <c r="B959" s="1"/>
      <c r="C959" s="70"/>
      <c r="D959" s="99"/>
      <c r="E959" s="100"/>
      <c r="F959" s="21"/>
      <c r="G959" s="4"/>
      <c r="H959" s="4"/>
      <c r="I959" s="22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</row>
    <row r="960" ht="15.75" customHeight="1">
      <c r="A960" s="1"/>
      <c r="B960" s="1"/>
      <c r="C960" s="70"/>
      <c r="D960" s="99"/>
      <c r="E960" s="100"/>
      <c r="F960" s="21"/>
      <c r="G960" s="4"/>
      <c r="H960" s="4"/>
      <c r="I960" s="22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</row>
    <row r="961" ht="15.75" customHeight="1">
      <c r="A961" s="1"/>
      <c r="B961" s="1"/>
      <c r="C961" s="70"/>
      <c r="D961" s="99"/>
      <c r="E961" s="100"/>
      <c r="F961" s="21"/>
      <c r="G961" s="4"/>
      <c r="H961" s="4"/>
      <c r="I961" s="22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</row>
    <row r="962" ht="15.75" customHeight="1">
      <c r="A962" s="1"/>
      <c r="B962" s="1"/>
      <c r="C962" s="70"/>
      <c r="D962" s="99"/>
      <c r="E962" s="100"/>
      <c r="F962" s="21"/>
      <c r="G962" s="4"/>
      <c r="H962" s="4"/>
      <c r="I962" s="22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</row>
    <row r="963" ht="15.75" customHeight="1">
      <c r="A963" s="1"/>
      <c r="B963" s="1"/>
      <c r="C963" s="70"/>
      <c r="D963" s="99"/>
      <c r="E963" s="100"/>
      <c r="F963" s="21"/>
      <c r="G963" s="4"/>
      <c r="H963" s="4"/>
      <c r="I963" s="22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</row>
    <row r="964" ht="15.75" customHeight="1">
      <c r="A964" s="1"/>
      <c r="B964" s="1"/>
      <c r="C964" s="70"/>
      <c r="D964" s="99"/>
      <c r="E964" s="100"/>
      <c r="F964" s="21"/>
      <c r="G964" s="4"/>
      <c r="H964" s="4"/>
      <c r="I964" s="22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</row>
    <row r="965" ht="15.75" customHeight="1">
      <c r="A965" s="1"/>
      <c r="B965" s="1"/>
      <c r="C965" s="70"/>
      <c r="D965" s="99"/>
      <c r="E965" s="100"/>
      <c r="F965" s="21"/>
      <c r="G965" s="4"/>
      <c r="H965" s="4"/>
      <c r="I965" s="22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</row>
    <row r="966" ht="15.75" customHeight="1">
      <c r="A966" s="1"/>
      <c r="B966" s="1"/>
      <c r="C966" s="70"/>
      <c r="D966" s="99"/>
      <c r="E966" s="100"/>
      <c r="F966" s="21"/>
      <c r="G966" s="4"/>
      <c r="H966" s="4"/>
      <c r="I966" s="22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</row>
    <row r="967" ht="15.75" customHeight="1">
      <c r="A967" s="1"/>
      <c r="B967" s="1"/>
      <c r="C967" s="70"/>
      <c r="D967" s="99"/>
      <c r="E967" s="100"/>
      <c r="F967" s="21"/>
      <c r="G967" s="4"/>
      <c r="H967" s="4"/>
      <c r="I967" s="22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</row>
    <row r="968" ht="15.75" customHeight="1">
      <c r="A968" s="1"/>
      <c r="B968" s="1"/>
      <c r="C968" s="70"/>
      <c r="D968" s="99"/>
      <c r="E968" s="100"/>
      <c r="F968" s="21"/>
      <c r="G968" s="4"/>
      <c r="H968" s="4"/>
      <c r="I968" s="22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</row>
    <row r="969" ht="15.75" customHeight="1">
      <c r="A969" s="1"/>
      <c r="B969" s="1"/>
      <c r="C969" s="70"/>
      <c r="D969" s="99"/>
      <c r="E969" s="100"/>
      <c r="F969" s="21"/>
      <c r="G969" s="4"/>
      <c r="H969" s="4"/>
      <c r="I969" s="22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</row>
    <row r="970" ht="15.75" customHeight="1">
      <c r="A970" s="1"/>
      <c r="B970" s="1"/>
      <c r="C970" s="70"/>
      <c r="D970" s="99"/>
      <c r="E970" s="100"/>
      <c r="F970" s="21"/>
      <c r="G970" s="4"/>
      <c r="H970" s="4"/>
      <c r="I970" s="22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</row>
    <row r="971" ht="15.75" customHeight="1">
      <c r="A971" s="1"/>
      <c r="B971" s="1"/>
      <c r="C971" s="70"/>
      <c r="D971" s="99"/>
      <c r="E971" s="100"/>
      <c r="F971" s="21"/>
      <c r="G971" s="4"/>
      <c r="H971" s="4"/>
      <c r="I971" s="22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</row>
    <row r="972" ht="15.75" customHeight="1">
      <c r="A972" s="1"/>
      <c r="B972" s="1"/>
      <c r="C972" s="70"/>
      <c r="D972" s="99"/>
      <c r="E972" s="100"/>
      <c r="F972" s="21"/>
      <c r="G972" s="4"/>
      <c r="H972" s="4"/>
      <c r="I972" s="22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</row>
    <row r="973" ht="15.75" customHeight="1">
      <c r="A973" s="1"/>
      <c r="B973" s="1"/>
      <c r="C973" s="70"/>
      <c r="D973" s="99"/>
      <c r="E973" s="100"/>
      <c r="F973" s="21"/>
      <c r="G973" s="4"/>
      <c r="H973" s="4"/>
      <c r="I973" s="22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</row>
    <row r="974" ht="15.75" customHeight="1">
      <c r="A974" s="1"/>
      <c r="B974" s="1"/>
      <c r="C974" s="70"/>
      <c r="D974" s="99"/>
      <c r="E974" s="100"/>
      <c r="F974" s="21"/>
      <c r="G974" s="4"/>
      <c r="H974" s="4"/>
      <c r="I974" s="22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</row>
    <row r="975" ht="15.75" customHeight="1">
      <c r="A975" s="1"/>
      <c r="B975" s="1"/>
      <c r="C975" s="70"/>
      <c r="D975" s="99"/>
      <c r="E975" s="100"/>
      <c r="F975" s="21"/>
      <c r="G975" s="4"/>
      <c r="H975" s="4"/>
      <c r="I975" s="22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</row>
    <row r="976" ht="15.75" customHeight="1">
      <c r="A976" s="1"/>
      <c r="B976" s="1"/>
      <c r="C976" s="70"/>
      <c r="D976" s="99"/>
      <c r="E976" s="100"/>
      <c r="F976" s="21"/>
      <c r="G976" s="4"/>
      <c r="H976" s="4"/>
      <c r="I976" s="22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</row>
    <row r="977" ht="15.75" customHeight="1">
      <c r="A977" s="1"/>
      <c r="B977" s="1"/>
      <c r="C977" s="70"/>
      <c r="D977" s="99"/>
      <c r="E977" s="100"/>
      <c r="F977" s="21"/>
      <c r="G977" s="4"/>
      <c r="H977" s="4"/>
      <c r="I977" s="22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</row>
    <row r="978" ht="15.75" customHeight="1">
      <c r="A978" s="1"/>
      <c r="B978" s="1"/>
      <c r="C978" s="70"/>
      <c r="D978" s="99"/>
      <c r="E978" s="100"/>
      <c r="F978" s="21"/>
      <c r="G978" s="4"/>
      <c r="H978" s="4"/>
      <c r="I978" s="22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</row>
    <row r="979" ht="15.75" customHeight="1">
      <c r="A979" s="1"/>
      <c r="B979" s="1"/>
      <c r="C979" s="70"/>
      <c r="D979" s="99"/>
      <c r="E979" s="100"/>
      <c r="F979" s="21"/>
      <c r="G979" s="4"/>
      <c r="H979" s="4"/>
      <c r="I979" s="22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</row>
    <row r="980" ht="15.75" customHeight="1">
      <c r="A980" s="1"/>
      <c r="B980" s="1"/>
      <c r="C980" s="70"/>
      <c r="D980" s="99"/>
      <c r="E980" s="100"/>
      <c r="F980" s="21"/>
      <c r="G980" s="4"/>
      <c r="H980" s="4"/>
      <c r="I980" s="22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</row>
    <row r="981" ht="15.75" customHeight="1">
      <c r="A981" s="1"/>
      <c r="B981" s="1"/>
      <c r="C981" s="70"/>
      <c r="D981" s="99"/>
      <c r="E981" s="100"/>
      <c r="F981" s="21"/>
      <c r="G981" s="4"/>
      <c r="H981" s="4"/>
      <c r="I981" s="22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</row>
    <row r="982" ht="15.75" customHeight="1">
      <c r="A982" s="1"/>
      <c r="B982" s="1"/>
      <c r="C982" s="70"/>
      <c r="D982" s="99"/>
      <c r="E982" s="100"/>
      <c r="F982" s="21"/>
      <c r="G982" s="4"/>
      <c r="H982" s="4"/>
      <c r="I982" s="22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</row>
    <row r="983" ht="15.75" customHeight="1">
      <c r="A983" s="1"/>
      <c r="B983" s="1"/>
      <c r="C983" s="70"/>
      <c r="D983" s="99"/>
      <c r="E983" s="100"/>
      <c r="F983" s="21"/>
      <c r="G983" s="4"/>
      <c r="H983" s="4"/>
      <c r="I983" s="22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</row>
    <row r="984" ht="15.75" customHeight="1">
      <c r="A984" s="1"/>
      <c r="B984" s="1"/>
      <c r="C984" s="70"/>
      <c r="D984" s="99"/>
      <c r="E984" s="100"/>
      <c r="F984" s="21"/>
      <c r="G984" s="4"/>
      <c r="H984" s="4"/>
      <c r="I984" s="22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</row>
    <row r="985" ht="15.75" customHeight="1">
      <c r="A985" s="1"/>
      <c r="B985" s="1"/>
      <c r="C985" s="70"/>
      <c r="D985" s="99"/>
      <c r="E985" s="100"/>
      <c r="F985" s="21"/>
      <c r="G985" s="4"/>
      <c r="H985" s="4"/>
      <c r="I985" s="22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</row>
    <row r="986" ht="15.75" customHeight="1">
      <c r="A986" s="1"/>
      <c r="B986" s="1"/>
      <c r="C986" s="70"/>
      <c r="D986" s="99"/>
      <c r="E986" s="100"/>
      <c r="F986" s="21"/>
      <c r="G986" s="4"/>
      <c r="H986" s="4"/>
      <c r="I986" s="22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</row>
    <row r="987" ht="15.75" customHeight="1">
      <c r="A987" s="1"/>
      <c r="B987" s="1"/>
      <c r="C987" s="70"/>
      <c r="D987" s="99"/>
      <c r="E987" s="100"/>
      <c r="F987" s="21"/>
      <c r="G987" s="4"/>
      <c r="H987" s="4"/>
      <c r="I987" s="22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</row>
    <row r="988" ht="15.75" customHeight="1">
      <c r="A988" s="1"/>
      <c r="B988" s="1"/>
      <c r="C988" s="70"/>
      <c r="D988" s="99"/>
      <c r="E988" s="100"/>
      <c r="F988" s="21"/>
      <c r="G988" s="4"/>
      <c r="H988" s="4"/>
      <c r="I988" s="22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</row>
    <row r="989" ht="15.75" customHeight="1">
      <c r="A989" s="1"/>
      <c r="B989" s="1"/>
      <c r="C989" s="70"/>
      <c r="D989" s="99"/>
      <c r="E989" s="100"/>
      <c r="F989" s="21"/>
      <c r="G989" s="4"/>
      <c r="H989" s="4"/>
      <c r="I989" s="22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</row>
    <row r="990" ht="15.75" customHeight="1">
      <c r="A990" s="1"/>
      <c r="B990" s="1"/>
      <c r="C990" s="70"/>
      <c r="D990" s="99"/>
      <c r="E990" s="100"/>
      <c r="F990" s="21"/>
      <c r="G990" s="4"/>
      <c r="H990" s="4"/>
      <c r="I990" s="22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</row>
    <row r="991" ht="15.75" customHeight="1">
      <c r="A991" s="1"/>
      <c r="B991" s="1"/>
      <c r="C991" s="70"/>
      <c r="D991" s="99"/>
      <c r="E991" s="100"/>
      <c r="F991" s="21"/>
      <c r="G991" s="4"/>
      <c r="H991" s="4"/>
      <c r="I991" s="22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</row>
    <row r="992" ht="15.75" customHeight="1">
      <c r="A992" s="1"/>
      <c r="B992" s="1"/>
      <c r="C992" s="70"/>
      <c r="D992" s="99"/>
      <c r="E992" s="100"/>
      <c r="F992" s="21"/>
      <c r="G992" s="4"/>
      <c r="H992" s="4"/>
      <c r="I992" s="22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</row>
    <row r="993" ht="15.75" customHeight="1">
      <c r="A993" s="1"/>
      <c r="B993" s="1"/>
      <c r="C993" s="70"/>
      <c r="D993" s="99"/>
      <c r="E993" s="100"/>
      <c r="F993" s="21"/>
      <c r="G993" s="4"/>
      <c r="H993" s="4"/>
      <c r="I993" s="22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</row>
  </sheetData>
  <mergeCells count="41">
    <mergeCell ref="E8:E9"/>
    <mergeCell ref="E11:E12"/>
    <mergeCell ref="D21:D22"/>
    <mergeCell ref="E21:E22"/>
    <mergeCell ref="D24:D25"/>
    <mergeCell ref="E24:E25"/>
    <mergeCell ref="A2:C2"/>
    <mergeCell ref="D2:M2"/>
    <mergeCell ref="N2:P2"/>
    <mergeCell ref="D5:D6"/>
    <mergeCell ref="Q5:Q25"/>
    <mergeCell ref="D8:D9"/>
    <mergeCell ref="E13:E14"/>
    <mergeCell ref="D54:D59"/>
    <mergeCell ref="D61:D62"/>
    <mergeCell ref="D64:D67"/>
    <mergeCell ref="D69:D72"/>
    <mergeCell ref="D74:D81"/>
    <mergeCell ref="D83:D88"/>
    <mergeCell ref="D90:D91"/>
    <mergeCell ref="D11:D14"/>
    <mergeCell ref="D16:D19"/>
    <mergeCell ref="D27:D32"/>
    <mergeCell ref="D34:D39"/>
    <mergeCell ref="D41:D44"/>
    <mergeCell ref="D46:D49"/>
    <mergeCell ref="D51:D52"/>
    <mergeCell ref="E54:E59"/>
    <mergeCell ref="E61:E62"/>
    <mergeCell ref="E64:E67"/>
    <mergeCell ref="E69:E72"/>
    <mergeCell ref="E74:E81"/>
    <mergeCell ref="E83:E88"/>
    <mergeCell ref="E90:E91"/>
    <mergeCell ref="E16:E17"/>
    <mergeCell ref="E18:E19"/>
    <mergeCell ref="E27:E32"/>
    <mergeCell ref="E34:E39"/>
    <mergeCell ref="E41:E44"/>
    <mergeCell ref="E46:E49"/>
    <mergeCell ref="E51:E52"/>
  </mergeCells>
  <printOptions/>
  <pageMargins bottom="0.3" footer="0.0" header="0.0" left="0.25" right="0.25" top="0.3"/>
  <pageSetup paperSize="8"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73.5"/>
  </cols>
  <sheetData>
    <row r="1">
      <c r="A1" s="91" t="s">
        <v>6</v>
      </c>
      <c r="B1" s="134" t="s">
        <v>65</v>
      </c>
    </row>
    <row r="2">
      <c r="A2" s="135"/>
      <c r="B2" s="136" t="s">
        <v>28</v>
      </c>
      <c r="C2" s="137" t="s">
        <v>29</v>
      </c>
      <c r="D2" s="137" t="s">
        <v>30</v>
      </c>
      <c r="E2" s="137" t="s">
        <v>31</v>
      </c>
    </row>
    <row r="3">
      <c r="A3" s="61" t="str">
        <f>'MERCREDI_26-01'!G5</f>
        <v/>
      </c>
      <c r="B3" s="138" t="str">
        <f>'MERCREDI_26-01'!D5</f>
        <v>POSTE 1</v>
      </c>
      <c r="C3" s="63">
        <f>'MERCREDI_26-01'!J5</f>
        <v>0.78125</v>
      </c>
      <c r="D3" s="63">
        <f>'MERCREDI_26-01'!L5</f>
        <v>0.84375</v>
      </c>
      <c r="E3" s="63">
        <f t="shared" ref="E3:E72" si="1">D3-C3</f>
        <v>0.0625</v>
      </c>
    </row>
    <row r="4">
      <c r="A4" s="139" t="str">
        <f>'MERCREDI_26-01'!G6</f>
        <v/>
      </c>
      <c r="B4" s="140" t="str">
        <f>'MERCREDI_26-01'!D5</f>
        <v>POSTE 1</v>
      </c>
      <c r="C4" s="141">
        <f>'MERCREDI_26-01'!J6</f>
        <v>0.8645833333</v>
      </c>
      <c r="D4" s="141">
        <f>'MERCREDI_26-01'!L6</f>
        <v>0.9270833333</v>
      </c>
      <c r="E4" s="141">
        <f t="shared" si="1"/>
        <v>0.0625</v>
      </c>
    </row>
    <row r="5">
      <c r="A5" s="61" t="str">
        <f>'MERCREDI_26-01'!G8</f>
        <v/>
      </c>
      <c r="B5" s="138" t="str">
        <f>'MERCREDI_26-01'!D8</f>
        <v>POSTE 2</v>
      </c>
      <c r="C5" s="63">
        <f>'MERCREDI_26-01'!J8</f>
        <v>0.7604166667</v>
      </c>
      <c r="D5" s="63">
        <f>'MERCREDI_26-01'!L8</f>
        <v>0.8958333333</v>
      </c>
      <c r="E5" s="63">
        <f t="shared" si="1"/>
        <v>0.1354166667</v>
      </c>
    </row>
    <row r="6">
      <c r="A6" s="139" t="str">
        <f>'MERCREDI_26-01'!G9</f>
        <v/>
      </c>
      <c r="B6" s="140" t="str">
        <f>'MERCREDI_26-01'!D8</f>
        <v>POSTE 2</v>
      </c>
      <c r="C6" s="141">
        <f>'MERCREDI_26-01'!J9</f>
        <v>0.7604166667</v>
      </c>
      <c r="D6" s="141">
        <f>'MERCREDI_26-01'!L9</f>
        <v>0.8958333333</v>
      </c>
      <c r="E6" s="141">
        <f t="shared" si="1"/>
        <v>0.1354166667</v>
      </c>
    </row>
    <row r="7">
      <c r="A7" s="61" t="str">
        <f>'MERCREDI_26-01'!G11</f>
        <v/>
      </c>
      <c r="B7" s="138" t="str">
        <f>'MERCREDI_26-01'!D11</f>
        <v>POSTE 3</v>
      </c>
      <c r="C7" s="63">
        <f>'MERCREDI_26-01'!J11</f>
        <v>0.7604166667</v>
      </c>
      <c r="D7" s="63">
        <f>'MERCREDI_26-01'!L11</f>
        <v>0.8229166667</v>
      </c>
      <c r="E7" s="63">
        <f t="shared" si="1"/>
        <v>0.0625</v>
      </c>
    </row>
    <row r="8">
      <c r="A8" s="139" t="str">
        <f>'MERCREDI_26-01'!G12</f>
        <v/>
      </c>
      <c r="B8" s="140" t="str">
        <f>'MERCREDI_26-01'!D11</f>
        <v>POSTE 3</v>
      </c>
      <c r="C8" s="141">
        <f>'MERCREDI_26-01'!J12</f>
        <v>0.7604166667</v>
      </c>
      <c r="D8" s="141">
        <f>'MERCREDI_26-01'!L12</f>
        <v>0.8229166667</v>
      </c>
      <c r="E8" s="141">
        <f t="shared" si="1"/>
        <v>0.0625</v>
      </c>
    </row>
    <row r="9">
      <c r="A9" s="61" t="str">
        <f>'MERCREDI_26-01'!G13</f>
        <v/>
      </c>
      <c r="B9" s="138" t="str">
        <f>'MERCREDI_26-01'!D11</f>
        <v>POSTE 3</v>
      </c>
      <c r="C9" s="63">
        <f>'MERCREDI_26-01'!J13</f>
        <v>0.8333333333</v>
      </c>
      <c r="D9" s="63">
        <f>'MERCREDI_26-01'!L13</f>
        <v>0.8958333333</v>
      </c>
      <c r="E9" s="63">
        <f t="shared" si="1"/>
        <v>0.0625</v>
      </c>
    </row>
    <row r="10">
      <c r="A10" s="139" t="str">
        <f>'MERCREDI_26-01'!G14</f>
        <v/>
      </c>
      <c r="B10" s="140" t="str">
        <f>'MERCREDI_26-01'!D11</f>
        <v>POSTE 3</v>
      </c>
      <c r="C10" s="141">
        <f>'MERCREDI_26-01'!J14</f>
        <v>0.8333333333</v>
      </c>
      <c r="D10" s="141">
        <f>'MERCREDI_26-01'!L14</f>
        <v>0.8958333333</v>
      </c>
      <c r="E10" s="141">
        <f t="shared" si="1"/>
        <v>0.0625</v>
      </c>
    </row>
    <row r="11">
      <c r="A11" s="61" t="str">
        <f>'MERCREDI_26-01'!G16</f>
        <v/>
      </c>
      <c r="B11" s="138" t="str">
        <f>'MERCREDI_26-01'!D16</f>
        <v>POSTE 4</v>
      </c>
      <c r="C11" s="63">
        <f>'MERCREDI_26-01'!J16</f>
        <v>0.7708333333</v>
      </c>
      <c r="D11" s="63">
        <f>'MERCREDI_26-01'!L16</f>
        <v>0.8333333333</v>
      </c>
      <c r="E11" s="63">
        <f t="shared" si="1"/>
        <v>0.0625</v>
      </c>
    </row>
    <row r="12">
      <c r="A12" s="139" t="str">
        <f>'MERCREDI_26-01'!G17</f>
        <v/>
      </c>
      <c r="B12" s="140" t="str">
        <f>'MERCREDI_26-01'!D16</f>
        <v>POSTE 4</v>
      </c>
      <c r="C12" s="141">
        <f>'MERCREDI_26-01'!J17</f>
        <v>0.7708333333</v>
      </c>
      <c r="D12" s="141">
        <f>'MERCREDI_26-01'!L17</f>
        <v>0.8333333333</v>
      </c>
      <c r="E12" s="141">
        <f t="shared" si="1"/>
        <v>0.0625</v>
      </c>
    </row>
    <row r="13">
      <c r="A13" s="61" t="str">
        <f>'MERCREDI_26-01'!G18</f>
        <v/>
      </c>
      <c r="B13" s="138" t="str">
        <f>'MERCREDI_26-01'!D16</f>
        <v>POSTE 4</v>
      </c>
      <c r="C13" s="63">
        <f>'MERCREDI_26-01'!J18</f>
        <v>0.8541666667</v>
      </c>
      <c r="D13" s="63">
        <f>'MERCREDI_26-01'!L18</f>
        <v>0.9270833333</v>
      </c>
      <c r="E13" s="63">
        <f t="shared" si="1"/>
        <v>0.07291666667</v>
      </c>
    </row>
    <row r="14">
      <c r="A14" s="139" t="str">
        <f>'MERCREDI_26-01'!G19</f>
        <v/>
      </c>
      <c r="B14" s="140" t="str">
        <f>'MERCREDI_26-01'!D16</f>
        <v>POSTE 4</v>
      </c>
      <c r="C14" s="141">
        <f>'MERCREDI_26-01'!J19</f>
        <v>0.8541666667</v>
      </c>
      <c r="D14" s="141">
        <f>'MERCREDI_26-01'!L19</f>
        <v>0.9270833333</v>
      </c>
      <c r="E14" s="141">
        <f t="shared" si="1"/>
        <v>0.07291666667</v>
      </c>
    </row>
    <row r="15">
      <c r="A15" s="61" t="str">
        <f>'MERCREDI_26-01'!G21</f>
        <v/>
      </c>
      <c r="B15" s="138" t="str">
        <f>'MERCREDI_26-01'!D21</f>
        <v>POSTE 5</v>
      </c>
      <c r="C15" s="63">
        <f>'MERCREDI_26-01'!J21</f>
        <v>0.7708333333</v>
      </c>
      <c r="D15" s="63">
        <f>'MERCREDI_26-01'!L21</f>
        <v>0.9166666667</v>
      </c>
      <c r="E15" s="63">
        <f t="shared" si="1"/>
        <v>0.1458333333</v>
      </c>
    </row>
    <row r="16">
      <c r="A16" s="139" t="str">
        <f>'MERCREDI_26-01'!G22</f>
        <v/>
      </c>
      <c r="B16" s="140" t="str">
        <f>'MERCREDI_26-01'!D21</f>
        <v>POSTE 5</v>
      </c>
      <c r="C16" s="141">
        <f>'MERCREDI_26-01'!J22</f>
        <v>0.7708333333</v>
      </c>
      <c r="D16" s="141">
        <f>'MERCREDI_26-01'!L22</f>
        <v>0.9166666667</v>
      </c>
      <c r="E16" s="141">
        <f t="shared" si="1"/>
        <v>0.1458333333</v>
      </c>
    </row>
    <row r="17">
      <c r="A17" s="61" t="str">
        <f>'MERCREDI_26-01'!G24</f>
        <v/>
      </c>
      <c r="B17" s="138" t="str">
        <f>'MERCREDI_26-01'!D24</f>
        <v>POSTE 6</v>
      </c>
      <c r="C17" s="63">
        <f>'MERCREDI_26-01'!J24</f>
        <v>0.8125</v>
      </c>
      <c r="D17" s="63">
        <f>'MERCREDI_26-01'!L24</f>
        <v>0.875</v>
      </c>
      <c r="E17" s="63">
        <f t="shared" si="1"/>
        <v>0.0625</v>
      </c>
    </row>
    <row r="18">
      <c r="A18" s="139" t="str">
        <f>'MERCREDI_26-01'!G25</f>
        <v/>
      </c>
      <c r="B18" s="140" t="str">
        <f>'MERCREDI_26-01'!D24</f>
        <v>POSTE 6</v>
      </c>
      <c r="C18" s="141">
        <f>'MERCREDI_26-01'!J25</f>
        <v>0.8125</v>
      </c>
      <c r="D18" s="141">
        <f>'MERCREDI_26-01'!L25</f>
        <v>0.875</v>
      </c>
      <c r="E18" s="141">
        <f t="shared" si="1"/>
        <v>0.0625</v>
      </c>
    </row>
    <row r="19">
      <c r="A19" s="61" t="str">
        <f>'MERCREDI_26-01'!G27</f>
        <v/>
      </c>
      <c r="B19" s="138" t="str">
        <f>'MERCREDI_26-01'!D27</f>
        <v>POSTE 7</v>
      </c>
      <c r="C19" s="63">
        <f>'MERCREDI_26-01'!J27</f>
        <v>0.6875</v>
      </c>
      <c r="D19" s="63">
        <f>'MERCREDI_26-01'!L27</f>
        <v>0.7916666667</v>
      </c>
      <c r="E19" s="63">
        <f t="shared" si="1"/>
        <v>0.1041666667</v>
      </c>
    </row>
    <row r="20">
      <c r="A20" s="139" t="str">
        <f>'MERCREDI_26-01'!G28</f>
        <v/>
      </c>
      <c r="B20" s="140" t="str">
        <f>'MERCREDI_26-01'!D27</f>
        <v>POSTE 7</v>
      </c>
      <c r="C20" s="141">
        <f>'MERCREDI_26-01'!J28</f>
        <v>0.6875</v>
      </c>
      <c r="D20" s="141">
        <f>'MERCREDI_26-01'!L28</f>
        <v>0.7916666667</v>
      </c>
      <c r="E20" s="141">
        <f t="shared" si="1"/>
        <v>0.1041666667</v>
      </c>
    </row>
    <row r="21">
      <c r="A21" s="61" t="str">
        <f>'MERCREDI_26-01'!G29</f>
        <v/>
      </c>
      <c r="B21" s="138" t="str">
        <f>'MERCREDI_26-01'!D27</f>
        <v>POSTE 7</v>
      </c>
      <c r="C21" s="63">
        <f>'MERCREDI_26-01'!J29</f>
        <v>0.6875</v>
      </c>
      <c r="D21" s="63">
        <f>'MERCREDI_26-01'!L29</f>
        <v>0.7916666667</v>
      </c>
      <c r="E21" s="63">
        <f t="shared" si="1"/>
        <v>0.1041666667</v>
      </c>
    </row>
    <row r="22">
      <c r="A22" s="139" t="str">
        <f>'MERCREDI_26-01'!G30</f>
        <v/>
      </c>
      <c r="B22" s="140" t="str">
        <f>'MERCREDI_26-01'!D27</f>
        <v>POSTE 7</v>
      </c>
      <c r="C22" s="141">
        <f>'MERCREDI_26-01'!J30</f>
        <v>0.7916666667</v>
      </c>
      <c r="D22" s="141">
        <f>'MERCREDI_26-01'!L30</f>
        <v>0.9375</v>
      </c>
      <c r="E22" s="141">
        <f t="shared" si="1"/>
        <v>0.1458333333</v>
      </c>
    </row>
    <row r="23">
      <c r="A23" s="61" t="str">
        <f>'MERCREDI_26-01'!G31</f>
        <v/>
      </c>
      <c r="B23" s="142" t="str">
        <f>'MERCREDI_26-01'!D27</f>
        <v>POSTE 7</v>
      </c>
      <c r="C23" s="63">
        <f>'MERCREDI_26-01'!J31</f>
        <v>0.7916666667</v>
      </c>
      <c r="D23" s="63">
        <f>'MERCREDI_26-01'!L31</f>
        <v>0.9375</v>
      </c>
      <c r="E23" s="63">
        <f t="shared" si="1"/>
        <v>0.1458333333</v>
      </c>
    </row>
    <row r="24">
      <c r="A24" s="139" t="str">
        <f>'MERCREDI_26-01'!G32</f>
        <v/>
      </c>
      <c r="B24" s="140" t="str">
        <f>'MERCREDI_26-01'!D27</f>
        <v>POSTE 7</v>
      </c>
      <c r="C24" s="141">
        <f>'MERCREDI_26-01'!J32</f>
        <v>0.7916666667</v>
      </c>
      <c r="D24" s="141">
        <f>'MERCREDI_26-01'!L32</f>
        <v>0.9375</v>
      </c>
      <c r="E24" s="141">
        <f t="shared" si="1"/>
        <v>0.1458333333</v>
      </c>
    </row>
    <row r="25">
      <c r="A25" s="61" t="str">
        <f>'MERCREDI_26-01'!G34</f>
        <v/>
      </c>
      <c r="B25" s="138" t="str">
        <f>'MERCREDI_26-01'!D34</f>
        <v>POSTE 8</v>
      </c>
      <c r="C25" s="63">
        <f>'MERCREDI_26-01'!J34</f>
        <v>0.6875</v>
      </c>
      <c r="D25" s="63">
        <f>'MERCREDI_26-01'!L34</f>
        <v>0.7916666667</v>
      </c>
      <c r="E25" s="63">
        <f t="shared" si="1"/>
        <v>0.1041666667</v>
      </c>
    </row>
    <row r="26">
      <c r="A26" s="139" t="str">
        <f>'MERCREDI_26-01'!G35</f>
        <v/>
      </c>
      <c r="B26" s="140" t="str">
        <f>'MERCREDI_26-01'!D34</f>
        <v>POSTE 8</v>
      </c>
      <c r="C26" s="141">
        <f>'MERCREDI_26-01'!J35</f>
        <v>0.6875</v>
      </c>
      <c r="D26" s="141">
        <f>'MERCREDI_26-01'!L35</f>
        <v>0.7916666667</v>
      </c>
      <c r="E26" s="141">
        <f t="shared" si="1"/>
        <v>0.1041666667</v>
      </c>
    </row>
    <row r="27">
      <c r="A27" s="61" t="str">
        <f>'MERCREDI_26-01'!G36</f>
        <v/>
      </c>
      <c r="B27" s="138" t="str">
        <f>'MERCREDI_26-01'!D34</f>
        <v>POSTE 8</v>
      </c>
      <c r="C27" s="63">
        <f>'MERCREDI_26-01'!J36</f>
        <v>0.6875</v>
      </c>
      <c r="D27" s="63">
        <f>'MERCREDI_26-01'!L36</f>
        <v>0.7916666667</v>
      </c>
      <c r="E27" s="63">
        <f t="shared" si="1"/>
        <v>0.1041666667</v>
      </c>
    </row>
    <row r="28">
      <c r="A28" s="139" t="str">
        <f>'MERCREDI_26-01'!G37</f>
        <v/>
      </c>
      <c r="B28" s="140" t="str">
        <f>'MERCREDI_26-01'!D34</f>
        <v>POSTE 8</v>
      </c>
      <c r="C28" s="141">
        <f>'MERCREDI_26-01'!J37</f>
        <v>0.8333333333</v>
      </c>
      <c r="D28" s="141">
        <f>'MERCREDI_26-01'!L37</f>
        <v>0.9375</v>
      </c>
      <c r="E28" s="141">
        <f t="shared" si="1"/>
        <v>0.1041666667</v>
      </c>
    </row>
    <row r="29">
      <c r="A29" s="61" t="str">
        <f>'MERCREDI_26-01'!G38</f>
        <v/>
      </c>
      <c r="B29" s="138" t="str">
        <f>'MERCREDI_26-01'!D34</f>
        <v>POSTE 8</v>
      </c>
      <c r="C29" s="63">
        <f>'MERCREDI_26-01'!J38</f>
        <v>0.7916666667</v>
      </c>
      <c r="D29" s="63">
        <f>'MERCREDI_26-01'!L38</f>
        <v>0.9375</v>
      </c>
      <c r="E29" s="63">
        <f t="shared" si="1"/>
        <v>0.1458333333</v>
      </c>
    </row>
    <row r="30">
      <c r="A30" s="139" t="str">
        <f>'MERCREDI_26-01'!G39</f>
        <v/>
      </c>
      <c r="B30" s="140" t="str">
        <f>'MERCREDI_26-01'!D34</f>
        <v>POSTE 8</v>
      </c>
      <c r="C30" s="141">
        <f>'MERCREDI_26-01'!J39</f>
        <v>0.7916666667</v>
      </c>
      <c r="D30" s="141">
        <f>'MERCREDI_26-01'!L39</f>
        <v>0.9375</v>
      </c>
      <c r="E30" s="141">
        <f t="shared" si="1"/>
        <v>0.1458333333</v>
      </c>
    </row>
    <row r="31">
      <c r="A31" s="61" t="str">
        <f>'MERCREDI_26-01'!G41</f>
        <v/>
      </c>
      <c r="B31" s="138" t="str">
        <f>'MERCREDI_26-01'!D41</f>
        <v>POSTE 9</v>
      </c>
      <c r="C31" s="63">
        <f>'MERCREDI_26-01'!J41</f>
        <v>0.6875</v>
      </c>
      <c r="D31" s="63">
        <f>'MERCREDI_26-01'!L41</f>
        <v>0.7916666667</v>
      </c>
      <c r="E31" s="63">
        <f t="shared" si="1"/>
        <v>0.1041666667</v>
      </c>
    </row>
    <row r="32">
      <c r="A32" s="139" t="str">
        <f>'MERCREDI_26-01'!G42</f>
        <v/>
      </c>
      <c r="B32" s="140" t="str">
        <f>'MERCREDI_26-01'!D41</f>
        <v>POSTE 9</v>
      </c>
      <c r="C32" s="141">
        <f>'MERCREDI_26-01'!J42</f>
        <v>0.6875</v>
      </c>
      <c r="D32" s="141">
        <f>'MERCREDI_26-01'!L42</f>
        <v>0.7916666667</v>
      </c>
      <c r="E32" s="141">
        <f t="shared" si="1"/>
        <v>0.1041666667</v>
      </c>
    </row>
    <row r="33">
      <c r="A33" s="61" t="str">
        <f>'MERCREDI_26-01'!G43</f>
        <v/>
      </c>
      <c r="B33" s="138" t="str">
        <f>'MERCREDI_26-01'!D41</f>
        <v>POSTE 9</v>
      </c>
      <c r="C33" s="63">
        <f>'MERCREDI_26-01'!J43</f>
        <v>0.7916666667</v>
      </c>
      <c r="D33" s="63">
        <f>'MERCREDI_26-01'!L43</f>
        <v>0.9375</v>
      </c>
      <c r="E33" s="63">
        <f t="shared" si="1"/>
        <v>0.1458333333</v>
      </c>
    </row>
    <row r="34">
      <c r="A34" s="139" t="str">
        <f>'MERCREDI_26-01'!G44</f>
        <v/>
      </c>
      <c r="B34" s="140" t="str">
        <f>'MERCREDI_26-01'!D41</f>
        <v>POSTE 9</v>
      </c>
      <c r="C34" s="141">
        <f>'MERCREDI_26-01'!J44</f>
        <v>0.7916666667</v>
      </c>
      <c r="D34" s="141">
        <f>'MERCREDI_26-01'!L44</f>
        <v>0.9375</v>
      </c>
      <c r="E34" s="141">
        <f t="shared" si="1"/>
        <v>0.1458333333</v>
      </c>
    </row>
    <row r="35">
      <c r="A35" s="61" t="str">
        <f>'MERCREDI_26-01'!G46</f>
        <v/>
      </c>
      <c r="B35" s="138" t="str">
        <f>'MERCREDI_26-01'!D46</f>
        <v>POSTE 10</v>
      </c>
      <c r="C35" s="63">
        <f>'MERCREDI_26-01'!J46</f>
        <v>0.6458333333</v>
      </c>
      <c r="D35" s="63">
        <f>'MERCREDI_26-01'!L46</f>
        <v>0.7916666667</v>
      </c>
      <c r="E35" s="63">
        <f t="shared" si="1"/>
        <v>0.1458333333</v>
      </c>
    </row>
    <row r="36">
      <c r="A36" s="139" t="str">
        <f>'MERCREDI_26-01'!G47</f>
        <v/>
      </c>
      <c r="B36" s="140" t="str">
        <f>'MERCREDI_26-01'!D46</f>
        <v>POSTE 10</v>
      </c>
      <c r="C36" s="141">
        <f>'MERCREDI_26-01'!J47</f>
        <v>0.6458333333</v>
      </c>
      <c r="D36" s="141">
        <f>'MERCREDI_26-01'!L47</f>
        <v>0.7916666667</v>
      </c>
      <c r="E36" s="141">
        <f t="shared" si="1"/>
        <v>0.1458333333</v>
      </c>
    </row>
    <row r="37">
      <c r="A37" s="61" t="str">
        <f>'MERCREDI_26-01'!G48</f>
        <v/>
      </c>
      <c r="B37" s="138" t="str">
        <f>'MERCREDI_26-01'!D46</f>
        <v>POSTE 10</v>
      </c>
      <c r="C37" s="63">
        <f>'MERCREDI_26-01'!J48</f>
        <v>0.7916666667</v>
      </c>
      <c r="D37" s="63">
        <f>'MERCREDI_26-01'!L48</f>
        <v>0.9375</v>
      </c>
      <c r="E37" s="63">
        <f t="shared" si="1"/>
        <v>0.1458333333</v>
      </c>
    </row>
    <row r="38">
      <c r="A38" s="139" t="str">
        <f>'MERCREDI_26-01'!G49</f>
        <v/>
      </c>
      <c r="B38" s="140" t="str">
        <f>'MERCREDI_26-01'!D46</f>
        <v>POSTE 10</v>
      </c>
      <c r="C38" s="141">
        <f>'MERCREDI_26-01'!J49</f>
        <v>0.7916666667</v>
      </c>
      <c r="D38" s="141">
        <f>'MERCREDI_26-01'!L49</f>
        <v>0.9375</v>
      </c>
      <c r="E38" s="141">
        <f t="shared" si="1"/>
        <v>0.1458333333</v>
      </c>
    </row>
    <row r="39">
      <c r="A39" s="61" t="str">
        <f>'MERCREDI_26-01'!G51</f>
        <v/>
      </c>
      <c r="B39" s="138" t="str">
        <f>'MERCREDI_26-01'!D51</f>
        <v>POSTE 11</v>
      </c>
      <c r="C39" s="63">
        <f>'MERCREDI_26-01'!J51</f>
        <v>0.75</v>
      </c>
      <c r="D39" s="63">
        <f>'MERCREDI_26-01'!L51</f>
        <v>0.8333333333</v>
      </c>
      <c r="E39" s="63">
        <f t="shared" si="1"/>
        <v>0.08333333333</v>
      </c>
    </row>
    <row r="40">
      <c r="A40" s="139" t="str">
        <f>'MERCREDI_26-01'!G52</f>
        <v/>
      </c>
      <c r="B40" s="140" t="str">
        <f>'MERCREDI_26-01'!D51</f>
        <v>POSTE 11</v>
      </c>
      <c r="C40" s="141">
        <f>'MERCREDI_26-01'!J52</f>
        <v>0.75</v>
      </c>
      <c r="D40" s="141">
        <f>'MERCREDI_26-01'!L52</f>
        <v>0.8333333333</v>
      </c>
      <c r="E40" s="141">
        <f t="shared" si="1"/>
        <v>0.08333333333</v>
      </c>
    </row>
    <row r="41">
      <c r="A41" s="61" t="str">
        <f>'MERCREDI_26-01'!G54</f>
        <v/>
      </c>
      <c r="B41" s="138" t="str">
        <f>'MERCREDI_26-01'!D54</f>
        <v>POSTE 12</v>
      </c>
      <c r="C41" s="63">
        <f>'MERCREDI_26-01'!J54</f>
        <v>0.6458333333</v>
      </c>
      <c r="D41" s="63">
        <f>'MERCREDI_26-01'!L54</f>
        <v>0.7708333333</v>
      </c>
      <c r="E41" s="63">
        <f t="shared" si="1"/>
        <v>0.125</v>
      </c>
    </row>
    <row r="42">
      <c r="A42" s="139" t="str">
        <f>'MERCREDI_26-01'!G55</f>
        <v/>
      </c>
      <c r="B42" s="140" t="str">
        <f>'MERCREDI_26-01'!D54</f>
        <v>POSTE 12</v>
      </c>
      <c r="C42" s="141">
        <f>'MERCREDI_26-01'!J55</f>
        <v>0.6458333333</v>
      </c>
      <c r="D42" s="141">
        <f>'MERCREDI_26-01'!L55</f>
        <v>0.7708333333</v>
      </c>
      <c r="E42" s="141">
        <f t="shared" si="1"/>
        <v>0.125</v>
      </c>
    </row>
    <row r="43">
      <c r="A43" s="61" t="str">
        <f>'MERCREDI_26-01'!G56</f>
        <v/>
      </c>
      <c r="B43" s="138" t="str">
        <f>'MERCREDI_26-01'!D54</f>
        <v>POSTE 12</v>
      </c>
      <c r="C43" s="63">
        <f>'MERCREDI_26-01'!J56</f>
        <v>0.6458333333</v>
      </c>
      <c r="D43" s="63">
        <f>'MERCREDI_26-01'!L56</f>
        <v>0.7708333333</v>
      </c>
      <c r="E43" s="63">
        <f t="shared" si="1"/>
        <v>0.125</v>
      </c>
    </row>
    <row r="44">
      <c r="A44" s="139" t="str">
        <f>'MERCREDI_26-01'!G57</f>
        <v/>
      </c>
      <c r="B44" s="140" t="str">
        <f>'MERCREDI_26-01'!D54</f>
        <v>POSTE 12</v>
      </c>
      <c r="C44" s="141">
        <f>'MERCREDI_26-01'!J57</f>
        <v>0.6458333333</v>
      </c>
      <c r="D44" s="141">
        <f>'MERCREDI_26-01'!L57</f>
        <v>0.7708333333</v>
      </c>
      <c r="E44" s="141">
        <f t="shared" si="1"/>
        <v>0.125</v>
      </c>
    </row>
    <row r="45">
      <c r="A45" s="61" t="str">
        <f>'MERCREDI_26-01'!G58</f>
        <v/>
      </c>
      <c r="B45" s="138" t="str">
        <f>'MERCREDI_26-01'!D54</f>
        <v>POSTE 12</v>
      </c>
      <c r="C45" s="63">
        <f>'MERCREDI_26-01'!J58</f>
        <v>0.7708333333</v>
      </c>
      <c r="D45" s="63">
        <f>'MERCREDI_26-01'!L58</f>
        <v>0.9375</v>
      </c>
      <c r="E45" s="63">
        <f t="shared" si="1"/>
        <v>0.1666666667</v>
      </c>
    </row>
    <row r="46">
      <c r="A46" s="139" t="str">
        <f>'MERCREDI_26-01'!G59</f>
        <v/>
      </c>
      <c r="B46" s="140" t="str">
        <f>'MERCREDI_26-01'!D54</f>
        <v>POSTE 12</v>
      </c>
      <c r="C46" s="141">
        <f>'MERCREDI_26-01'!J59</f>
        <v>0.7708333333</v>
      </c>
      <c r="D46" s="141">
        <f>'MERCREDI_26-01'!L59</f>
        <v>0.9375</v>
      </c>
      <c r="E46" s="141">
        <f t="shared" si="1"/>
        <v>0.1666666667</v>
      </c>
    </row>
    <row r="47">
      <c r="A47" s="61" t="str">
        <f>'MERCREDI_26-01'!G61</f>
        <v/>
      </c>
      <c r="B47" s="143" t="str">
        <f>'MERCREDI_26-01'!D61</f>
        <v>POSTE 13</v>
      </c>
      <c r="C47" s="63">
        <f>'MERCREDI_26-01'!J61</f>
        <v>0.7708333333</v>
      </c>
      <c r="D47" s="63">
        <f>'MERCREDI_26-01'!L61</f>
        <v>0.9583333333</v>
      </c>
      <c r="E47" s="63">
        <f t="shared" si="1"/>
        <v>0.1875</v>
      </c>
    </row>
    <row r="48">
      <c r="A48" s="139" t="str">
        <f>'MERCREDI_26-01'!G62</f>
        <v/>
      </c>
      <c r="B48" s="144" t="str">
        <f>'MERCREDI_26-01'!D61</f>
        <v>POSTE 13</v>
      </c>
      <c r="C48" s="141">
        <f>'MERCREDI_26-01'!J62</f>
        <v>0.7708333333</v>
      </c>
      <c r="D48" s="141">
        <f>'MERCREDI_26-01'!L62</f>
        <v>0.9583333333</v>
      </c>
      <c r="E48" s="141">
        <f t="shared" si="1"/>
        <v>0.1875</v>
      </c>
    </row>
    <row r="49">
      <c r="A49" s="61" t="str">
        <f>'MERCREDI_26-01'!G64</f>
        <v/>
      </c>
      <c r="B49" s="143" t="str">
        <f>'MERCREDI_26-01'!D64</f>
        <v>POSTE 14</v>
      </c>
      <c r="C49" s="63">
        <f>'MERCREDI_26-01'!J64</f>
        <v>0.4583333333</v>
      </c>
      <c r="D49" s="63">
        <f>'MERCREDI_26-01'!L64</f>
        <v>0.625</v>
      </c>
      <c r="E49" s="63">
        <f t="shared" si="1"/>
        <v>0.1666666667</v>
      </c>
    </row>
    <row r="50">
      <c r="A50" s="139" t="str">
        <f>'MERCREDI_26-01'!G65</f>
        <v/>
      </c>
      <c r="B50" s="144" t="str">
        <f>'MERCREDI_26-01'!D64</f>
        <v>POSTE 14</v>
      </c>
      <c r="C50" s="141">
        <f>'MERCREDI_26-01'!J65</f>
        <v>0.4583333333</v>
      </c>
      <c r="D50" s="141">
        <f>'MERCREDI_26-01'!L65</f>
        <v>0.625</v>
      </c>
      <c r="E50" s="141">
        <f t="shared" si="1"/>
        <v>0.1666666667</v>
      </c>
    </row>
    <row r="51">
      <c r="A51" s="61" t="str">
        <f>'MERCREDI_26-01'!G66</f>
        <v/>
      </c>
      <c r="B51" s="143" t="str">
        <f>'MERCREDI_26-01'!D64</f>
        <v>POSTE 14</v>
      </c>
      <c r="C51" s="63">
        <f>'MERCREDI_26-01'!J66</f>
        <v>0.75</v>
      </c>
      <c r="D51" s="63">
        <f>'MERCREDI_26-01'!L66</f>
        <v>0.9583333333</v>
      </c>
      <c r="E51" s="63">
        <f t="shared" si="1"/>
        <v>0.2083333333</v>
      </c>
    </row>
    <row r="52">
      <c r="A52" s="139" t="str">
        <f>'MERCREDI_26-01'!G67</f>
        <v/>
      </c>
      <c r="B52" s="144" t="str">
        <f>'MERCREDI_26-01'!D64</f>
        <v>POSTE 14</v>
      </c>
      <c r="C52" s="141">
        <f>'MERCREDI_26-01'!J67</f>
        <v>0.75</v>
      </c>
      <c r="D52" s="141">
        <f>'MERCREDI_26-01'!L67</f>
        <v>0.9583333333</v>
      </c>
      <c r="E52" s="141">
        <f t="shared" si="1"/>
        <v>0.2083333333</v>
      </c>
    </row>
    <row r="53">
      <c r="A53" s="61" t="str">
        <f>'MERCREDI_26-01'!G69</f>
        <v/>
      </c>
      <c r="B53" s="143" t="str">
        <f>'MERCREDI_26-01'!D69</f>
        <v>POSTE 15</v>
      </c>
      <c r="C53" s="63">
        <f>'MERCREDI_26-01'!J69</f>
        <v>0.7291666667</v>
      </c>
      <c r="D53" s="63">
        <f>'MERCREDI_26-01'!L69</f>
        <v>0.7916666667</v>
      </c>
      <c r="E53" s="63">
        <f t="shared" si="1"/>
        <v>0.0625</v>
      </c>
    </row>
    <row r="54">
      <c r="A54" s="139" t="str">
        <f>'MERCREDI_26-01'!G70</f>
        <v/>
      </c>
      <c r="B54" s="144" t="str">
        <f>'MERCREDI_26-01'!D69</f>
        <v>POSTE 15</v>
      </c>
      <c r="C54" s="141">
        <f>'MERCREDI_26-01'!J70</f>
        <v>0.7291666667</v>
      </c>
      <c r="D54" s="141">
        <f>'MERCREDI_26-01'!L70</f>
        <v>0.7916666667</v>
      </c>
      <c r="E54" s="141">
        <f t="shared" si="1"/>
        <v>0.0625</v>
      </c>
    </row>
    <row r="55">
      <c r="A55" s="61" t="str">
        <f>'MERCREDI_26-01'!G71</f>
        <v/>
      </c>
      <c r="B55" s="143" t="str">
        <f>'MERCREDI_26-01'!D69</f>
        <v>POSTE 15</v>
      </c>
      <c r="C55" s="63">
        <f>'MERCREDI_26-01'!J71</f>
        <v>0.7916666667</v>
      </c>
      <c r="D55" s="63">
        <f>'MERCREDI_26-01'!L71</f>
        <v>0.9375</v>
      </c>
      <c r="E55" s="63">
        <f t="shared" si="1"/>
        <v>0.1458333333</v>
      </c>
    </row>
    <row r="56">
      <c r="A56" s="139" t="str">
        <f>'MERCREDI_26-01'!G72</f>
        <v/>
      </c>
      <c r="B56" s="144" t="str">
        <f>'MERCREDI_26-01'!D69</f>
        <v>POSTE 15</v>
      </c>
      <c r="C56" s="141">
        <f>'MERCREDI_26-01'!J72</f>
        <v>0.7916666667</v>
      </c>
      <c r="D56" s="141">
        <f>'MERCREDI_26-01'!L72</f>
        <v>0.9375</v>
      </c>
      <c r="E56" s="141">
        <f t="shared" si="1"/>
        <v>0.1458333333</v>
      </c>
    </row>
    <row r="57">
      <c r="A57" s="61" t="str">
        <f>'MERCREDI_26-01'!G74</f>
        <v/>
      </c>
      <c r="B57" s="143" t="str">
        <f>'MERCREDI_26-01'!D74</f>
        <v>POSTE 16</v>
      </c>
      <c r="C57" s="63">
        <f>'MERCREDI_26-01'!J74</f>
        <v>0.4479166667</v>
      </c>
      <c r="D57" s="63">
        <f>'MERCREDI_26-01'!L74</f>
        <v>0.625</v>
      </c>
      <c r="E57" s="63">
        <f t="shared" si="1"/>
        <v>0.1770833333</v>
      </c>
    </row>
    <row r="58">
      <c r="A58" s="139" t="str">
        <f>'MERCREDI_26-01'!G75</f>
        <v/>
      </c>
      <c r="B58" s="144" t="str">
        <f>'MERCREDI_26-01'!D74</f>
        <v>POSTE 16</v>
      </c>
      <c r="C58" s="141">
        <f>'MERCREDI_26-01'!J75</f>
        <v>0.4479166667</v>
      </c>
      <c r="D58" s="141">
        <f>'MERCREDI_26-01'!L75</f>
        <v>0.625</v>
      </c>
      <c r="E58" s="141">
        <f t="shared" si="1"/>
        <v>0.1770833333</v>
      </c>
    </row>
    <row r="59">
      <c r="A59" s="61" t="str">
        <f>'MERCREDI_26-01'!G76</f>
        <v/>
      </c>
      <c r="B59" s="143" t="str">
        <f>'MERCREDI_26-01'!D74</f>
        <v>POSTE 16</v>
      </c>
      <c r="C59" s="63">
        <f>'MERCREDI_26-01'!J76</f>
        <v>0.4479166667</v>
      </c>
      <c r="D59" s="63">
        <f>'MERCREDI_26-01'!L76</f>
        <v>0.625</v>
      </c>
      <c r="E59" s="63">
        <f t="shared" si="1"/>
        <v>0.1770833333</v>
      </c>
    </row>
    <row r="60">
      <c r="A60" s="139" t="str">
        <f>'MERCREDI_26-01'!G77</f>
        <v/>
      </c>
      <c r="B60" s="144" t="str">
        <f>'MERCREDI_26-01'!D74</f>
        <v>POSTE 16</v>
      </c>
      <c r="C60" s="141">
        <f>'MERCREDI_26-01'!J77</f>
        <v>0.4479166667</v>
      </c>
      <c r="D60" s="141">
        <f>'MERCREDI_26-01'!L77</f>
        <v>0.625</v>
      </c>
      <c r="E60" s="141">
        <f t="shared" si="1"/>
        <v>0.1770833333</v>
      </c>
    </row>
    <row r="61">
      <c r="A61" s="61" t="str">
        <f>'MERCREDI_26-01'!G78</f>
        <v/>
      </c>
      <c r="B61" s="143" t="str">
        <f>'MERCREDI_26-01'!D74</f>
        <v>POSTE 16</v>
      </c>
      <c r="C61" s="63">
        <f>'MERCREDI_26-01'!J78</f>
        <v>0.7395833333</v>
      </c>
      <c r="D61" s="63">
        <f>'MERCREDI_26-01'!L78</f>
        <v>0.9583333333</v>
      </c>
      <c r="E61" s="63">
        <f t="shared" si="1"/>
        <v>0.21875</v>
      </c>
    </row>
    <row r="62">
      <c r="A62" s="139" t="str">
        <f>'MERCREDI_26-01'!G79</f>
        <v/>
      </c>
      <c r="B62" s="144" t="str">
        <f>'MERCREDI_26-01'!D74</f>
        <v>POSTE 16</v>
      </c>
      <c r="C62" s="141">
        <f>'MERCREDI_26-01'!J79</f>
        <v>0.7395833333</v>
      </c>
      <c r="D62" s="141">
        <f>'MERCREDI_26-01'!L79</f>
        <v>0.9583333333</v>
      </c>
      <c r="E62" s="141">
        <f t="shared" si="1"/>
        <v>0.21875</v>
      </c>
    </row>
    <row r="63">
      <c r="A63" s="61" t="str">
        <f>'MERCREDI_26-01'!G80</f>
        <v/>
      </c>
      <c r="B63" s="143" t="str">
        <f>'MERCREDI_26-01'!D74</f>
        <v>POSTE 16</v>
      </c>
      <c r="C63" s="63">
        <f>'MERCREDI_26-01'!J80</f>
        <v>0.7395833333</v>
      </c>
      <c r="D63" s="63">
        <f>'MERCREDI_26-01'!L80</f>
        <v>0.9583333333</v>
      </c>
      <c r="E63" s="63">
        <f t="shared" si="1"/>
        <v>0.21875</v>
      </c>
    </row>
    <row r="64">
      <c r="A64" s="139" t="str">
        <f>'MERCREDI_26-01'!G81</f>
        <v/>
      </c>
      <c r="B64" s="144" t="str">
        <f>'MERCREDI_26-01'!D74</f>
        <v>POSTE 16</v>
      </c>
      <c r="C64" s="141">
        <f>'MERCREDI_26-01'!J81</f>
        <v>0.7395833333</v>
      </c>
      <c r="D64" s="141">
        <f>'MERCREDI_26-01'!L81</f>
        <v>0.9583333333</v>
      </c>
      <c r="E64" s="141">
        <f t="shared" si="1"/>
        <v>0.21875</v>
      </c>
    </row>
    <row r="65">
      <c r="A65" s="61" t="str">
        <f>'MERCREDI_26-01'!G83</f>
        <v/>
      </c>
      <c r="B65" s="143" t="str">
        <f>'MERCREDI_26-01'!D83</f>
        <v>POSTE 17</v>
      </c>
      <c r="C65" s="63">
        <f>'MERCREDI_26-01'!J83</f>
        <v>0.6458333333</v>
      </c>
      <c r="D65" s="63">
        <f>'MERCREDI_26-01'!L83</f>
        <v>0.75</v>
      </c>
      <c r="E65" s="63">
        <f t="shared" si="1"/>
        <v>0.1041666667</v>
      </c>
    </row>
    <row r="66">
      <c r="A66" s="139" t="str">
        <f>'MERCREDI_26-01'!G84</f>
        <v/>
      </c>
      <c r="B66" s="144" t="str">
        <f>'MERCREDI_26-01'!D83</f>
        <v>POSTE 17</v>
      </c>
      <c r="C66" s="141">
        <f>'MERCREDI_26-01'!J84</f>
        <v>0.6458333333</v>
      </c>
      <c r="D66" s="141">
        <f>'MERCREDI_26-01'!L84</f>
        <v>0.75</v>
      </c>
      <c r="E66" s="141">
        <f t="shared" si="1"/>
        <v>0.1041666667</v>
      </c>
    </row>
    <row r="67">
      <c r="A67" s="61" t="str">
        <f>'MERCREDI_26-01'!G85</f>
        <v/>
      </c>
      <c r="B67" s="143" t="str">
        <f>'MERCREDI_26-01'!D83</f>
        <v>POSTE 17</v>
      </c>
      <c r="C67" s="63">
        <f>'MERCREDI_26-01'!J85</f>
        <v>0.6458333333</v>
      </c>
      <c r="D67" s="63">
        <f>'MERCREDI_26-01'!L85</f>
        <v>0.75</v>
      </c>
      <c r="E67" s="63">
        <f t="shared" si="1"/>
        <v>0.1041666667</v>
      </c>
    </row>
    <row r="68">
      <c r="A68" s="139" t="str">
        <f>'MERCREDI_26-01'!G86</f>
        <v/>
      </c>
      <c r="B68" s="144" t="str">
        <f>'MERCREDI_26-01'!D83</f>
        <v>POSTE 17</v>
      </c>
      <c r="C68" s="141">
        <f>'MERCREDI_26-01'!J86</f>
        <v>0.75</v>
      </c>
      <c r="D68" s="141">
        <f>'MERCREDI_26-01'!L86</f>
        <v>0.875</v>
      </c>
      <c r="E68" s="141">
        <f t="shared" si="1"/>
        <v>0.125</v>
      </c>
    </row>
    <row r="69">
      <c r="A69" s="61" t="str">
        <f>'MERCREDI_26-01'!G87</f>
        <v/>
      </c>
      <c r="B69" s="143" t="str">
        <f>'MERCREDI_26-01'!D83</f>
        <v>POSTE 17</v>
      </c>
      <c r="C69" s="63">
        <f>'MERCREDI_26-01'!J87</f>
        <v>0.75</v>
      </c>
      <c r="D69" s="63">
        <f>'MERCREDI_26-01'!L87</f>
        <v>0.875</v>
      </c>
      <c r="E69" s="63">
        <f t="shared" si="1"/>
        <v>0.125</v>
      </c>
    </row>
    <row r="70">
      <c r="A70" s="139" t="str">
        <f>'MERCREDI_26-01'!G88</f>
        <v/>
      </c>
      <c r="B70" s="144" t="str">
        <f>'MERCREDI_26-01'!D83</f>
        <v>POSTE 17</v>
      </c>
      <c r="C70" s="141">
        <f>'MERCREDI_26-01'!J88</f>
        <v>0.75</v>
      </c>
      <c r="D70" s="141">
        <f>'MERCREDI_26-01'!L88</f>
        <v>0.875</v>
      </c>
      <c r="E70" s="141">
        <f t="shared" si="1"/>
        <v>0.125</v>
      </c>
    </row>
    <row r="71">
      <c r="A71" s="61" t="str">
        <f>'MERCREDI_26-01'!G90</f>
        <v/>
      </c>
      <c r="B71" s="143" t="str">
        <f>'MERCREDI_26-01'!D90</f>
        <v>POSTE 18</v>
      </c>
      <c r="C71" s="63">
        <f>'MERCREDI_26-01'!J90</f>
        <v>0.8125</v>
      </c>
      <c r="D71" s="63">
        <f>'MERCREDI_26-01'!L90</f>
        <v>0.8645833333</v>
      </c>
      <c r="E71" s="63">
        <f t="shared" si="1"/>
        <v>0.05208333333</v>
      </c>
    </row>
    <row r="72">
      <c r="A72" s="139" t="str">
        <f>'MERCREDI_26-01'!G91</f>
        <v/>
      </c>
      <c r="B72" s="144" t="str">
        <f>'MERCREDI_26-01'!D90</f>
        <v>POSTE 18</v>
      </c>
      <c r="C72" s="141">
        <f>'MERCREDI_26-01'!J91</f>
        <v>0.8125</v>
      </c>
      <c r="D72" s="141">
        <f>'MERCREDI_26-01'!L91</f>
        <v>0.8645833333</v>
      </c>
      <c r="E72" s="141">
        <f t="shared" si="1"/>
        <v>0.05208333333</v>
      </c>
    </row>
    <row r="73">
      <c r="A73" s="61"/>
      <c r="B73" s="143"/>
      <c r="C73" s="67"/>
      <c r="D73" s="67"/>
      <c r="E73" s="67"/>
    </row>
    <row r="74">
      <c r="A74" s="139"/>
      <c r="B74" s="144"/>
      <c r="C74" s="145"/>
      <c r="D74" s="145"/>
      <c r="E74" s="145"/>
    </row>
    <row r="75">
      <c r="A75" s="61"/>
      <c r="B75" s="143"/>
      <c r="C75" s="67"/>
      <c r="D75" s="67"/>
      <c r="E75" s="67"/>
    </row>
    <row r="76">
      <c r="A76" s="139"/>
      <c r="B76" s="144"/>
      <c r="C76" s="145"/>
      <c r="D76" s="145"/>
      <c r="E76" s="145"/>
    </row>
    <row r="77">
      <c r="A77" s="61"/>
      <c r="B77" s="143"/>
      <c r="C77" s="67"/>
      <c r="D77" s="67"/>
      <c r="E77" s="67"/>
    </row>
    <row r="78">
      <c r="A78" s="139"/>
      <c r="B78" s="144"/>
      <c r="C78" s="145"/>
      <c r="D78" s="145"/>
      <c r="E78" s="145"/>
    </row>
    <row r="79">
      <c r="A79" s="61"/>
      <c r="B79" s="143"/>
      <c r="C79" s="67"/>
      <c r="D79" s="67"/>
      <c r="E79" s="67"/>
    </row>
    <row r="80">
      <c r="A80" s="139"/>
      <c r="B80" s="144"/>
      <c r="C80" s="145"/>
      <c r="D80" s="145"/>
      <c r="E80" s="145"/>
    </row>
    <row r="81">
      <c r="A81" s="61"/>
      <c r="B81" s="143"/>
      <c r="C81" s="67"/>
      <c r="D81" s="67"/>
      <c r="E81" s="67"/>
    </row>
    <row r="82">
      <c r="A82" s="139"/>
      <c r="B82" s="144"/>
      <c r="C82" s="145"/>
      <c r="D82" s="145"/>
      <c r="E82" s="145"/>
    </row>
    <row r="83">
      <c r="A83" s="61"/>
      <c r="B83" s="143"/>
      <c r="C83" s="67"/>
      <c r="D83" s="67"/>
      <c r="E83" s="67"/>
    </row>
    <row r="84">
      <c r="A84" s="139"/>
      <c r="B84" s="144"/>
      <c r="C84" s="145"/>
      <c r="D84" s="145"/>
      <c r="E84" s="145"/>
    </row>
    <row r="85">
      <c r="A85" s="61"/>
      <c r="B85" s="143"/>
      <c r="C85" s="67"/>
      <c r="D85" s="67"/>
      <c r="E85" s="67"/>
    </row>
    <row r="86">
      <c r="A86" s="139"/>
      <c r="B86" s="144"/>
      <c r="C86" s="145"/>
      <c r="D86" s="145"/>
      <c r="E86" s="145"/>
    </row>
    <row r="87">
      <c r="A87" s="61"/>
      <c r="B87" s="143"/>
      <c r="C87" s="67"/>
      <c r="D87" s="67"/>
      <c r="E87" s="67"/>
    </row>
    <row r="88">
      <c r="A88" s="139"/>
      <c r="B88" s="144"/>
      <c r="C88" s="145"/>
      <c r="D88" s="145"/>
      <c r="E88" s="145"/>
    </row>
    <row r="89">
      <c r="A89" s="61"/>
      <c r="B89" s="143"/>
      <c r="C89" s="67"/>
      <c r="D89" s="67"/>
      <c r="E89" s="67"/>
    </row>
    <row r="90">
      <c r="A90" s="139"/>
      <c r="B90" s="144"/>
      <c r="C90" s="145"/>
      <c r="D90" s="145"/>
      <c r="E90" s="145"/>
    </row>
    <row r="91">
      <c r="A91" s="61"/>
      <c r="B91" s="143"/>
      <c r="C91" s="67"/>
      <c r="D91" s="67"/>
      <c r="E91" s="67"/>
    </row>
    <row r="92">
      <c r="A92" s="139"/>
      <c r="B92" s="144"/>
      <c r="C92" s="145"/>
      <c r="D92" s="145"/>
      <c r="E92" s="145"/>
    </row>
    <row r="93">
      <c r="A93" s="61"/>
      <c r="B93" s="143"/>
      <c r="C93" s="67"/>
      <c r="D93" s="67"/>
      <c r="E93" s="67"/>
    </row>
    <row r="94">
      <c r="A94" s="139"/>
      <c r="B94" s="144"/>
      <c r="C94" s="145"/>
      <c r="D94" s="145"/>
      <c r="E94" s="145"/>
    </row>
    <row r="95">
      <c r="A95" s="61"/>
      <c r="B95" s="143"/>
      <c r="C95" s="67"/>
      <c r="D95" s="67"/>
      <c r="E95" s="67"/>
    </row>
    <row r="96">
      <c r="A96" s="139"/>
      <c r="B96" s="144"/>
      <c r="C96" s="145"/>
      <c r="D96" s="145"/>
      <c r="E96" s="145"/>
    </row>
    <row r="97">
      <c r="A97" s="69"/>
      <c r="B97" s="146"/>
    </row>
    <row r="98">
      <c r="A98" s="69"/>
      <c r="B98" s="146"/>
    </row>
    <row r="99">
      <c r="A99" s="69"/>
      <c r="B99" s="146"/>
    </row>
    <row r="100">
      <c r="A100" s="69"/>
      <c r="B100" s="146"/>
    </row>
    <row r="101">
      <c r="A101" s="69"/>
      <c r="B101" s="146"/>
    </row>
    <row r="102">
      <c r="A102" s="69"/>
      <c r="B102" s="146"/>
    </row>
    <row r="103">
      <c r="A103" s="69"/>
      <c r="B103" s="146"/>
    </row>
    <row r="104">
      <c r="A104" s="69"/>
      <c r="B104" s="146"/>
    </row>
    <row r="105">
      <c r="A105" s="69"/>
      <c r="B105" s="146"/>
    </row>
    <row r="106">
      <c r="A106" s="69"/>
      <c r="B106" s="146"/>
    </row>
    <row r="107">
      <c r="A107" s="69"/>
      <c r="B107" s="146"/>
    </row>
    <row r="108">
      <c r="A108" s="69"/>
      <c r="B108" s="146"/>
    </row>
    <row r="109">
      <c r="A109" s="69"/>
      <c r="B109" s="146"/>
    </row>
    <row r="110">
      <c r="A110" s="69"/>
      <c r="B110" s="146"/>
    </row>
    <row r="111">
      <c r="A111" s="69"/>
      <c r="B111" s="146"/>
    </row>
    <row r="112">
      <c r="A112" s="69"/>
      <c r="B112" s="146"/>
    </row>
    <row r="113">
      <c r="A113" s="69"/>
      <c r="B113" s="146"/>
    </row>
    <row r="114">
      <c r="A114" s="69"/>
      <c r="B114" s="146"/>
    </row>
    <row r="115">
      <c r="A115" s="69"/>
      <c r="B115" s="146"/>
    </row>
    <row r="116">
      <c r="A116" s="69"/>
      <c r="B116" s="146"/>
    </row>
    <row r="117">
      <c r="A117" s="69"/>
      <c r="B117" s="146"/>
    </row>
    <row r="118">
      <c r="A118" s="69"/>
      <c r="B118" s="146"/>
    </row>
    <row r="119">
      <c r="A119" s="69"/>
      <c r="B119" s="146"/>
    </row>
    <row r="120">
      <c r="A120" s="69"/>
      <c r="B120" s="146"/>
    </row>
    <row r="121">
      <c r="A121" s="69"/>
      <c r="B121" s="146"/>
    </row>
    <row r="122">
      <c r="A122" s="69"/>
      <c r="B122" s="146"/>
    </row>
    <row r="123">
      <c r="A123" s="69"/>
      <c r="B123" s="146"/>
    </row>
    <row r="124">
      <c r="A124" s="69"/>
      <c r="B124" s="146"/>
    </row>
    <row r="125">
      <c r="A125" s="69"/>
      <c r="B125" s="146"/>
    </row>
    <row r="126">
      <c r="A126" s="69"/>
      <c r="B126" s="146"/>
    </row>
    <row r="127">
      <c r="A127" s="69"/>
      <c r="B127" s="146"/>
    </row>
    <row r="128">
      <c r="A128" s="69"/>
      <c r="B128" s="146"/>
    </row>
    <row r="129">
      <c r="A129" s="69"/>
      <c r="B129" s="146"/>
    </row>
    <row r="130">
      <c r="A130" s="69"/>
      <c r="B130" s="146"/>
    </row>
    <row r="131">
      <c r="A131" s="69"/>
      <c r="B131" s="146"/>
    </row>
    <row r="132">
      <c r="A132" s="69"/>
      <c r="B132" s="146"/>
    </row>
    <row r="133">
      <c r="A133" s="69"/>
      <c r="B133" s="146"/>
    </row>
    <row r="134">
      <c r="A134" s="69"/>
      <c r="B134" s="146"/>
    </row>
    <row r="135">
      <c r="A135" s="69"/>
      <c r="B135" s="146"/>
    </row>
    <row r="136">
      <c r="A136" s="69"/>
      <c r="B136" s="146"/>
    </row>
    <row r="137">
      <c r="A137" s="69"/>
      <c r="B137" s="146"/>
    </row>
    <row r="138">
      <c r="A138" s="69"/>
      <c r="B138" s="146"/>
    </row>
    <row r="139">
      <c r="A139" s="69"/>
      <c r="B139" s="146"/>
    </row>
    <row r="140">
      <c r="A140" s="69"/>
      <c r="B140" s="146"/>
    </row>
    <row r="141">
      <c r="A141" s="69"/>
      <c r="B141" s="146"/>
    </row>
    <row r="142">
      <c r="A142" s="69"/>
      <c r="B142" s="146"/>
    </row>
    <row r="143">
      <c r="A143" s="69"/>
      <c r="B143" s="146"/>
    </row>
    <row r="144">
      <c r="A144" s="69"/>
      <c r="B144" s="146"/>
    </row>
    <row r="145">
      <c r="A145" s="69"/>
      <c r="B145" s="146"/>
    </row>
    <row r="146">
      <c r="A146" s="69"/>
      <c r="B146" s="146"/>
    </row>
    <row r="147">
      <c r="A147" s="69"/>
      <c r="B147" s="146"/>
    </row>
    <row r="148">
      <c r="A148" s="69"/>
      <c r="B148" s="146"/>
    </row>
    <row r="149">
      <c r="A149" s="69"/>
      <c r="B149" s="146"/>
    </row>
    <row r="150">
      <c r="A150" s="69"/>
      <c r="B150" s="146"/>
    </row>
    <row r="151">
      <c r="A151" s="69"/>
      <c r="B151" s="146"/>
    </row>
    <row r="152">
      <c r="A152" s="69"/>
      <c r="B152" s="146"/>
    </row>
    <row r="153">
      <c r="A153" s="69"/>
      <c r="B153" s="146"/>
    </row>
    <row r="154">
      <c r="A154" s="69"/>
      <c r="B154" s="146"/>
    </row>
    <row r="155">
      <c r="A155" s="69"/>
      <c r="B155" s="146"/>
    </row>
    <row r="156">
      <c r="A156" s="69"/>
      <c r="B156" s="146"/>
    </row>
    <row r="157">
      <c r="A157" s="69"/>
      <c r="B157" s="146"/>
    </row>
    <row r="158">
      <c r="A158" s="69"/>
      <c r="B158" s="146"/>
    </row>
    <row r="159">
      <c r="A159" s="69"/>
      <c r="B159" s="146"/>
    </row>
    <row r="160">
      <c r="A160" s="69"/>
      <c r="B160" s="146"/>
    </row>
    <row r="161">
      <c r="A161" s="69"/>
      <c r="B161" s="146"/>
    </row>
    <row r="162">
      <c r="A162" s="69"/>
      <c r="B162" s="146"/>
    </row>
    <row r="163">
      <c r="A163" s="69"/>
      <c r="B163" s="146"/>
    </row>
    <row r="164">
      <c r="A164" s="69"/>
      <c r="B164" s="146"/>
    </row>
    <row r="165">
      <c r="A165" s="69"/>
      <c r="B165" s="146"/>
    </row>
    <row r="166">
      <c r="A166" s="69"/>
      <c r="B166" s="146"/>
    </row>
    <row r="167">
      <c r="A167" s="69"/>
      <c r="B167" s="146"/>
    </row>
    <row r="168">
      <c r="A168" s="69"/>
      <c r="B168" s="146"/>
    </row>
    <row r="169">
      <c r="A169" s="69"/>
      <c r="B169" s="146"/>
    </row>
    <row r="170">
      <c r="A170" s="69"/>
      <c r="B170" s="146"/>
    </row>
    <row r="171">
      <c r="A171" s="69"/>
      <c r="B171" s="146"/>
    </row>
    <row r="172">
      <c r="A172" s="69"/>
      <c r="B172" s="146"/>
    </row>
    <row r="173">
      <c r="A173" s="69"/>
      <c r="B173" s="146"/>
    </row>
    <row r="174">
      <c r="A174" s="69"/>
      <c r="B174" s="146"/>
    </row>
    <row r="175">
      <c r="A175" s="69"/>
      <c r="B175" s="146"/>
    </row>
    <row r="176">
      <c r="A176" s="69"/>
      <c r="B176" s="146"/>
    </row>
    <row r="177">
      <c r="A177" s="69"/>
      <c r="B177" s="146"/>
    </row>
    <row r="178">
      <c r="A178" s="69"/>
      <c r="B178" s="146"/>
    </row>
    <row r="179">
      <c r="A179" s="69"/>
      <c r="B179" s="146"/>
    </row>
    <row r="180">
      <c r="A180" s="69"/>
      <c r="B180" s="146"/>
    </row>
    <row r="181">
      <c r="A181" s="69"/>
      <c r="B181" s="146"/>
    </row>
    <row r="182">
      <c r="A182" s="69"/>
      <c r="B182" s="146"/>
    </row>
    <row r="183">
      <c r="A183" s="69"/>
      <c r="B183" s="146"/>
    </row>
    <row r="184">
      <c r="A184" s="69"/>
      <c r="B184" s="146"/>
    </row>
    <row r="185">
      <c r="A185" s="69"/>
      <c r="B185" s="146"/>
    </row>
    <row r="186">
      <c r="A186" s="69"/>
      <c r="B186" s="146"/>
    </row>
    <row r="187">
      <c r="A187" s="69"/>
      <c r="B187" s="146"/>
    </row>
    <row r="188">
      <c r="A188" s="69"/>
      <c r="B188" s="146"/>
    </row>
    <row r="189">
      <c r="A189" s="69"/>
      <c r="B189" s="146"/>
    </row>
    <row r="190">
      <c r="A190" s="69"/>
      <c r="B190" s="146"/>
    </row>
    <row r="191">
      <c r="A191" s="69"/>
      <c r="B191" s="146"/>
    </row>
    <row r="192">
      <c r="A192" s="69"/>
      <c r="B192" s="146"/>
    </row>
    <row r="193">
      <c r="A193" s="69"/>
      <c r="B193" s="146"/>
    </row>
    <row r="194">
      <c r="A194" s="69"/>
      <c r="B194" s="146"/>
    </row>
    <row r="195">
      <c r="A195" s="69"/>
      <c r="B195" s="146"/>
    </row>
    <row r="196">
      <c r="A196" s="69"/>
      <c r="B196" s="146"/>
    </row>
    <row r="197">
      <c r="A197" s="69"/>
      <c r="B197" s="146"/>
    </row>
    <row r="198">
      <c r="A198" s="69"/>
      <c r="B198" s="146"/>
    </row>
    <row r="199">
      <c r="A199" s="69"/>
      <c r="B199" s="146"/>
    </row>
    <row r="200">
      <c r="A200" s="69"/>
      <c r="B200" s="146"/>
    </row>
    <row r="201">
      <c r="A201" s="69"/>
      <c r="B201" s="146"/>
    </row>
    <row r="202">
      <c r="A202" s="69"/>
      <c r="B202" s="146"/>
    </row>
    <row r="203">
      <c r="A203" s="69"/>
      <c r="B203" s="146"/>
    </row>
    <row r="204">
      <c r="A204" s="69"/>
      <c r="B204" s="146"/>
    </row>
    <row r="205">
      <c r="A205" s="69"/>
      <c r="B205" s="146"/>
    </row>
    <row r="206">
      <c r="A206" s="69"/>
      <c r="B206" s="146"/>
    </row>
    <row r="207">
      <c r="A207" s="69"/>
      <c r="B207" s="146"/>
    </row>
    <row r="208">
      <c r="A208" s="69"/>
      <c r="B208" s="146"/>
    </row>
    <row r="209">
      <c r="A209" s="69"/>
      <c r="B209" s="146"/>
    </row>
    <row r="210">
      <c r="A210" s="69"/>
      <c r="B210" s="146"/>
    </row>
    <row r="211">
      <c r="A211" s="69"/>
      <c r="B211" s="146"/>
    </row>
    <row r="212">
      <c r="A212" s="69"/>
      <c r="B212" s="146"/>
    </row>
    <row r="213">
      <c r="A213" s="69"/>
      <c r="B213" s="146"/>
    </row>
    <row r="214">
      <c r="A214" s="69"/>
      <c r="B214" s="146"/>
    </row>
    <row r="215">
      <c r="A215" s="69"/>
      <c r="B215" s="146"/>
    </row>
    <row r="216">
      <c r="A216" s="69"/>
      <c r="B216" s="146"/>
    </row>
    <row r="217">
      <c r="A217" s="69"/>
      <c r="B217" s="146"/>
    </row>
    <row r="218">
      <c r="A218" s="69"/>
      <c r="B218" s="146"/>
    </row>
    <row r="219">
      <c r="A219" s="69"/>
      <c r="B219" s="146"/>
    </row>
    <row r="220">
      <c r="A220" s="69"/>
      <c r="B220" s="146"/>
    </row>
    <row r="221">
      <c r="A221" s="69"/>
      <c r="B221" s="146"/>
    </row>
    <row r="222">
      <c r="A222" s="69"/>
      <c r="B222" s="146"/>
    </row>
    <row r="223">
      <c r="A223" s="69"/>
      <c r="B223" s="146"/>
    </row>
    <row r="224">
      <c r="A224" s="69"/>
      <c r="B224" s="146"/>
    </row>
    <row r="225">
      <c r="A225" s="69"/>
      <c r="B225" s="146"/>
    </row>
    <row r="226">
      <c r="A226" s="69"/>
      <c r="B226" s="146"/>
    </row>
    <row r="227">
      <c r="A227" s="69"/>
      <c r="B227" s="146"/>
    </row>
    <row r="228">
      <c r="A228" s="69"/>
      <c r="B228" s="146"/>
    </row>
    <row r="229">
      <c r="A229" s="69"/>
      <c r="B229" s="146"/>
    </row>
    <row r="230">
      <c r="A230" s="69"/>
      <c r="B230" s="146"/>
    </row>
    <row r="231">
      <c r="A231" s="69"/>
      <c r="B231" s="146"/>
    </row>
    <row r="232">
      <c r="A232" s="69"/>
      <c r="B232" s="146"/>
    </row>
    <row r="233">
      <c r="A233" s="69"/>
      <c r="B233" s="146"/>
    </row>
    <row r="234">
      <c r="A234" s="69"/>
      <c r="B234" s="146"/>
    </row>
    <row r="235">
      <c r="A235" s="69"/>
      <c r="B235" s="146"/>
    </row>
    <row r="236">
      <c r="A236" s="69"/>
      <c r="B236" s="146"/>
    </row>
    <row r="237">
      <c r="A237" s="69"/>
      <c r="B237" s="146"/>
    </row>
    <row r="238">
      <c r="A238" s="69"/>
      <c r="B238" s="146"/>
    </row>
    <row r="239">
      <c r="A239" s="69"/>
      <c r="B239" s="146"/>
    </row>
    <row r="240">
      <c r="A240" s="69"/>
      <c r="B240" s="146"/>
    </row>
    <row r="241">
      <c r="A241" s="69"/>
      <c r="B241" s="146"/>
    </row>
    <row r="242">
      <c r="A242" s="69"/>
      <c r="B242" s="146"/>
    </row>
    <row r="243">
      <c r="A243" s="69"/>
      <c r="B243" s="146"/>
    </row>
    <row r="244">
      <c r="A244" s="69"/>
      <c r="B244" s="146"/>
    </row>
    <row r="245">
      <c r="A245" s="69"/>
      <c r="B245" s="146"/>
    </row>
    <row r="246">
      <c r="A246" s="69"/>
      <c r="B246" s="146"/>
    </row>
    <row r="247">
      <c r="A247" s="69"/>
      <c r="B247" s="146"/>
    </row>
    <row r="248">
      <c r="A248" s="69"/>
      <c r="B248" s="146"/>
    </row>
    <row r="249">
      <c r="A249" s="69"/>
      <c r="B249" s="146"/>
    </row>
    <row r="250">
      <c r="A250" s="69"/>
      <c r="B250" s="146"/>
    </row>
    <row r="251">
      <c r="A251" s="69"/>
      <c r="B251" s="146"/>
    </row>
    <row r="252">
      <c r="A252" s="69"/>
      <c r="B252" s="146"/>
    </row>
    <row r="253">
      <c r="A253" s="69"/>
      <c r="B253" s="146"/>
    </row>
    <row r="254">
      <c r="A254" s="69"/>
      <c r="B254" s="146"/>
    </row>
    <row r="255">
      <c r="A255" s="69"/>
      <c r="B255" s="146"/>
    </row>
    <row r="256">
      <c r="A256" s="69"/>
      <c r="B256" s="146"/>
    </row>
    <row r="257">
      <c r="A257" s="69"/>
      <c r="B257" s="146"/>
    </row>
    <row r="258">
      <c r="A258" s="69"/>
      <c r="B258" s="146"/>
    </row>
    <row r="259">
      <c r="A259" s="69"/>
      <c r="B259" s="146"/>
    </row>
    <row r="260">
      <c r="A260" s="69"/>
      <c r="B260" s="146"/>
    </row>
    <row r="261">
      <c r="A261" s="69"/>
      <c r="B261" s="146"/>
    </row>
    <row r="262">
      <c r="A262" s="69"/>
      <c r="B262" s="146"/>
    </row>
    <row r="263">
      <c r="A263" s="69"/>
      <c r="B263" s="146"/>
    </row>
    <row r="264">
      <c r="A264" s="69"/>
      <c r="B264" s="146"/>
    </row>
    <row r="265">
      <c r="A265" s="69"/>
      <c r="B265" s="146"/>
    </row>
    <row r="266">
      <c r="A266" s="69"/>
      <c r="B266" s="146"/>
    </row>
    <row r="267">
      <c r="A267" s="69"/>
      <c r="B267" s="146"/>
    </row>
    <row r="268">
      <c r="A268" s="69"/>
      <c r="B268" s="146"/>
    </row>
    <row r="269">
      <c r="A269" s="69"/>
      <c r="B269" s="146"/>
    </row>
    <row r="270">
      <c r="A270" s="69"/>
      <c r="B270" s="146"/>
    </row>
    <row r="271">
      <c r="A271" s="69"/>
      <c r="B271" s="146"/>
    </row>
    <row r="272">
      <c r="A272" s="69"/>
      <c r="B272" s="146"/>
    </row>
    <row r="273">
      <c r="A273" s="69"/>
      <c r="B273" s="146"/>
    </row>
    <row r="274">
      <c r="A274" s="69"/>
      <c r="B274" s="146"/>
    </row>
    <row r="275">
      <c r="A275" s="69"/>
      <c r="B275" s="146"/>
    </row>
    <row r="276">
      <c r="A276" s="69"/>
      <c r="B276" s="146"/>
    </row>
    <row r="277">
      <c r="A277" s="69"/>
      <c r="B277" s="146"/>
    </row>
    <row r="278">
      <c r="A278" s="69"/>
      <c r="B278" s="146"/>
    </row>
    <row r="279">
      <c r="A279" s="69"/>
      <c r="B279" s="146"/>
    </row>
    <row r="280">
      <c r="A280" s="69"/>
      <c r="B280" s="146"/>
    </row>
    <row r="281">
      <c r="A281" s="69"/>
      <c r="B281" s="146"/>
    </row>
    <row r="282">
      <c r="A282" s="69"/>
      <c r="B282" s="146"/>
    </row>
    <row r="283">
      <c r="A283" s="69"/>
      <c r="B283" s="146"/>
    </row>
    <row r="284">
      <c r="A284" s="69"/>
      <c r="B284" s="146"/>
    </row>
    <row r="285">
      <c r="A285" s="69"/>
      <c r="B285" s="146"/>
    </row>
    <row r="286">
      <c r="A286" s="69"/>
      <c r="B286" s="146"/>
    </row>
    <row r="287">
      <c r="A287" s="69"/>
      <c r="B287" s="146"/>
    </row>
    <row r="288">
      <c r="A288" s="69"/>
      <c r="B288" s="146"/>
    </row>
    <row r="289">
      <c r="A289" s="69"/>
      <c r="B289" s="146"/>
    </row>
    <row r="290">
      <c r="A290" s="69"/>
      <c r="B290" s="146"/>
    </row>
    <row r="291">
      <c r="A291" s="69"/>
      <c r="B291" s="146"/>
    </row>
    <row r="292">
      <c r="A292" s="69"/>
      <c r="B292" s="146"/>
    </row>
    <row r="293">
      <c r="A293" s="69"/>
      <c r="B293" s="146"/>
    </row>
    <row r="294">
      <c r="A294" s="69"/>
      <c r="B294" s="146"/>
    </row>
    <row r="295">
      <c r="A295" s="69"/>
      <c r="B295" s="146"/>
    </row>
    <row r="296">
      <c r="A296" s="69"/>
      <c r="B296" s="146"/>
    </row>
    <row r="297">
      <c r="A297" s="69"/>
      <c r="B297" s="146"/>
    </row>
    <row r="298">
      <c r="A298" s="69"/>
      <c r="B298" s="146"/>
    </row>
    <row r="299">
      <c r="A299" s="69"/>
      <c r="B299" s="146"/>
    </row>
    <row r="300">
      <c r="A300" s="69"/>
      <c r="B300" s="146"/>
    </row>
    <row r="301">
      <c r="A301" s="69"/>
      <c r="B301" s="146"/>
    </row>
    <row r="302">
      <c r="A302" s="69"/>
      <c r="B302" s="146"/>
    </row>
    <row r="303">
      <c r="A303" s="69"/>
      <c r="B303" s="146"/>
    </row>
    <row r="304">
      <c r="A304" s="69"/>
      <c r="B304" s="146"/>
    </row>
    <row r="305">
      <c r="A305" s="69"/>
      <c r="B305" s="146"/>
    </row>
    <row r="306">
      <c r="A306" s="69"/>
      <c r="B306" s="146"/>
    </row>
    <row r="307">
      <c r="A307" s="69"/>
      <c r="B307" s="146"/>
    </row>
    <row r="308">
      <c r="A308" s="69"/>
      <c r="B308" s="146"/>
    </row>
    <row r="309">
      <c r="A309" s="69"/>
      <c r="B309" s="146"/>
    </row>
    <row r="310">
      <c r="A310" s="69"/>
      <c r="B310" s="146"/>
    </row>
    <row r="311">
      <c r="A311" s="69"/>
      <c r="B311" s="146"/>
    </row>
    <row r="312">
      <c r="A312" s="69"/>
      <c r="B312" s="146"/>
    </row>
    <row r="313">
      <c r="A313" s="69"/>
      <c r="B313" s="146"/>
    </row>
    <row r="314">
      <c r="A314" s="69"/>
      <c r="B314" s="146"/>
    </row>
    <row r="315">
      <c r="A315" s="69"/>
      <c r="B315" s="146"/>
    </row>
    <row r="316">
      <c r="A316" s="69"/>
      <c r="B316" s="146"/>
    </row>
    <row r="317">
      <c r="A317" s="69"/>
      <c r="B317" s="146"/>
    </row>
    <row r="318">
      <c r="A318" s="69"/>
      <c r="B318" s="146"/>
    </row>
    <row r="319">
      <c r="A319" s="69"/>
      <c r="B319" s="146"/>
    </row>
    <row r="320">
      <c r="A320" s="69"/>
      <c r="B320" s="146"/>
    </row>
    <row r="321">
      <c r="A321" s="69"/>
      <c r="B321" s="146"/>
    </row>
    <row r="322">
      <c r="A322" s="69"/>
      <c r="B322" s="146"/>
    </row>
    <row r="323">
      <c r="A323" s="69"/>
      <c r="B323" s="146"/>
    </row>
    <row r="324">
      <c r="A324" s="69"/>
      <c r="B324" s="146"/>
    </row>
    <row r="325">
      <c r="A325" s="69"/>
      <c r="B325" s="146"/>
    </row>
    <row r="326">
      <c r="A326" s="69"/>
      <c r="B326" s="146"/>
    </row>
    <row r="327">
      <c r="A327" s="69"/>
      <c r="B327" s="146"/>
    </row>
    <row r="328">
      <c r="A328" s="69"/>
      <c r="B328" s="146"/>
    </row>
    <row r="329">
      <c r="A329" s="69"/>
      <c r="B329" s="146"/>
    </row>
    <row r="330">
      <c r="A330" s="69"/>
      <c r="B330" s="146"/>
    </row>
    <row r="331">
      <c r="A331" s="69"/>
      <c r="B331" s="146"/>
    </row>
    <row r="332">
      <c r="A332" s="69"/>
      <c r="B332" s="146"/>
    </row>
    <row r="333">
      <c r="A333" s="69"/>
      <c r="B333" s="146"/>
    </row>
    <row r="334">
      <c r="A334" s="69"/>
      <c r="B334" s="146"/>
    </row>
    <row r="335">
      <c r="A335" s="69"/>
      <c r="B335" s="146"/>
    </row>
    <row r="336">
      <c r="A336" s="69"/>
      <c r="B336" s="146"/>
    </row>
    <row r="337">
      <c r="A337" s="69"/>
      <c r="B337" s="146"/>
    </row>
    <row r="338">
      <c r="A338" s="69"/>
      <c r="B338" s="146"/>
    </row>
    <row r="339">
      <c r="A339" s="69"/>
      <c r="B339" s="146"/>
    </row>
    <row r="340">
      <c r="A340" s="69"/>
      <c r="B340" s="146"/>
    </row>
    <row r="341">
      <c r="A341" s="69"/>
      <c r="B341" s="146"/>
    </row>
    <row r="342">
      <c r="A342" s="69"/>
      <c r="B342" s="146"/>
    </row>
    <row r="343">
      <c r="A343" s="69"/>
      <c r="B343" s="146"/>
    </row>
    <row r="344">
      <c r="A344" s="69"/>
      <c r="B344" s="146"/>
    </row>
    <row r="345">
      <c r="A345" s="69"/>
      <c r="B345" s="146"/>
    </row>
    <row r="346">
      <c r="A346" s="69"/>
      <c r="B346" s="146"/>
    </row>
    <row r="347">
      <c r="A347" s="69"/>
      <c r="B347" s="146"/>
    </row>
    <row r="348">
      <c r="A348" s="69"/>
      <c r="B348" s="146"/>
    </row>
    <row r="349">
      <c r="A349" s="69"/>
      <c r="B349" s="146"/>
    </row>
    <row r="350">
      <c r="A350" s="69"/>
      <c r="B350" s="146"/>
    </row>
    <row r="351">
      <c r="A351" s="69"/>
      <c r="B351" s="146"/>
    </row>
    <row r="352">
      <c r="A352" s="69"/>
      <c r="B352" s="146"/>
    </row>
    <row r="353">
      <c r="A353" s="69"/>
      <c r="B353" s="146"/>
    </row>
    <row r="354">
      <c r="A354" s="69"/>
      <c r="B354" s="146"/>
    </row>
    <row r="355">
      <c r="A355" s="69"/>
      <c r="B355" s="146"/>
    </row>
    <row r="356">
      <c r="A356" s="69"/>
      <c r="B356" s="146"/>
    </row>
    <row r="357">
      <c r="A357" s="69"/>
      <c r="B357" s="146"/>
    </row>
    <row r="358">
      <c r="A358" s="69"/>
      <c r="B358" s="146"/>
    </row>
    <row r="359">
      <c r="A359" s="69"/>
      <c r="B359" s="146"/>
    </row>
    <row r="360">
      <c r="A360" s="69"/>
      <c r="B360" s="146"/>
    </row>
    <row r="361">
      <c r="A361" s="69"/>
      <c r="B361" s="146"/>
    </row>
    <row r="362">
      <c r="A362" s="69"/>
      <c r="B362" s="146"/>
    </row>
    <row r="363">
      <c r="A363" s="69"/>
      <c r="B363" s="146"/>
    </row>
    <row r="364">
      <c r="A364" s="69"/>
      <c r="B364" s="146"/>
    </row>
    <row r="365">
      <c r="A365" s="69"/>
      <c r="B365" s="146"/>
    </row>
    <row r="366">
      <c r="A366" s="69"/>
      <c r="B366" s="146"/>
    </row>
    <row r="367">
      <c r="A367" s="69"/>
      <c r="B367" s="146"/>
    </row>
    <row r="368">
      <c r="A368" s="69"/>
      <c r="B368" s="146"/>
    </row>
    <row r="369">
      <c r="A369" s="69"/>
      <c r="B369" s="146"/>
    </row>
    <row r="370">
      <c r="A370" s="69"/>
      <c r="B370" s="146"/>
    </row>
    <row r="371">
      <c r="A371" s="69"/>
      <c r="B371" s="146"/>
    </row>
    <row r="372">
      <c r="A372" s="69"/>
      <c r="B372" s="146"/>
    </row>
    <row r="373">
      <c r="A373" s="69"/>
      <c r="B373" s="146"/>
    </row>
    <row r="374">
      <c r="A374" s="69"/>
      <c r="B374" s="146"/>
    </row>
    <row r="375">
      <c r="A375" s="69"/>
      <c r="B375" s="146"/>
    </row>
    <row r="376">
      <c r="A376" s="69"/>
      <c r="B376" s="146"/>
    </row>
    <row r="377">
      <c r="A377" s="69"/>
      <c r="B377" s="146"/>
    </row>
    <row r="378">
      <c r="A378" s="69"/>
      <c r="B378" s="146"/>
    </row>
    <row r="379">
      <c r="A379" s="69"/>
      <c r="B379" s="146"/>
    </row>
    <row r="380">
      <c r="A380" s="69"/>
      <c r="B380" s="146"/>
    </row>
    <row r="381">
      <c r="A381" s="69"/>
      <c r="B381" s="146"/>
    </row>
    <row r="382">
      <c r="A382" s="69"/>
      <c r="B382" s="146"/>
    </row>
    <row r="383">
      <c r="A383" s="69"/>
      <c r="B383" s="146"/>
    </row>
    <row r="384">
      <c r="A384" s="69"/>
      <c r="B384" s="146"/>
    </row>
    <row r="385">
      <c r="A385" s="69"/>
      <c r="B385" s="146"/>
    </row>
    <row r="386">
      <c r="A386" s="69"/>
      <c r="B386" s="146"/>
    </row>
    <row r="387">
      <c r="A387" s="69"/>
      <c r="B387" s="146"/>
    </row>
    <row r="388">
      <c r="A388" s="69"/>
      <c r="B388" s="146"/>
    </row>
    <row r="389">
      <c r="A389" s="69"/>
      <c r="B389" s="146"/>
    </row>
    <row r="390">
      <c r="A390" s="69"/>
      <c r="B390" s="146"/>
    </row>
    <row r="391">
      <c r="A391" s="69"/>
      <c r="B391" s="146"/>
    </row>
    <row r="392">
      <c r="A392" s="69"/>
      <c r="B392" s="146"/>
    </row>
    <row r="393">
      <c r="A393" s="69"/>
      <c r="B393" s="146"/>
    </row>
    <row r="394">
      <c r="A394" s="69"/>
      <c r="B394" s="146"/>
    </row>
    <row r="395">
      <c r="A395" s="69"/>
      <c r="B395" s="146"/>
    </row>
    <row r="396">
      <c r="A396" s="69"/>
      <c r="B396" s="146"/>
    </row>
    <row r="397">
      <c r="A397" s="69"/>
      <c r="B397" s="146"/>
    </row>
    <row r="398">
      <c r="A398" s="69"/>
      <c r="B398" s="146"/>
    </row>
    <row r="399">
      <c r="A399" s="69"/>
      <c r="B399" s="146"/>
    </row>
    <row r="400">
      <c r="A400" s="69"/>
      <c r="B400" s="146"/>
    </row>
    <row r="401">
      <c r="A401" s="69"/>
      <c r="B401" s="146"/>
    </row>
    <row r="402">
      <c r="A402" s="69"/>
      <c r="B402" s="146"/>
    </row>
    <row r="403">
      <c r="A403" s="69"/>
      <c r="B403" s="146"/>
    </row>
    <row r="404">
      <c r="A404" s="69"/>
      <c r="B404" s="146"/>
    </row>
    <row r="405">
      <c r="A405" s="69"/>
      <c r="B405" s="146"/>
    </row>
    <row r="406">
      <c r="A406" s="69"/>
      <c r="B406" s="146"/>
    </row>
    <row r="407">
      <c r="A407" s="69"/>
      <c r="B407" s="146"/>
    </row>
    <row r="408">
      <c r="A408" s="69"/>
      <c r="B408" s="146"/>
    </row>
    <row r="409">
      <c r="A409" s="69"/>
      <c r="B409" s="146"/>
    </row>
    <row r="410">
      <c r="A410" s="69"/>
      <c r="B410" s="146"/>
    </row>
    <row r="411">
      <c r="A411" s="69"/>
      <c r="B411" s="146"/>
    </row>
    <row r="412">
      <c r="A412" s="69"/>
      <c r="B412" s="146"/>
    </row>
    <row r="413">
      <c r="A413" s="69"/>
      <c r="B413" s="146"/>
    </row>
    <row r="414">
      <c r="A414" s="69"/>
      <c r="B414" s="146"/>
    </row>
    <row r="415">
      <c r="A415" s="69"/>
      <c r="B415" s="146"/>
    </row>
    <row r="416">
      <c r="A416" s="69"/>
      <c r="B416" s="146"/>
    </row>
    <row r="417">
      <c r="A417" s="69"/>
      <c r="B417" s="146"/>
    </row>
    <row r="418">
      <c r="A418" s="69"/>
      <c r="B418" s="146"/>
    </row>
    <row r="419">
      <c r="A419" s="69"/>
      <c r="B419" s="146"/>
    </row>
    <row r="420">
      <c r="A420" s="69"/>
      <c r="B420" s="146"/>
    </row>
    <row r="421">
      <c r="A421" s="69"/>
      <c r="B421" s="146"/>
    </row>
    <row r="422">
      <c r="A422" s="69"/>
      <c r="B422" s="146"/>
    </row>
    <row r="423">
      <c r="A423" s="69"/>
      <c r="B423" s="146"/>
    </row>
    <row r="424">
      <c r="A424" s="69"/>
      <c r="B424" s="146"/>
    </row>
    <row r="425">
      <c r="A425" s="69"/>
      <c r="B425" s="146"/>
    </row>
    <row r="426">
      <c r="A426" s="69"/>
      <c r="B426" s="146"/>
    </row>
    <row r="427">
      <c r="A427" s="69"/>
      <c r="B427" s="146"/>
    </row>
    <row r="428">
      <c r="A428" s="69"/>
      <c r="B428" s="146"/>
    </row>
    <row r="429">
      <c r="A429" s="69"/>
      <c r="B429" s="146"/>
    </row>
    <row r="430">
      <c r="A430" s="69"/>
      <c r="B430" s="146"/>
    </row>
    <row r="431">
      <c r="A431" s="69"/>
      <c r="B431" s="146"/>
    </row>
    <row r="432">
      <c r="A432" s="69"/>
      <c r="B432" s="146"/>
    </row>
    <row r="433">
      <c r="A433" s="69"/>
      <c r="B433" s="146"/>
    </row>
    <row r="434">
      <c r="A434" s="69"/>
      <c r="B434" s="146"/>
    </row>
    <row r="435">
      <c r="A435" s="69"/>
      <c r="B435" s="146"/>
    </row>
    <row r="436">
      <c r="A436" s="69"/>
      <c r="B436" s="146"/>
    </row>
    <row r="437">
      <c r="A437" s="69"/>
      <c r="B437" s="146"/>
    </row>
    <row r="438">
      <c r="A438" s="69"/>
      <c r="B438" s="146"/>
    </row>
    <row r="439">
      <c r="A439" s="69"/>
      <c r="B439" s="146"/>
    </row>
    <row r="440">
      <c r="A440" s="69"/>
      <c r="B440" s="146"/>
    </row>
    <row r="441">
      <c r="A441" s="69"/>
      <c r="B441" s="146"/>
    </row>
    <row r="442">
      <c r="A442" s="69"/>
      <c r="B442" s="146"/>
    </row>
    <row r="443">
      <c r="A443" s="69"/>
      <c r="B443" s="146"/>
    </row>
    <row r="444">
      <c r="A444" s="69"/>
      <c r="B444" s="146"/>
    </row>
    <row r="445">
      <c r="A445" s="69"/>
      <c r="B445" s="146"/>
    </row>
    <row r="446">
      <c r="A446" s="69"/>
      <c r="B446" s="146"/>
    </row>
    <row r="447">
      <c r="A447" s="69"/>
      <c r="B447" s="146"/>
    </row>
    <row r="448">
      <c r="A448" s="69"/>
      <c r="B448" s="146"/>
    </row>
    <row r="449">
      <c r="A449" s="69"/>
      <c r="B449" s="146"/>
    </row>
    <row r="450">
      <c r="A450" s="69"/>
      <c r="B450" s="146"/>
    </row>
    <row r="451">
      <c r="A451" s="69"/>
      <c r="B451" s="146"/>
    </row>
    <row r="452">
      <c r="A452" s="69"/>
      <c r="B452" s="146"/>
    </row>
    <row r="453">
      <c r="A453" s="69"/>
      <c r="B453" s="146"/>
    </row>
    <row r="454">
      <c r="A454" s="69"/>
      <c r="B454" s="146"/>
    </row>
    <row r="455">
      <c r="A455" s="69"/>
      <c r="B455" s="146"/>
    </row>
    <row r="456">
      <c r="A456" s="69"/>
      <c r="B456" s="146"/>
    </row>
    <row r="457">
      <c r="A457" s="69"/>
      <c r="B457" s="146"/>
    </row>
    <row r="458">
      <c r="A458" s="69"/>
      <c r="B458" s="146"/>
    </row>
    <row r="459">
      <c r="A459" s="69"/>
      <c r="B459" s="146"/>
    </row>
    <row r="460">
      <c r="A460" s="69"/>
      <c r="B460" s="146"/>
    </row>
    <row r="461">
      <c r="A461" s="69"/>
      <c r="B461" s="146"/>
    </row>
    <row r="462">
      <c r="A462" s="69"/>
      <c r="B462" s="146"/>
    </row>
    <row r="463">
      <c r="A463" s="69"/>
      <c r="B463" s="146"/>
    </row>
    <row r="464">
      <c r="A464" s="69"/>
      <c r="B464" s="146"/>
    </row>
    <row r="465">
      <c r="A465" s="69"/>
      <c r="B465" s="146"/>
    </row>
    <row r="466">
      <c r="A466" s="69"/>
      <c r="B466" s="146"/>
    </row>
    <row r="467">
      <c r="A467" s="69"/>
      <c r="B467" s="146"/>
    </row>
    <row r="468">
      <c r="A468" s="69"/>
      <c r="B468" s="146"/>
    </row>
    <row r="469">
      <c r="A469" s="69"/>
      <c r="B469" s="146"/>
    </row>
    <row r="470">
      <c r="A470" s="69"/>
      <c r="B470" s="146"/>
    </row>
    <row r="471">
      <c r="A471" s="69"/>
      <c r="B471" s="146"/>
    </row>
    <row r="472">
      <c r="A472" s="69"/>
      <c r="B472" s="146"/>
    </row>
    <row r="473">
      <c r="A473" s="69"/>
      <c r="B473" s="146"/>
    </row>
    <row r="474">
      <c r="A474" s="69"/>
      <c r="B474" s="146"/>
    </row>
    <row r="475">
      <c r="A475" s="69"/>
      <c r="B475" s="146"/>
    </row>
    <row r="476">
      <c r="A476" s="69"/>
      <c r="B476" s="146"/>
    </row>
    <row r="477">
      <c r="A477" s="69"/>
      <c r="B477" s="146"/>
    </row>
    <row r="478">
      <c r="A478" s="69"/>
      <c r="B478" s="146"/>
    </row>
    <row r="479">
      <c r="A479" s="69"/>
      <c r="B479" s="146"/>
    </row>
    <row r="480">
      <c r="A480" s="69"/>
      <c r="B480" s="146"/>
    </row>
    <row r="481">
      <c r="A481" s="69"/>
      <c r="B481" s="146"/>
    </row>
    <row r="482">
      <c r="A482" s="69"/>
      <c r="B482" s="146"/>
    </row>
    <row r="483">
      <c r="A483" s="69"/>
      <c r="B483" s="146"/>
    </row>
    <row r="484">
      <c r="A484" s="69"/>
      <c r="B484" s="146"/>
    </row>
    <row r="485">
      <c r="A485" s="69"/>
      <c r="B485" s="146"/>
    </row>
    <row r="486">
      <c r="A486" s="69"/>
      <c r="B486" s="146"/>
    </row>
    <row r="487">
      <c r="A487" s="69"/>
      <c r="B487" s="146"/>
    </row>
    <row r="488">
      <c r="A488" s="69"/>
      <c r="B488" s="146"/>
    </row>
    <row r="489">
      <c r="A489" s="69"/>
      <c r="B489" s="146"/>
    </row>
    <row r="490">
      <c r="A490" s="69"/>
      <c r="B490" s="146"/>
    </row>
    <row r="491">
      <c r="A491" s="69"/>
      <c r="B491" s="146"/>
    </row>
    <row r="492">
      <c r="A492" s="69"/>
      <c r="B492" s="146"/>
    </row>
    <row r="493">
      <c r="A493" s="69"/>
      <c r="B493" s="146"/>
    </row>
    <row r="494">
      <c r="A494" s="69"/>
      <c r="B494" s="146"/>
    </row>
    <row r="495">
      <c r="A495" s="69"/>
      <c r="B495" s="146"/>
    </row>
    <row r="496">
      <c r="A496" s="69"/>
      <c r="B496" s="146"/>
    </row>
    <row r="497">
      <c r="A497" s="69"/>
      <c r="B497" s="146"/>
    </row>
    <row r="498">
      <c r="A498" s="69"/>
      <c r="B498" s="146"/>
    </row>
    <row r="499">
      <c r="A499" s="69"/>
      <c r="B499" s="146"/>
    </row>
    <row r="500">
      <c r="A500" s="69"/>
      <c r="B500" s="146"/>
    </row>
    <row r="501">
      <c r="A501" s="69"/>
      <c r="B501" s="146"/>
    </row>
    <row r="502">
      <c r="A502" s="69"/>
      <c r="B502" s="146"/>
    </row>
    <row r="503">
      <c r="A503" s="69"/>
      <c r="B503" s="146"/>
    </row>
    <row r="504">
      <c r="A504" s="69"/>
      <c r="B504" s="146"/>
    </row>
    <row r="505">
      <c r="A505" s="69"/>
      <c r="B505" s="146"/>
    </row>
    <row r="506">
      <c r="A506" s="69"/>
      <c r="B506" s="146"/>
    </row>
    <row r="507">
      <c r="A507" s="69"/>
      <c r="B507" s="146"/>
    </row>
    <row r="508">
      <c r="A508" s="69"/>
      <c r="B508" s="146"/>
    </row>
    <row r="509">
      <c r="A509" s="69"/>
      <c r="B509" s="146"/>
    </row>
    <row r="510">
      <c r="A510" s="69"/>
      <c r="B510" s="146"/>
    </row>
    <row r="511">
      <c r="A511" s="69"/>
      <c r="B511" s="146"/>
    </row>
    <row r="512">
      <c r="A512" s="69"/>
      <c r="B512" s="146"/>
    </row>
    <row r="513">
      <c r="A513" s="69"/>
      <c r="B513" s="146"/>
    </row>
    <row r="514">
      <c r="A514" s="69"/>
      <c r="B514" s="146"/>
    </row>
    <row r="515">
      <c r="A515" s="69"/>
      <c r="B515" s="146"/>
    </row>
    <row r="516">
      <c r="A516" s="69"/>
      <c r="B516" s="146"/>
    </row>
    <row r="517">
      <c r="A517" s="69"/>
      <c r="B517" s="146"/>
    </row>
    <row r="518">
      <c r="A518" s="69"/>
      <c r="B518" s="146"/>
    </row>
    <row r="519">
      <c r="A519" s="69"/>
      <c r="B519" s="146"/>
    </row>
    <row r="520">
      <c r="A520" s="69"/>
      <c r="B520" s="146"/>
    </row>
    <row r="521">
      <c r="A521" s="69"/>
      <c r="B521" s="146"/>
    </row>
    <row r="522">
      <c r="A522" s="69"/>
      <c r="B522" s="146"/>
    </row>
    <row r="523">
      <c r="A523" s="69"/>
      <c r="B523" s="146"/>
    </row>
    <row r="524">
      <c r="A524" s="69"/>
      <c r="B524" s="146"/>
    </row>
    <row r="525">
      <c r="A525" s="69"/>
      <c r="B525" s="146"/>
    </row>
    <row r="526">
      <c r="A526" s="69"/>
      <c r="B526" s="146"/>
    </row>
    <row r="527">
      <c r="A527" s="69"/>
      <c r="B527" s="146"/>
    </row>
    <row r="528">
      <c r="A528" s="69"/>
      <c r="B528" s="146"/>
    </row>
    <row r="529">
      <c r="A529" s="69"/>
      <c r="B529" s="146"/>
    </row>
    <row r="530">
      <c r="A530" s="69"/>
      <c r="B530" s="146"/>
    </row>
    <row r="531">
      <c r="A531" s="69"/>
      <c r="B531" s="146"/>
    </row>
    <row r="532">
      <c r="A532" s="69"/>
      <c r="B532" s="146"/>
    </row>
    <row r="533">
      <c r="A533" s="69"/>
      <c r="B533" s="146"/>
    </row>
    <row r="534">
      <c r="A534" s="69"/>
      <c r="B534" s="146"/>
    </row>
    <row r="535">
      <c r="A535" s="69"/>
      <c r="B535" s="146"/>
    </row>
    <row r="536">
      <c r="A536" s="69"/>
      <c r="B536" s="146"/>
    </row>
    <row r="537">
      <c r="A537" s="69"/>
      <c r="B537" s="146"/>
    </row>
    <row r="538">
      <c r="A538" s="69"/>
      <c r="B538" s="146"/>
    </row>
    <row r="539">
      <c r="A539" s="69"/>
      <c r="B539" s="146"/>
    </row>
    <row r="540">
      <c r="A540" s="69"/>
      <c r="B540" s="146"/>
    </row>
    <row r="541">
      <c r="A541" s="69"/>
      <c r="B541" s="146"/>
    </row>
    <row r="542">
      <c r="A542" s="69"/>
      <c r="B542" s="146"/>
    </row>
    <row r="543">
      <c r="A543" s="69"/>
      <c r="B543" s="146"/>
    </row>
    <row r="544">
      <c r="A544" s="69"/>
      <c r="B544" s="146"/>
    </row>
    <row r="545">
      <c r="A545" s="69"/>
      <c r="B545" s="146"/>
    </row>
    <row r="546">
      <c r="A546" s="69"/>
      <c r="B546" s="146"/>
    </row>
    <row r="547">
      <c r="A547" s="69"/>
      <c r="B547" s="146"/>
    </row>
    <row r="548">
      <c r="A548" s="69"/>
      <c r="B548" s="146"/>
    </row>
    <row r="549">
      <c r="A549" s="69"/>
      <c r="B549" s="146"/>
    </row>
    <row r="550">
      <c r="A550" s="69"/>
      <c r="B550" s="146"/>
    </row>
    <row r="551">
      <c r="A551" s="69"/>
      <c r="B551" s="146"/>
    </row>
    <row r="552">
      <c r="A552" s="69"/>
      <c r="B552" s="146"/>
    </row>
    <row r="553">
      <c r="A553" s="69"/>
      <c r="B553" s="146"/>
    </row>
    <row r="554">
      <c r="A554" s="69"/>
      <c r="B554" s="146"/>
    </row>
    <row r="555">
      <c r="A555" s="69"/>
      <c r="B555" s="146"/>
    </row>
    <row r="556">
      <c r="A556" s="69"/>
      <c r="B556" s="146"/>
    </row>
    <row r="557">
      <c r="A557" s="69"/>
      <c r="B557" s="146"/>
    </row>
    <row r="558">
      <c r="A558" s="69"/>
      <c r="B558" s="146"/>
    </row>
    <row r="559">
      <c r="A559" s="69"/>
      <c r="B559" s="146"/>
    </row>
    <row r="560">
      <c r="A560" s="69"/>
      <c r="B560" s="146"/>
    </row>
    <row r="561">
      <c r="A561" s="69"/>
      <c r="B561" s="146"/>
    </row>
    <row r="562">
      <c r="A562" s="69"/>
      <c r="B562" s="146"/>
    </row>
    <row r="563">
      <c r="A563" s="69"/>
      <c r="B563" s="146"/>
    </row>
    <row r="564">
      <c r="A564" s="69"/>
      <c r="B564" s="146"/>
    </row>
    <row r="565">
      <c r="A565" s="69"/>
      <c r="B565" s="146"/>
    </row>
    <row r="566">
      <c r="A566" s="69"/>
      <c r="B566" s="146"/>
    </row>
    <row r="567">
      <c r="A567" s="69"/>
      <c r="B567" s="146"/>
    </row>
    <row r="568">
      <c r="A568" s="69"/>
      <c r="B568" s="146"/>
    </row>
    <row r="569">
      <c r="A569" s="69"/>
      <c r="B569" s="146"/>
    </row>
    <row r="570">
      <c r="A570" s="69"/>
      <c r="B570" s="146"/>
    </row>
    <row r="571">
      <c r="A571" s="69"/>
      <c r="B571" s="146"/>
    </row>
    <row r="572">
      <c r="A572" s="69"/>
      <c r="B572" s="146"/>
    </row>
    <row r="573">
      <c r="A573" s="69"/>
      <c r="B573" s="146"/>
    </row>
    <row r="574">
      <c r="A574" s="69"/>
      <c r="B574" s="146"/>
    </row>
    <row r="575">
      <c r="A575" s="69"/>
      <c r="B575" s="146"/>
    </row>
    <row r="576">
      <c r="A576" s="69"/>
      <c r="B576" s="146"/>
    </row>
    <row r="577">
      <c r="A577" s="69"/>
      <c r="B577" s="146"/>
    </row>
    <row r="578">
      <c r="A578" s="69"/>
      <c r="B578" s="146"/>
    </row>
    <row r="579">
      <c r="A579" s="69"/>
      <c r="B579" s="146"/>
    </row>
    <row r="580">
      <c r="A580" s="69"/>
      <c r="B580" s="146"/>
    </row>
    <row r="581">
      <c r="A581" s="69"/>
      <c r="B581" s="146"/>
    </row>
    <row r="582">
      <c r="A582" s="69"/>
      <c r="B582" s="146"/>
    </row>
    <row r="583">
      <c r="A583" s="69"/>
      <c r="B583" s="146"/>
    </row>
    <row r="584">
      <c r="A584" s="69"/>
      <c r="B584" s="146"/>
    </row>
    <row r="585">
      <c r="A585" s="69"/>
      <c r="B585" s="146"/>
    </row>
    <row r="586">
      <c r="A586" s="69"/>
      <c r="B586" s="146"/>
    </row>
    <row r="587">
      <c r="A587" s="69"/>
      <c r="B587" s="146"/>
    </row>
    <row r="588">
      <c r="A588" s="69"/>
      <c r="B588" s="146"/>
    </row>
    <row r="589">
      <c r="A589" s="69"/>
      <c r="B589" s="146"/>
    </row>
    <row r="590">
      <c r="A590" s="69"/>
      <c r="B590" s="146"/>
    </row>
    <row r="591">
      <c r="A591" s="69"/>
      <c r="B591" s="146"/>
    </row>
    <row r="592">
      <c r="A592" s="69"/>
      <c r="B592" s="146"/>
    </row>
    <row r="593">
      <c r="A593" s="69"/>
      <c r="B593" s="146"/>
    </row>
    <row r="594">
      <c r="A594" s="69"/>
      <c r="B594" s="146"/>
    </row>
    <row r="595">
      <c r="A595" s="69"/>
      <c r="B595" s="146"/>
    </row>
    <row r="596">
      <c r="A596" s="69"/>
      <c r="B596" s="146"/>
    </row>
    <row r="597">
      <c r="A597" s="69"/>
      <c r="B597" s="146"/>
    </row>
    <row r="598">
      <c r="A598" s="69"/>
      <c r="B598" s="146"/>
    </row>
    <row r="599">
      <c r="A599" s="69"/>
      <c r="B599" s="146"/>
    </row>
    <row r="600">
      <c r="A600" s="69"/>
      <c r="B600" s="146"/>
    </row>
    <row r="601">
      <c r="A601" s="69"/>
      <c r="B601" s="146"/>
    </row>
    <row r="602">
      <c r="A602" s="69"/>
      <c r="B602" s="146"/>
    </row>
    <row r="603">
      <c r="A603" s="69"/>
      <c r="B603" s="146"/>
    </row>
    <row r="604">
      <c r="A604" s="69"/>
      <c r="B604" s="146"/>
    </row>
    <row r="605">
      <c r="A605" s="69"/>
      <c r="B605" s="146"/>
    </row>
    <row r="606">
      <c r="A606" s="69"/>
      <c r="B606" s="146"/>
    </row>
    <row r="607">
      <c r="A607" s="69"/>
      <c r="B607" s="146"/>
    </row>
    <row r="608">
      <c r="A608" s="69"/>
      <c r="B608" s="146"/>
    </row>
    <row r="609">
      <c r="A609" s="69"/>
      <c r="B609" s="146"/>
    </row>
    <row r="610">
      <c r="A610" s="69"/>
      <c r="B610" s="146"/>
    </row>
    <row r="611">
      <c r="A611" s="69"/>
      <c r="B611" s="146"/>
    </row>
    <row r="612">
      <c r="A612" s="69"/>
      <c r="B612" s="146"/>
    </row>
    <row r="613">
      <c r="A613" s="69"/>
      <c r="B613" s="146"/>
    </row>
    <row r="614">
      <c r="A614" s="69"/>
      <c r="B614" s="146"/>
    </row>
    <row r="615">
      <c r="A615" s="69"/>
      <c r="B615" s="146"/>
    </row>
    <row r="616">
      <c r="A616" s="69"/>
      <c r="B616" s="146"/>
    </row>
    <row r="617">
      <c r="A617" s="69"/>
      <c r="B617" s="146"/>
    </row>
    <row r="618">
      <c r="A618" s="69"/>
      <c r="B618" s="146"/>
    </row>
    <row r="619">
      <c r="A619" s="69"/>
      <c r="B619" s="146"/>
    </row>
    <row r="620">
      <c r="A620" s="69"/>
      <c r="B620" s="146"/>
    </row>
    <row r="621">
      <c r="A621" s="69"/>
      <c r="B621" s="146"/>
    </row>
    <row r="622">
      <c r="A622" s="69"/>
      <c r="B622" s="146"/>
    </row>
    <row r="623">
      <c r="A623" s="69"/>
      <c r="B623" s="146"/>
    </row>
    <row r="624">
      <c r="A624" s="69"/>
      <c r="B624" s="146"/>
    </row>
    <row r="625">
      <c r="A625" s="69"/>
      <c r="B625" s="146"/>
    </row>
    <row r="626">
      <c r="A626" s="69"/>
      <c r="B626" s="146"/>
    </row>
    <row r="627">
      <c r="A627" s="69"/>
      <c r="B627" s="146"/>
    </row>
    <row r="628">
      <c r="A628" s="69"/>
      <c r="B628" s="146"/>
    </row>
    <row r="629">
      <c r="A629" s="69"/>
      <c r="B629" s="146"/>
    </row>
    <row r="630">
      <c r="A630" s="69"/>
      <c r="B630" s="146"/>
    </row>
    <row r="631">
      <c r="A631" s="69"/>
      <c r="B631" s="146"/>
    </row>
    <row r="632">
      <c r="A632" s="69"/>
      <c r="B632" s="146"/>
    </row>
    <row r="633">
      <c r="A633" s="69"/>
      <c r="B633" s="146"/>
    </row>
    <row r="634">
      <c r="A634" s="69"/>
      <c r="B634" s="146"/>
    </row>
    <row r="635">
      <c r="A635" s="69"/>
      <c r="B635" s="146"/>
    </row>
    <row r="636">
      <c r="A636" s="69"/>
      <c r="B636" s="146"/>
    </row>
    <row r="637">
      <c r="A637" s="69"/>
      <c r="B637" s="146"/>
    </row>
    <row r="638">
      <c r="A638" s="69"/>
      <c r="B638" s="146"/>
    </row>
    <row r="639">
      <c r="A639" s="69"/>
      <c r="B639" s="146"/>
    </row>
    <row r="640">
      <c r="A640" s="69"/>
      <c r="B640" s="146"/>
    </row>
    <row r="641">
      <c r="A641" s="69"/>
      <c r="B641" s="146"/>
    </row>
    <row r="642">
      <c r="A642" s="69"/>
      <c r="B642" s="146"/>
    </row>
    <row r="643">
      <c r="A643" s="69"/>
      <c r="B643" s="146"/>
    </row>
    <row r="644">
      <c r="A644" s="69"/>
      <c r="B644" s="146"/>
    </row>
    <row r="645">
      <c r="A645" s="69"/>
      <c r="B645" s="146"/>
    </row>
    <row r="646">
      <c r="A646" s="69"/>
      <c r="B646" s="146"/>
    </row>
    <row r="647">
      <c r="A647" s="69"/>
      <c r="B647" s="146"/>
    </row>
    <row r="648">
      <c r="A648" s="69"/>
      <c r="B648" s="146"/>
    </row>
    <row r="649">
      <c r="A649" s="69"/>
      <c r="B649" s="146"/>
    </row>
    <row r="650">
      <c r="A650" s="69"/>
      <c r="B650" s="146"/>
    </row>
    <row r="651">
      <c r="A651" s="69"/>
      <c r="B651" s="146"/>
    </row>
    <row r="652">
      <c r="A652" s="69"/>
      <c r="B652" s="146"/>
    </row>
    <row r="653">
      <c r="A653" s="69"/>
      <c r="B653" s="146"/>
    </row>
    <row r="654">
      <c r="A654" s="69"/>
      <c r="B654" s="146"/>
    </row>
    <row r="655">
      <c r="A655" s="69"/>
      <c r="B655" s="146"/>
    </row>
    <row r="656">
      <c r="A656" s="69"/>
      <c r="B656" s="146"/>
    </row>
    <row r="657">
      <c r="A657" s="69"/>
      <c r="B657" s="146"/>
    </row>
    <row r="658">
      <c r="A658" s="69"/>
      <c r="B658" s="146"/>
    </row>
    <row r="659">
      <c r="A659" s="69"/>
      <c r="B659" s="146"/>
    </row>
    <row r="660">
      <c r="A660" s="69"/>
      <c r="B660" s="146"/>
    </row>
    <row r="661">
      <c r="A661" s="69"/>
      <c r="B661" s="146"/>
    </row>
    <row r="662">
      <c r="A662" s="69"/>
      <c r="B662" s="146"/>
    </row>
    <row r="663">
      <c r="A663" s="69"/>
      <c r="B663" s="146"/>
    </row>
    <row r="664">
      <c r="A664" s="69"/>
      <c r="B664" s="146"/>
    </row>
    <row r="665">
      <c r="A665" s="69"/>
      <c r="B665" s="146"/>
    </row>
    <row r="666">
      <c r="A666" s="69"/>
      <c r="B666" s="146"/>
    </row>
    <row r="667">
      <c r="A667" s="69"/>
      <c r="B667" s="146"/>
    </row>
    <row r="668">
      <c r="A668" s="69"/>
      <c r="B668" s="146"/>
    </row>
    <row r="669">
      <c r="A669" s="69"/>
      <c r="B669" s="146"/>
    </row>
    <row r="670">
      <c r="A670" s="69"/>
      <c r="B670" s="146"/>
    </row>
    <row r="671">
      <c r="A671" s="69"/>
      <c r="B671" s="146"/>
    </row>
    <row r="672">
      <c r="A672" s="69"/>
      <c r="B672" s="146"/>
    </row>
    <row r="673">
      <c r="A673" s="69"/>
      <c r="B673" s="146"/>
    </row>
    <row r="674">
      <c r="A674" s="69"/>
      <c r="B674" s="146"/>
    </row>
    <row r="675">
      <c r="A675" s="69"/>
      <c r="B675" s="146"/>
    </row>
    <row r="676">
      <c r="A676" s="69"/>
      <c r="B676" s="146"/>
    </row>
    <row r="677">
      <c r="A677" s="69"/>
      <c r="B677" s="146"/>
    </row>
    <row r="678">
      <c r="A678" s="69"/>
      <c r="B678" s="146"/>
    </row>
    <row r="679">
      <c r="A679" s="69"/>
      <c r="B679" s="146"/>
    </row>
    <row r="680">
      <c r="A680" s="69"/>
      <c r="B680" s="146"/>
    </row>
    <row r="681">
      <c r="A681" s="69"/>
      <c r="B681" s="146"/>
    </row>
    <row r="682">
      <c r="A682" s="69"/>
      <c r="B682" s="146"/>
    </row>
    <row r="683">
      <c r="A683" s="69"/>
      <c r="B683" s="146"/>
    </row>
    <row r="684">
      <c r="A684" s="69"/>
      <c r="B684" s="146"/>
    </row>
    <row r="685">
      <c r="A685" s="69"/>
      <c r="B685" s="146"/>
    </row>
    <row r="686">
      <c r="A686" s="69"/>
      <c r="B686" s="146"/>
    </row>
    <row r="687">
      <c r="A687" s="69"/>
      <c r="B687" s="146"/>
    </row>
    <row r="688">
      <c r="A688" s="69"/>
      <c r="B688" s="146"/>
    </row>
    <row r="689">
      <c r="A689" s="69"/>
      <c r="B689" s="146"/>
    </row>
    <row r="690">
      <c r="A690" s="69"/>
      <c r="B690" s="146"/>
    </row>
    <row r="691">
      <c r="A691" s="69"/>
      <c r="B691" s="146"/>
    </row>
    <row r="692">
      <c r="A692" s="69"/>
      <c r="B692" s="146"/>
    </row>
    <row r="693">
      <c r="A693" s="69"/>
      <c r="B693" s="146"/>
    </row>
    <row r="694">
      <c r="A694" s="69"/>
      <c r="B694" s="146"/>
    </row>
    <row r="695">
      <c r="A695" s="69"/>
      <c r="B695" s="146"/>
    </row>
    <row r="696">
      <c r="A696" s="69"/>
      <c r="B696" s="146"/>
    </row>
    <row r="697">
      <c r="A697" s="69"/>
      <c r="B697" s="146"/>
    </row>
    <row r="698">
      <c r="A698" s="69"/>
      <c r="B698" s="146"/>
    </row>
    <row r="699">
      <c r="A699" s="69"/>
      <c r="B699" s="146"/>
    </row>
    <row r="700">
      <c r="A700" s="69"/>
      <c r="B700" s="146"/>
    </row>
    <row r="701">
      <c r="A701" s="69"/>
      <c r="B701" s="146"/>
    </row>
    <row r="702">
      <c r="A702" s="69"/>
      <c r="B702" s="146"/>
    </row>
    <row r="703">
      <c r="A703" s="69"/>
      <c r="B703" s="146"/>
    </row>
    <row r="704">
      <c r="A704" s="69"/>
      <c r="B704" s="146"/>
    </row>
    <row r="705">
      <c r="A705" s="69"/>
      <c r="B705" s="146"/>
    </row>
    <row r="706">
      <c r="A706" s="69"/>
      <c r="B706" s="146"/>
    </row>
    <row r="707">
      <c r="A707" s="69"/>
      <c r="B707" s="146"/>
    </row>
    <row r="708">
      <c r="A708" s="69"/>
      <c r="B708" s="146"/>
    </row>
    <row r="709">
      <c r="A709" s="69"/>
      <c r="B709" s="146"/>
    </row>
    <row r="710">
      <c r="A710" s="69"/>
      <c r="B710" s="146"/>
    </row>
    <row r="711">
      <c r="A711" s="69"/>
      <c r="B711" s="146"/>
    </row>
    <row r="712">
      <c r="A712" s="69"/>
      <c r="B712" s="146"/>
    </row>
    <row r="713">
      <c r="A713" s="69"/>
      <c r="B713" s="146"/>
    </row>
    <row r="714">
      <c r="A714" s="69"/>
      <c r="B714" s="146"/>
    </row>
    <row r="715">
      <c r="A715" s="69"/>
      <c r="B715" s="146"/>
    </row>
    <row r="716">
      <c r="A716" s="69"/>
      <c r="B716" s="146"/>
    </row>
    <row r="717">
      <c r="A717" s="69"/>
      <c r="B717" s="146"/>
    </row>
    <row r="718">
      <c r="A718" s="69"/>
      <c r="B718" s="146"/>
    </row>
    <row r="719">
      <c r="A719" s="69"/>
      <c r="B719" s="146"/>
    </row>
    <row r="720">
      <c r="A720" s="69"/>
      <c r="B720" s="146"/>
    </row>
    <row r="721">
      <c r="A721" s="69"/>
      <c r="B721" s="146"/>
    </row>
    <row r="722">
      <c r="A722" s="69"/>
      <c r="B722" s="146"/>
    </row>
    <row r="723">
      <c r="A723" s="69"/>
      <c r="B723" s="146"/>
    </row>
    <row r="724">
      <c r="A724" s="69"/>
      <c r="B724" s="146"/>
    </row>
    <row r="725">
      <c r="A725" s="69"/>
      <c r="B725" s="146"/>
    </row>
    <row r="726">
      <c r="A726" s="69"/>
      <c r="B726" s="146"/>
    </row>
    <row r="727">
      <c r="A727" s="69"/>
      <c r="B727" s="146"/>
    </row>
    <row r="728">
      <c r="A728" s="69"/>
      <c r="B728" s="146"/>
    </row>
    <row r="729">
      <c r="A729" s="69"/>
      <c r="B729" s="146"/>
    </row>
    <row r="730">
      <c r="A730" s="69"/>
      <c r="B730" s="146"/>
    </row>
    <row r="731">
      <c r="A731" s="69"/>
      <c r="B731" s="146"/>
    </row>
    <row r="732">
      <c r="A732" s="69"/>
      <c r="B732" s="146"/>
    </row>
    <row r="733">
      <c r="A733" s="69"/>
      <c r="B733" s="146"/>
    </row>
    <row r="734">
      <c r="A734" s="69"/>
      <c r="B734" s="146"/>
    </row>
    <row r="735">
      <c r="A735" s="69"/>
      <c r="B735" s="146"/>
    </row>
    <row r="736">
      <c r="A736" s="69"/>
      <c r="B736" s="146"/>
    </row>
    <row r="737">
      <c r="A737" s="69"/>
      <c r="B737" s="146"/>
    </row>
    <row r="738">
      <c r="A738" s="69"/>
      <c r="B738" s="146"/>
    </row>
    <row r="739">
      <c r="A739" s="69"/>
      <c r="B739" s="146"/>
    </row>
    <row r="740">
      <c r="A740" s="69"/>
      <c r="B740" s="146"/>
    </row>
    <row r="741">
      <c r="A741" s="69"/>
      <c r="B741" s="146"/>
    </row>
    <row r="742">
      <c r="A742" s="69"/>
      <c r="B742" s="146"/>
    </row>
    <row r="743">
      <c r="A743" s="69"/>
      <c r="B743" s="146"/>
    </row>
    <row r="744">
      <c r="A744" s="69"/>
      <c r="B744" s="146"/>
    </row>
    <row r="745">
      <c r="A745" s="69"/>
      <c r="B745" s="146"/>
    </row>
    <row r="746">
      <c r="A746" s="69"/>
      <c r="B746" s="146"/>
    </row>
    <row r="747">
      <c r="A747" s="69"/>
      <c r="B747" s="146"/>
    </row>
    <row r="748">
      <c r="A748" s="69"/>
      <c r="B748" s="146"/>
    </row>
    <row r="749">
      <c r="A749" s="69"/>
      <c r="B749" s="146"/>
    </row>
    <row r="750">
      <c r="A750" s="69"/>
      <c r="B750" s="146"/>
    </row>
    <row r="751">
      <c r="A751" s="69"/>
      <c r="B751" s="146"/>
    </row>
    <row r="752">
      <c r="A752" s="69"/>
      <c r="B752" s="146"/>
    </row>
    <row r="753">
      <c r="A753" s="69"/>
      <c r="B753" s="146"/>
    </row>
    <row r="754">
      <c r="A754" s="69"/>
      <c r="B754" s="146"/>
    </row>
    <row r="755">
      <c r="A755" s="69"/>
      <c r="B755" s="146"/>
    </row>
    <row r="756">
      <c r="A756" s="69"/>
      <c r="B756" s="146"/>
    </row>
    <row r="757">
      <c r="A757" s="69"/>
      <c r="B757" s="146"/>
    </row>
    <row r="758">
      <c r="A758" s="69"/>
      <c r="B758" s="146"/>
    </row>
    <row r="759">
      <c r="A759" s="69"/>
      <c r="B759" s="146"/>
    </row>
    <row r="760">
      <c r="A760" s="69"/>
      <c r="B760" s="146"/>
    </row>
    <row r="761">
      <c r="A761" s="69"/>
      <c r="B761" s="146"/>
    </row>
    <row r="762">
      <c r="A762" s="69"/>
      <c r="B762" s="146"/>
    </row>
    <row r="763">
      <c r="A763" s="69"/>
      <c r="B763" s="146"/>
    </row>
    <row r="764">
      <c r="A764" s="69"/>
      <c r="B764" s="146"/>
    </row>
    <row r="765">
      <c r="A765" s="69"/>
      <c r="B765" s="146"/>
    </row>
    <row r="766">
      <c r="A766" s="69"/>
      <c r="B766" s="146"/>
    </row>
    <row r="767">
      <c r="A767" s="69"/>
      <c r="B767" s="146"/>
    </row>
    <row r="768">
      <c r="A768" s="69"/>
      <c r="B768" s="146"/>
    </row>
    <row r="769">
      <c r="A769" s="69"/>
      <c r="B769" s="146"/>
    </row>
    <row r="770">
      <c r="A770" s="69"/>
      <c r="B770" s="146"/>
    </row>
    <row r="771">
      <c r="A771" s="69"/>
      <c r="B771" s="146"/>
    </row>
    <row r="772">
      <c r="A772" s="69"/>
      <c r="B772" s="146"/>
    </row>
    <row r="773">
      <c r="A773" s="69"/>
      <c r="B773" s="146"/>
    </row>
    <row r="774">
      <c r="A774" s="69"/>
      <c r="B774" s="146"/>
    </row>
    <row r="775">
      <c r="A775" s="69"/>
      <c r="B775" s="146"/>
    </row>
    <row r="776">
      <c r="A776" s="69"/>
      <c r="B776" s="146"/>
    </row>
    <row r="777">
      <c r="A777" s="69"/>
      <c r="B777" s="146"/>
    </row>
    <row r="778">
      <c r="A778" s="69"/>
      <c r="B778" s="146"/>
    </row>
    <row r="779">
      <c r="A779" s="69"/>
      <c r="B779" s="146"/>
    </row>
    <row r="780">
      <c r="A780" s="69"/>
      <c r="B780" s="146"/>
    </row>
    <row r="781">
      <c r="A781" s="69"/>
      <c r="B781" s="146"/>
    </row>
    <row r="782">
      <c r="A782" s="69"/>
      <c r="B782" s="146"/>
    </row>
    <row r="783">
      <c r="A783" s="69"/>
      <c r="B783" s="146"/>
    </row>
    <row r="784">
      <c r="A784" s="69"/>
      <c r="B784" s="146"/>
    </row>
    <row r="785">
      <c r="A785" s="69"/>
      <c r="B785" s="146"/>
    </row>
    <row r="786">
      <c r="A786" s="69"/>
      <c r="B786" s="146"/>
    </row>
    <row r="787">
      <c r="A787" s="69"/>
      <c r="B787" s="146"/>
    </row>
    <row r="788">
      <c r="A788" s="69"/>
      <c r="B788" s="146"/>
    </row>
    <row r="789">
      <c r="A789" s="69"/>
      <c r="B789" s="146"/>
    </row>
    <row r="790">
      <c r="A790" s="69"/>
      <c r="B790" s="146"/>
    </row>
    <row r="791">
      <c r="A791" s="69"/>
      <c r="B791" s="146"/>
    </row>
    <row r="792">
      <c r="A792" s="69"/>
      <c r="B792" s="146"/>
    </row>
    <row r="793">
      <c r="A793" s="69"/>
      <c r="B793" s="146"/>
    </row>
    <row r="794">
      <c r="A794" s="69"/>
      <c r="B794" s="146"/>
    </row>
    <row r="795">
      <c r="A795" s="69"/>
      <c r="B795" s="146"/>
    </row>
    <row r="796">
      <c r="A796" s="69"/>
      <c r="B796" s="146"/>
    </row>
    <row r="797">
      <c r="A797" s="69"/>
      <c r="B797" s="146"/>
    </row>
    <row r="798">
      <c r="A798" s="69"/>
      <c r="B798" s="146"/>
    </row>
    <row r="799">
      <c r="A799" s="69"/>
      <c r="B799" s="146"/>
    </row>
    <row r="800">
      <c r="A800" s="69"/>
      <c r="B800" s="146"/>
    </row>
    <row r="801">
      <c r="A801" s="69"/>
      <c r="B801" s="146"/>
    </row>
    <row r="802">
      <c r="A802" s="69"/>
      <c r="B802" s="146"/>
    </row>
    <row r="803">
      <c r="A803" s="69"/>
      <c r="B803" s="146"/>
    </row>
    <row r="804">
      <c r="A804" s="69"/>
      <c r="B804" s="146"/>
    </row>
    <row r="805">
      <c r="A805" s="69"/>
      <c r="B805" s="146"/>
    </row>
    <row r="806">
      <c r="A806" s="69"/>
      <c r="B806" s="146"/>
    </row>
    <row r="807">
      <c r="A807" s="69"/>
      <c r="B807" s="146"/>
    </row>
    <row r="808">
      <c r="A808" s="69"/>
      <c r="B808" s="146"/>
    </row>
    <row r="809">
      <c r="A809" s="69"/>
      <c r="B809" s="146"/>
    </row>
    <row r="810">
      <c r="A810" s="69"/>
      <c r="B810" s="146"/>
    </row>
    <row r="811">
      <c r="A811" s="69"/>
      <c r="B811" s="146"/>
    </row>
    <row r="812">
      <c r="A812" s="69"/>
      <c r="B812" s="146"/>
    </row>
    <row r="813">
      <c r="A813" s="69"/>
      <c r="B813" s="146"/>
    </row>
    <row r="814">
      <c r="A814" s="69"/>
      <c r="B814" s="146"/>
    </row>
    <row r="815">
      <c r="A815" s="69"/>
      <c r="B815" s="146"/>
    </row>
    <row r="816">
      <c r="A816" s="69"/>
      <c r="B816" s="146"/>
    </row>
    <row r="817">
      <c r="A817" s="69"/>
      <c r="B817" s="146"/>
    </row>
    <row r="818">
      <c r="A818" s="69"/>
      <c r="B818" s="146"/>
    </row>
    <row r="819">
      <c r="A819" s="69"/>
      <c r="B819" s="146"/>
    </row>
    <row r="820">
      <c r="A820" s="69"/>
      <c r="B820" s="146"/>
    </row>
    <row r="821">
      <c r="A821" s="69"/>
      <c r="B821" s="146"/>
    </row>
    <row r="822">
      <c r="A822" s="69"/>
      <c r="B822" s="146"/>
    </row>
    <row r="823">
      <c r="A823" s="69"/>
      <c r="B823" s="146"/>
    </row>
    <row r="824">
      <c r="A824" s="69"/>
      <c r="B824" s="146"/>
    </row>
    <row r="825">
      <c r="A825" s="69"/>
      <c r="B825" s="146"/>
    </row>
    <row r="826">
      <c r="A826" s="69"/>
      <c r="B826" s="146"/>
    </row>
    <row r="827">
      <c r="A827" s="69"/>
      <c r="B827" s="146"/>
    </row>
    <row r="828">
      <c r="A828" s="69"/>
      <c r="B828" s="146"/>
    </row>
    <row r="829">
      <c r="A829" s="69"/>
      <c r="B829" s="146"/>
    </row>
    <row r="830">
      <c r="A830" s="69"/>
      <c r="B830" s="146"/>
    </row>
    <row r="831">
      <c r="A831" s="69"/>
      <c r="B831" s="146"/>
    </row>
    <row r="832">
      <c r="A832" s="69"/>
      <c r="B832" s="146"/>
    </row>
    <row r="833">
      <c r="A833" s="69"/>
      <c r="B833" s="146"/>
    </row>
    <row r="834">
      <c r="A834" s="69"/>
      <c r="B834" s="146"/>
    </row>
    <row r="835">
      <c r="A835" s="69"/>
      <c r="B835" s="146"/>
    </row>
    <row r="836">
      <c r="A836" s="69"/>
      <c r="B836" s="146"/>
    </row>
    <row r="837">
      <c r="A837" s="69"/>
      <c r="B837" s="146"/>
    </row>
    <row r="838">
      <c r="A838" s="69"/>
      <c r="B838" s="146"/>
    </row>
    <row r="839">
      <c r="A839" s="69"/>
      <c r="B839" s="146"/>
    </row>
    <row r="840">
      <c r="A840" s="69"/>
      <c r="B840" s="146"/>
    </row>
    <row r="841">
      <c r="A841" s="69"/>
      <c r="B841" s="146"/>
    </row>
    <row r="842">
      <c r="A842" s="69"/>
      <c r="B842" s="146"/>
    </row>
    <row r="843">
      <c r="A843" s="69"/>
      <c r="B843" s="146"/>
    </row>
    <row r="844">
      <c r="A844" s="69"/>
      <c r="B844" s="146"/>
    </row>
    <row r="845">
      <c r="A845" s="69"/>
      <c r="B845" s="146"/>
    </row>
    <row r="846">
      <c r="A846" s="69"/>
      <c r="B846" s="146"/>
    </row>
    <row r="847">
      <c r="A847" s="69"/>
      <c r="B847" s="146"/>
    </row>
    <row r="848">
      <c r="A848" s="69"/>
      <c r="B848" s="146"/>
    </row>
    <row r="849">
      <c r="A849" s="69"/>
      <c r="B849" s="146"/>
    </row>
    <row r="850">
      <c r="A850" s="69"/>
      <c r="B850" s="146"/>
    </row>
    <row r="851">
      <c r="A851" s="69"/>
      <c r="B851" s="146"/>
    </row>
    <row r="852">
      <c r="A852" s="69"/>
      <c r="B852" s="146"/>
    </row>
    <row r="853">
      <c r="A853" s="69"/>
      <c r="B853" s="146"/>
    </row>
    <row r="854">
      <c r="A854" s="69"/>
      <c r="B854" s="146"/>
    </row>
    <row r="855">
      <c r="A855" s="69"/>
      <c r="B855" s="146"/>
    </row>
    <row r="856">
      <c r="A856" s="69"/>
      <c r="B856" s="146"/>
    </row>
    <row r="857">
      <c r="A857" s="69"/>
      <c r="B857" s="146"/>
    </row>
    <row r="858">
      <c r="A858" s="69"/>
      <c r="B858" s="146"/>
    </row>
    <row r="859">
      <c r="A859" s="69"/>
      <c r="B859" s="146"/>
    </row>
    <row r="860">
      <c r="A860" s="69"/>
      <c r="B860" s="146"/>
    </row>
    <row r="861">
      <c r="A861" s="69"/>
      <c r="B861" s="146"/>
    </row>
    <row r="862">
      <c r="A862" s="69"/>
      <c r="B862" s="146"/>
    </row>
    <row r="863">
      <c r="A863" s="69"/>
      <c r="B863" s="146"/>
    </row>
    <row r="864">
      <c r="A864" s="69"/>
      <c r="B864" s="146"/>
    </row>
    <row r="865">
      <c r="A865" s="69"/>
      <c r="B865" s="146"/>
    </row>
    <row r="866">
      <c r="A866" s="69"/>
      <c r="B866" s="146"/>
    </row>
    <row r="867">
      <c r="A867" s="69"/>
      <c r="B867" s="146"/>
    </row>
    <row r="868">
      <c r="A868" s="69"/>
      <c r="B868" s="146"/>
    </row>
    <row r="869">
      <c r="A869" s="69"/>
      <c r="B869" s="146"/>
    </row>
    <row r="870">
      <c r="A870" s="69"/>
      <c r="B870" s="146"/>
    </row>
    <row r="871">
      <c r="A871" s="69"/>
      <c r="B871" s="146"/>
    </row>
    <row r="872">
      <c r="A872" s="69"/>
      <c r="B872" s="146"/>
    </row>
    <row r="873">
      <c r="A873" s="69"/>
      <c r="B873" s="146"/>
    </row>
    <row r="874">
      <c r="A874" s="69"/>
      <c r="B874" s="146"/>
    </row>
    <row r="875">
      <c r="A875" s="69"/>
      <c r="B875" s="146"/>
    </row>
    <row r="876">
      <c r="A876" s="69"/>
      <c r="B876" s="146"/>
    </row>
    <row r="877">
      <c r="A877" s="69"/>
      <c r="B877" s="146"/>
    </row>
    <row r="878">
      <c r="A878" s="69"/>
      <c r="B878" s="146"/>
    </row>
    <row r="879">
      <c r="A879" s="69"/>
      <c r="B879" s="146"/>
    </row>
    <row r="880">
      <c r="A880" s="69"/>
      <c r="B880" s="146"/>
    </row>
    <row r="881">
      <c r="A881" s="69"/>
      <c r="B881" s="146"/>
    </row>
    <row r="882">
      <c r="A882" s="69"/>
      <c r="B882" s="146"/>
    </row>
    <row r="883">
      <c r="A883" s="69"/>
      <c r="B883" s="146"/>
    </row>
    <row r="884">
      <c r="A884" s="69"/>
      <c r="B884" s="146"/>
    </row>
    <row r="885">
      <c r="A885" s="69"/>
      <c r="B885" s="146"/>
    </row>
    <row r="886">
      <c r="A886" s="69"/>
      <c r="B886" s="146"/>
    </row>
    <row r="887">
      <c r="A887" s="69"/>
      <c r="B887" s="146"/>
    </row>
    <row r="888">
      <c r="A888" s="69"/>
      <c r="B888" s="146"/>
    </row>
    <row r="889">
      <c r="A889" s="69"/>
      <c r="B889" s="146"/>
    </row>
    <row r="890">
      <c r="A890" s="69"/>
      <c r="B890" s="146"/>
    </row>
    <row r="891">
      <c r="A891" s="69"/>
      <c r="B891" s="146"/>
    </row>
    <row r="892">
      <c r="A892" s="69"/>
      <c r="B892" s="146"/>
    </row>
    <row r="893">
      <c r="A893" s="69"/>
      <c r="B893" s="146"/>
    </row>
    <row r="894">
      <c r="A894" s="69"/>
      <c r="B894" s="146"/>
    </row>
    <row r="895">
      <c r="A895" s="69"/>
      <c r="B895" s="146"/>
    </row>
    <row r="896">
      <c r="A896" s="69"/>
      <c r="B896" s="146"/>
    </row>
    <row r="897">
      <c r="A897" s="69"/>
      <c r="B897" s="146"/>
    </row>
    <row r="898">
      <c r="A898" s="69"/>
      <c r="B898" s="146"/>
    </row>
    <row r="899">
      <c r="A899" s="69"/>
      <c r="B899" s="146"/>
    </row>
    <row r="900">
      <c r="A900" s="69"/>
      <c r="B900" s="146"/>
    </row>
    <row r="901">
      <c r="A901" s="69"/>
      <c r="B901" s="146"/>
    </row>
    <row r="902">
      <c r="A902" s="69"/>
      <c r="B902" s="146"/>
    </row>
    <row r="903">
      <c r="A903" s="69"/>
      <c r="B903" s="146"/>
    </row>
    <row r="904">
      <c r="A904" s="69"/>
      <c r="B904" s="146"/>
    </row>
    <row r="905">
      <c r="A905" s="69"/>
      <c r="B905" s="146"/>
    </row>
    <row r="906">
      <c r="A906" s="69"/>
      <c r="B906" s="146"/>
    </row>
    <row r="907">
      <c r="A907" s="69"/>
      <c r="B907" s="146"/>
    </row>
    <row r="908">
      <c r="A908" s="69"/>
      <c r="B908" s="146"/>
    </row>
    <row r="909">
      <c r="A909" s="69"/>
      <c r="B909" s="146"/>
    </row>
    <row r="910">
      <c r="A910" s="69"/>
      <c r="B910" s="146"/>
    </row>
    <row r="911">
      <c r="A911" s="69"/>
      <c r="B911" s="146"/>
    </row>
    <row r="912">
      <c r="A912" s="69"/>
      <c r="B912" s="146"/>
    </row>
    <row r="913">
      <c r="A913" s="69"/>
      <c r="B913" s="146"/>
    </row>
    <row r="914">
      <c r="A914" s="69"/>
      <c r="B914" s="146"/>
    </row>
    <row r="915">
      <c r="A915" s="69"/>
      <c r="B915" s="146"/>
    </row>
    <row r="916">
      <c r="A916" s="69"/>
      <c r="B916" s="146"/>
    </row>
    <row r="917">
      <c r="A917" s="69"/>
      <c r="B917" s="146"/>
    </row>
    <row r="918">
      <c r="A918" s="69"/>
      <c r="B918" s="146"/>
    </row>
    <row r="919">
      <c r="A919" s="69"/>
      <c r="B919" s="146"/>
    </row>
    <row r="920">
      <c r="A920" s="69"/>
      <c r="B920" s="146"/>
    </row>
    <row r="921">
      <c r="A921" s="69"/>
      <c r="B921" s="146"/>
    </row>
    <row r="922">
      <c r="A922" s="69"/>
      <c r="B922" s="146"/>
    </row>
    <row r="923">
      <c r="A923" s="69"/>
      <c r="B923" s="146"/>
    </row>
    <row r="924">
      <c r="A924" s="69"/>
      <c r="B924" s="146"/>
    </row>
    <row r="925">
      <c r="A925" s="69"/>
      <c r="B925" s="146"/>
    </row>
    <row r="926">
      <c r="A926" s="69"/>
      <c r="B926" s="146"/>
    </row>
    <row r="927">
      <c r="A927" s="69"/>
      <c r="B927" s="146"/>
    </row>
    <row r="928">
      <c r="A928" s="69"/>
      <c r="B928" s="146"/>
    </row>
    <row r="929">
      <c r="A929" s="69"/>
      <c r="B929" s="146"/>
    </row>
    <row r="930">
      <c r="A930" s="69"/>
      <c r="B930" s="146"/>
    </row>
    <row r="931">
      <c r="A931" s="69"/>
      <c r="B931" s="146"/>
    </row>
    <row r="932">
      <c r="A932" s="69"/>
      <c r="B932" s="146"/>
    </row>
    <row r="933">
      <c r="A933" s="69"/>
      <c r="B933" s="146"/>
    </row>
    <row r="934">
      <c r="A934" s="69"/>
      <c r="B934" s="146"/>
    </row>
    <row r="935">
      <c r="A935" s="69"/>
      <c r="B935" s="146"/>
    </row>
    <row r="936">
      <c r="A936" s="69"/>
      <c r="B936" s="146"/>
    </row>
    <row r="937">
      <c r="A937" s="69"/>
      <c r="B937" s="146"/>
    </row>
    <row r="938">
      <c r="A938" s="69"/>
      <c r="B938" s="146"/>
    </row>
    <row r="939">
      <c r="A939" s="69"/>
      <c r="B939" s="146"/>
    </row>
    <row r="940">
      <c r="A940" s="69"/>
      <c r="B940" s="146"/>
    </row>
    <row r="941">
      <c r="A941" s="69"/>
      <c r="B941" s="146"/>
    </row>
    <row r="942">
      <c r="A942" s="69"/>
      <c r="B942" s="146"/>
    </row>
    <row r="943">
      <c r="A943" s="69"/>
      <c r="B943" s="146"/>
    </row>
    <row r="944">
      <c r="A944" s="69"/>
      <c r="B944" s="146"/>
    </row>
    <row r="945">
      <c r="A945" s="69"/>
      <c r="B945" s="146"/>
    </row>
    <row r="946">
      <c r="A946" s="69"/>
      <c r="B946" s="146"/>
    </row>
    <row r="947">
      <c r="A947" s="69"/>
      <c r="B947" s="146"/>
    </row>
    <row r="948">
      <c r="A948" s="69"/>
      <c r="B948" s="146"/>
    </row>
    <row r="949">
      <c r="A949" s="69"/>
      <c r="B949" s="146"/>
    </row>
    <row r="950">
      <c r="A950" s="69"/>
      <c r="B950" s="146"/>
    </row>
    <row r="951">
      <c r="A951" s="69"/>
      <c r="B951" s="146"/>
    </row>
    <row r="952">
      <c r="A952" s="69"/>
      <c r="B952" s="146"/>
    </row>
    <row r="953">
      <c r="A953" s="69"/>
      <c r="B953" s="146"/>
    </row>
    <row r="954">
      <c r="A954" s="69"/>
      <c r="B954" s="146"/>
    </row>
    <row r="955">
      <c r="A955" s="69"/>
      <c r="B955" s="146"/>
    </row>
    <row r="956">
      <c r="A956" s="69"/>
      <c r="B956" s="146"/>
    </row>
    <row r="957">
      <c r="A957" s="69"/>
      <c r="B957" s="146"/>
    </row>
    <row r="958">
      <c r="A958" s="69"/>
      <c r="B958" s="146"/>
    </row>
    <row r="959">
      <c r="A959" s="69"/>
      <c r="B959" s="146"/>
    </row>
    <row r="960">
      <c r="A960" s="69"/>
      <c r="B960" s="146"/>
    </row>
    <row r="961">
      <c r="A961" s="69"/>
      <c r="B961" s="146"/>
    </row>
    <row r="962">
      <c r="A962" s="69"/>
      <c r="B962" s="146"/>
    </row>
    <row r="963">
      <c r="A963" s="69"/>
      <c r="B963" s="146"/>
    </row>
    <row r="964">
      <c r="A964" s="69"/>
      <c r="B964" s="146"/>
    </row>
    <row r="965">
      <c r="A965" s="69"/>
      <c r="B965" s="146"/>
    </row>
    <row r="966">
      <c r="A966" s="69"/>
      <c r="B966" s="146"/>
    </row>
    <row r="967">
      <c r="A967" s="69"/>
      <c r="B967" s="146"/>
    </row>
    <row r="968">
      <c r="A968" s="69"/>
      <c r="B968" s="146"/>
    </row>
    <row r="969">
      <c r="A969" s="69"/>
      <c r="B969" s="146"/>
    </row>
    <row r="970">
      <c r="A970" s="69"/>
      <c r="B970" s="146"/>
    </row>
    <row r="971">
      <c r="A971" s="69"/>
      <c r="B971" s="146"/>
    </row>
    <row r="972">
      <c r="A972" s="69"/>
      <c r="B972" s="146"/>
    </row>
    <row r="973">
      <c r="A973" s="69"/>
      <c r="B973" s="146"/>
    </row>
    <row r="974">
      <c r="A974" s="69"/>
      <c r="B974" s="146"/>
    </row>
    <row r="975">
      <c r="A975" s="69"/>
      <c r="B975" s="146"/>
    </row>
    <row r="976">
      <c r="A976" s="69"/>
      <c r="B976" s="146"/>
    </row>
    <row r="977">
      <c r="A977" s="69"/>
      <c r="B977" s="146"/>
    </row>
    <row r="978">
      <c r="A978" s="69"/>
      <c r="B978" s="146"/>
    </row>
    <row r="979">
      <c r="A979" s="69"/>
      <c r="B979" s="146"/>
    </row>
    <row r="980">
      <c r="A980" s="69"/>
      <c r="B980" s="146"/>
    </row>
    <row r="981">
      <c r="A981" s="69"/>
      <c r="B981" s="146"/>
    </row>
    <row r="982">
      <c r="A982" s="69"/>
      <c r="B982" s="146"/>
    </row>
    <row r="983">
      <c r="A983" s="69"/>
      <c r="B983" s="146"/>
    </row>
    <row r="984">
      <c r="A984" s="69"/>
      <c r="B984" s="146"/>
    </row>
    <row r="985">
      <c r="A985" s="69"/>
      <c r="B985" s="146"/>
    </row>
    <row r="986">
      <c r="A986" s="69"/>
      <c r="B986" s="146"/>
    </row>
    <row r="987">
      <c r="A987" s="69"/>
      <c r="B987" s="146"/>
    </row>
    <row r="988">
      <c r="A988" s="69"/>
      <c r="B988" s="146"/>
    </row>
    <row r="989">
      <c r="A989" s="69"/>
      <c r="B989" s="146"/>
    </row>
    <row r="990">
      <c r="A990" s="69"/>
      <c r="B990" s="146"/>
    </row>
    <row r="991">
      <c r="A991" s="69"/>
      <c r="B991" s="146"/>
    </row>
    <row r="992">
      <c r="A992" s="69"/>
      <c r="B992" s="146"/>
    </row>
    <row r="993">
      <c r="A993" s="69"/>
      <c r="B993" s="146"/>
    </row>
    <row r="994">
      <c r="A994" s="69"/>
      <c r="B994" s="146"/>
    </row>
    <row r="995">
      <c r="A995" s="69"/>
      <c r="B995" s="146"/>
    </row>
  </sheetData>
  <autoFilter ref="$A$1:$E$99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6.63"/>
    <col customWidth="1" min="3" max="3" width="6.75"/>
    <col customWidth="1" min="4" max="4" width="18.5"/>
    <col customWidth="1" min="5" max="5" width="14.0"/>
    <col customWidth="1" min="6" max="6" width="6.63"/>
    <col customWidth="1" min="7" max="7" width="20.13"/>
    <col customWidth="1" min="8" max="8" width="15.75"/>
    <col customWidth="1" min="9" max="9" width="5.88"/>
    <col customWidth="1" min="10" max="10" width="15.38"/>
    <col customWidth="1" min="11" max="11" width="13.38"/>
    <col customWidth="1" min="12" max="12" width="12.88"/>
    <col customWidth="1" hidden="1" min="13" max="13" width="14.75"/>
    <col customWidth="1" hidden="1" min="14" max="14" width="20.13"/>
    <col customWidth="1" hidden="1" min="15" max="15" width="17.75"/>
    <col customWidth="1" hidden="1" min="16" max="16" width="21.0"/>
    <col customWidth="1" hidden="1" min="17" max="17" width="11.63"/>
    <col customWidth="1" min="18" max="35" width="11.63"/>
  </cols>
  <sheetData>
    <row r="1" ht="14.25" customHeight="1">
      <c r="A1" s="97">
        <f t="shared" ref="A1:B1" si="1">SUM(A4:A177)</f>
        <v>25</v>
      </c>
      <c r="B1" s="97">
        <f t="shared" si="1"/>
        <v>25</v>
      </c>
      <c r="C1" s="98">
        <f>SUM(C5:C162)</f>
        <v>136</v>
      </c>
      <c r="D1" s="99"/>
      <c r="E1" s="147"/>
      <c r="F1" s="148"/>
      <c r="G1" s="4"/>
      <c r="H1" s="4"/>
      <c r="I1" s="2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ht="14.25" customHeight="1">
      <c r="A2" s="5" t="s">
        <v>0</v>
      </c>
      <c r="B2" s="6"/>
      <c r="C2" s="7"/>
      <c r="D2" s="8" t="s">
        <v>66</v>
      </c>
      <c r="E2" s="6"/>
      <c r="F2" s="6"/>
      <c r="G2" s="6"/>
      <c r="H2" s="6"/>
      <c r="I2" s="6"/>
      <c r="J2" s="6"/>
      <c r="K2" s="6"/>
      <c r="L2" s="6"/>
      <c r="M2" s="7"/>
      <c r="N2" s="9" t="s">
        <v>2</v>
      </c>
      <c r="O2" s="6"/>
      <c r="P2" s="7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</row>
    <row r="3" ht="14.25" customHeight="1">
      <c r="A3" s="10" t="s">
        <v>3</v>
      </c>
      <c r="B3" s="10" t="s">
        <v>4</v>
      </c>
      <c r="C3" s="11" t="s">
        <v>4</v>
      </c>
      <c r="D3" s="12" t="s">
        <v>5</v>
      </c>
      <c r="E3" s="13"/>
      <c r="F3" s="14"/>
      <c r="G3" s="14" t="s">
        <v>6</v>
      </c>
      <c r="H3" s="14" t="s">
        <v>7</v>
      </c>
      <c r="I3" s="14" t="s">
        <v>8</v>
      </c>
      <c r="J3" s="14" t="s">
        <v>9</v>
      </c>
      <c r="K3" s="14" t="s">
        <v>8</v>
      </c>
      <c r="L3" s="14" t="s">
        <v>10</v>
      </c>
      <c r="M3" s="12" t="s">
        <v>8</v>
      </c>
      <c r="N3" s="16" t="s">
        <v>6</v>
      </c>
      <c r="O3" s="16" t="s">
        <v>7</v>
      </c>
      <c r="P3" s="16" t="s">
        <v>8</v>
      </c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</row>
    <row r="4" ht="14.25" customHeight="1">
      <c r="A4" s="1"/>
      <c r="B4" s="1"/>
      <c r="C4" s="70"/>
      <c r="D4" s="149"/>
      <c r="E4" s="150"/>
      <c r="F4" s="21"/>
      <c r="G4" s="4"/>
      <c r="H4" s="4"/>
      <c r="I4" s="22"/>
      <c r="J4" s="23"/>
      <c r="K4" s="4"/>
      <c r="L4" s="2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ht="15.75" customHeight="1">
      <c r="A5" s="1">
        <v>6.0</v>
      </c>
      <c r="B5" s="104">
        <v>1.0</v>
      </c>
      <c r="C5" s="35">
        <v>1.0</v>
      </c>
      <c r="D5" s="48" t="s">
        <v>11</v>
      </c>
      <c r="E5" s="151">
        <v>25.0</v>
      </c>
      <c r="F5" s="55" t="s">
        <v>33</v>
      </c>
      <c r="G5" s="30"/>
      <c r="H5" s="30"/>
      <c r="I5" s="31"/>
      <c r="J5" s="32">
        <v>0.40625</v>
      </c>
      <c r="K5" s="33"/>
      <c r="L5" s="32">
        <v>0.46875</v>
      </c>
      <c r="M5" s="106"/>
      <c r="N5" s="33"/>
      <c r="O5" s="33"/>
      <c r="P5" s="33"/>
      <c r="Q5" s="152" t="s">
        <v>67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ht="15.75" customHeight="1">
      <c r="A6" s="104">
        <v>6.0</v>
      </c>
      <c r="B6" s="104">
        <v>1.0</v>
      </c>
      <c r="C6" s="35">
        <v>1.0</v>
      </c>
      <c r="D6" s="36"/>
      <c r="E6" s="151">
        <v>26.0</v>
      </c>
      <c r="F6" s="55" t="s">
        <v>33</v>
      </c>
      <c r="G6" s="30"/>
      <c r="H6" s="30"/>
      <c r="I6" s="31"/>
      <c r="J6" s="32">
        <v>0.59375</v>
      </c>
      <c r="K6" s="76"/>
      <c r="L6" s="32">
        <v>0.65625</v>
      </c>
      <c r="M6" s="106"/>
      <c r="N6" s="33"/>
      <c r="O6" s="33"/>
      <c r="P6" s="33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ht="15.75" customHeight="1">
      <c r="A7" s="1">
        <v>6.0</v>
      </c>
      <c r="B7" s="104">
        <v>1.0</v>
      </c>
      <c r="C7" s="35">
        <v>1.0</v>
      </c>
      <c r="D7" s="43"/>
      <c r="E7" s="151" t="s">
        <v>68</v>
      </c>
      <c r="F7" s="55" t="s">
        <v>33</v>
      </c>
      <c r="G7" s="30"/>
      <c r="H7" s="30"/>
      <c r="I7" s="31"/>
      <c r="J7" s="32">
        <v>0.71875</v>
      </c>
      <c r="K7" s="76"/>
      <c r="L7" s="32">
        <v>0.8854166666666666</v>
      </c>
      <c r="M7" s="106"/>
      <c r="N7" s="33"/>
      <c r="O7" s="33"/>
      <c r="P7" s="33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ht="14.25" customHeight="1">
      <c r="A8" s="1"/>
      <c r="B8" s="1"/>
      <c r="C8" s="18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5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ht="15.75" customHeight="1">
      <c r="A9" s="1"/>
      <c r="B9" s="1"/>
      <c r="C9" s="18"/>
      <c r="D9" s="48" t="s">
        <v>13</v>
      </c>
      <c r="E9" s="156">
        <v>29.0</v>
      </c>
      <c r="F9" s="125" t="s">
        <v>38</v>
      </c>
      <c r="G9" s="30"/>
      <c r="H9" s="81"/>
      <c r="I9" s="82"/>
      <c r="J9" s="83">
        <v>0.40625</v>
      </c>
      <c r="K9" s="84"/>
      <c r="L9" s="83">
        <v>0.46875</v>
      </c>
      <c r="M9" s="84"/>
      <c r="N9" s="84"/>
      <c r="O9" s="84"/>
      <c r="P9" s="8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ht="14.25" customHeight="1">
      <c r="A10" s="1">
        <v>1.0</v>
      </c>
      <c r="B10" s="1">
        <v>3.0</v>
      </c>
      <c r="C10" s="18">
        <v>2.0</v>
      </c>
      <c r="D10" s="36"/>
      <c r="E10" s="43"/>
      <c r="F10" s="125" t="s">
        <v>40</v>
      </c>
      <c r="G10" s="30"/>
      <c r="H10" s="30"/>
      <c r="I10" s="31"/>
      <c r="J10" s="83">
        <v>0.40625</v>
      </c>
      <c r="K10" s="33"/>
      <c r="L10" s="32">
        <v>0.46875</v>
      </c>
      <c r="M10" s="33"/>
      <c r="N10" s="84"/>
      <c r="O10" s="84"/>
      <c r="P10" s="8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ht="15.75" customHeight="1">
      <c r="A11" s="1"/>
      <c r="B11" s="1"/>
      <c r="C11" s="18"/>
      <c r="D11" s="36"/>
      <c r="E11" s="156" t="s">
        <v>69</v>
      </c>
      <c r="F11" s="125" t="s">
        <v>38</v>
      </c>
      <c r="G11" s="30"/>
      <c r="H11" s="30"/>
      <c r="I11" s="31"/>
      <c r="J11" s="32">
        <v>0.5833333333333334</v>
      </c>
      <c r="K11" s="33"/>
      <c r="L11" s="32">
        <v>0.75</v>
      </c>
      <c r="M11" s="33"/>
      <c r="N11" s="33"/>
      <c r="O11" s="33"/>
      <c r="P11" s="33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ht="14.25" customHeight="1">
      <c r="A12" s="1"/>
      <c r="B12" s="1"/>
      <c r="C12" s="35">
        <v>2.0</v>
      </c>
      <c r="D12" s="36"/>
      <c r="E12" s="43"/>
      <c r="F12" s="125" t="s">
        <v>40</v>
      </c>
      <c r="G12" s="30"/>
      <c r="H12" s="30"/>
      <c r="I12" s="31"/>
      <c r="J12" s="32">
        <v>0.5833333333333334</v>
      </c>
      <c r="K12" s="33"/>
      <c r="L12" s="32">
        <v>0.75</v>
      </c>
      <c r="M12" s="33"/>
      <c r="N12" s="33"/>
      <c r="O12" s="33"/>
      <c r="P12" s="33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ht="14.25" customHeight="1">
      <c r="A13" s="1"/>
      <c r="B13" s="1"/>
      <c r="C13" s="18"/>
      <c r="D13" s="36"/>
      <c r="E13" s="157" t="s">
        <v>70</v>
      </c>
      <c r="F13" s="125" t="s">
        <v>38</v>
      </c>
      <c r="G13" s="30"/>
      <c r="H13" s="30"/>
      <c r="I13" s="31"/>
      <c r="J13" s="32">
        <v>0.7708333333333334</v>
      </c>
      <c r="K13" s="33"/>
      <c r="L13" s="32">
        <v>0.9166666666666666</v>
      </c>
      <c r="M13" s="33"/>
      <c r="N13" s="33"/>
      <c r="O13" s="33"/>
      <c r="P13" s="33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ht="14.25" customHeight="1">
      <c r="A14" s="1">
        <v>1.0</v>
      </c>
      <c r="B14" s="1">
        <v>3.0</v>
      </c>
      <c r="C14" s="18">
        <v>2.0</v>
      </c>
      <c r="D14" s="43"/>
      <c r="E14" s="43"/>
      <c r="F14" s="29" t="s">
        <v>40</v>
      </c>
      <c r="G14" s="30"/>
      <c r="H14" s="30"/>
      <c r="I14" s="31"/>
      <c r="J14" s="32">
        <v>0.7708333333333334</v>
      </c>
      <c r="K14" s="33"/>
      <c r="L14" s="32">
        <v>0.9166666666666666</v>
      </c>
      <c r="M14" s="33"/>
      <c r="N14" s="33"/>
      <c r="O14" s="33"/>
      <c r="P14" s="33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ht="14.25" customHeight="1">
      <c r="A15" s="1"/>
      <c r="B15" s="1"/>
      <c r="C15" s="18"/>
      <c r="D15" s="77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9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ht="15.75" customHeight="1">
      <c r="A16" s="1"/>
      <c r="B16" s="1"/>
      <c r="C16" s="18"/>
      <c r="D16" s="48" t="s">
        <v>25</v>
      </c>
      <c r="E16" s="156">
        <v>34.0</v>
      </c>
      <c r="F16" s="109" t="s">
        <v>38</v>
      </c>
      <c r="G16" s="30"/>
      <c r="H16" s="30"/>
      <c r="I16" s="31"/>
      <c r="J16" s="32">
        <v>0.4270833333333333</v>
      </c>
      <c r="K16" s="33"/>
      <c r="L16" s="32">
        <v>0.4895833333333333</v>
      </c>
      <c r="M16" s="106"/>
      <c r="N16" s="33"/>
      <c r="O16" s="33"/>
      <c r="P16" s="33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ht="14.25" customHeight="1">
      <c r="A17" s="1"/>
      <c r="B17" s="1"/>
      <c r="C17" s="35">
        <v>2.0</v>
      </c>
      <c r="D17" s="36"/>
      <c r="E17" s="43"/>
      <c r="F17" s="110" t="s">
        <v>40</v>
      </c>
      <c r="G17" s="30"/>
      <c r="H17" s="30"/>
      <c r="I17" s="31"/>
      <c r="J17" s="32">
        <v>0.4270833333333333</v>
      </c>
      <c r="K17" s="33"/>
      <c r="L17" s="32">
        <v>0.4895833333333333</v>
      </c>
      <c r="M17" s="106"/>
      <c r="N17" s="33"/>
      <c r="O17" s="33"/>
      <c r="P17" s="33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ht="14.25" customHeight="1">
      <c r="A18" s="1"/>
      <c r="B18" s="1"/>
      <c r="C18" s="35"/>
      <c r="D18" s="36"/>
      <c r="E18" s="156" t="s">
        <v>71</v>
      </c>
      <c r="F18" s="110" t="s">
        <v>38</v>
      </c>
      <c r="G18" s="30"/>
      <c r="H18" s="30"/>
      <c r="I18" s="31"/>
      <c r="J18" s="32">
        <v>0.5833333333333334</v>
      </c>
      <c r="K18" s="33"/>
      <c r="L18" s="32">
        <v>0.7395833333333334</v>
      </c>
      <c r="M18" s="106"/>
      <c r="N18" s="33"/>
      <c r="O18" s="33"/>
      <c r="P18" s="33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ht="14.25" customHeight="1">
      <c r="A19" s="1"/>
      <c r="B19" s="1"/>
      <c r="C19" s="35">
        <v>2.0</v>
      </c>
      <c r="D19" s="36"/>
      <c r="E19" s="43"/>
      <c r="F19" s="110" t="s">
        <v>40</v>
      </c>
      <c r="G19" s="30"/>
      <c r="H19" s="30"/>
      <c r="I19" s="31"/>
      <c r="J19" s="32">
        <v>0.5833333333333334</v>
      </c>
      <c r="K19" s="33"/>
      <c r="L19" s="32">
        <v>0.7395833333333334</v>
      </c>
      <c r="M19" s="106"/>
      <c r="N19" s="33"/>
      <c r="O19" s="33"/>
      <c r="P19" s="33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ht="14.25" customHeight="1">
      <c r="A20" s="1"/>
      <c r="B20" s="1"/>
      <c r="C20" s="35"/>
      <c r="D20" s="36"/>
      <c r="E20" s="156" t="s">
        <v>72</v>
      </c>
      <c r="F20" s="110" t="s">
        <v>38</v>
      </c>
      <c r="G20" s="30"/>
      <c r="H20" s="30"/>
      <c r="I20" s="31"/>
      <c r="J20" s="32">
        <v>0.7604166666666666</v>
      </c>
      <c r="K20" s="33"/>
      <c r="L20" s="32">
        <v>0.9166666666666666</v>
      </c>
      <c r="M20" s="106"/>
      <c r="N20" s="33"/>
      <c r="O20" s="33"/>
      <c r="P20" s="33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ht="14.25" customHeight="1">
      <c r="A21" s="1">
        <v>1.0</v>
      </c>
      <c r="B21" s="1">
        <v>2.0</v>
      </c>
      <c r="C21" s="35">
        <v>2.0</v>
      </c>
      <c r="D21" s="43"/>
      <c r="E21" s="43"/>
      <c r="F21" s="55" t="s">
        <v>40</v>
      </c>
      <c r="G21" s="30"/>
      <c r="H21" s="30"/>
      <c r="I21" s="31"/>
      <c r="J21" s="32">
        <v>0.7604166666666666</v>
      </c>
      <c r="K21" s="33"/>
      <c r="L21" s="32">
        <v>0.9166666666666666</v>
      </c>
      <c r="M21" s="106"/>
      <c r="N21" s="33"/>
      <c r="O21" s="33"/>
      <c r="P21" s="33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ht="14.25" customHeight="1">
      <c r="A22" s="1"/>
      <c r="B22" s="1"/>
      <c r="C22" s="18"/>
      <c r="D22" s="77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9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ht="15.75" customHeight="1">
      <c r="A23" s="1"/>
      <c r="B23" s="1"/>
      <c r="C23" s="18"/>
      <c r="D23" s="48" t="s">
        <v>41</v>
      </c>
      <c r="E23" s="156">
        <v>39.0</v>
      </c>
      <c r="F23" s="29" t="s">
        <v>38</v>
      </c>
      <c r="G23" s="30"/>
      <c r="H23" s="30"/>
      <c r="I23" s="31"/>
      <c r="J23" s="32">
        <v>0.3958333333333333</v>
      </c>
      <c r="K23" s="33"/>
      <c r="L23" s="32">
        <v>0.4583333333333333</v>
      </c>
      <c r="M23" s="106"/>
      <c r="N23" s="33"/>
      <c r="O23" s="33"/>
      <c r="P23" s="33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ht="14.25" customHeight="1">
      <c r="A24" s="1"/>
      <c r="B24" s="1"/>
      <c r="C24" s="35">
        <v>2.0</v>
      </c>
      <c r="D24" s="36"/>
      <c r="E24" s="43"/>
      <c r="F24" s="55" t="s">
        <v>40</v>
      </c>
      <c r="G24" s="30"/>
      <c r="H24" s="30"/>
      <c r="I24" s="31"/>
      <c r="J24" s="32">
        <v>0.3958333333333333</v>
      </c>
      <c r="K24" s="33"/>
      <c r="L24" s="32">
        <v>0.4583333333333333</v>
      </c>
      <c r="M24" s="106"/>
      <c r="N24" s="33"/>
      <c r="O24" s="33"/>
      <c r="P24" s="33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ht="14.25" customHeight="1">
      <c r="A25" s="1"/>
      <c r="B25" s="1"/>
      <c r="C25" s="18"/>
      <c r="D25" s="36"/>
      <c r="E25" s="156" t="s">
        <v>73</v>
      </c>
      <c r="F25" s="55" t="s">
        <v>38</v>
      </c>
      <c r="G25" s="30"/>
      <c r="H25" s="30"/>
      <c r="I25" s="31"/>
      <c r="J25" s="32">
        <v>0.5833333333333334</v>
      </c>
      <c r="K25" s="33"/>
      <c r="L25" s="32">
        <v>0.7291666666666666</v>
      </c>
      <c r="M25" s="106"/>
      <c r="N25" s="33"/>
      <c r="O25" s="33"/>
      <c r="P25" s="33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ht="14.25" customHeight="1">
      <c r="A26" s="1"/>
      <c r="B26" s="1"/>
      <c r="C26" s="35">
        <v>2.0</v>
      </c>
      <c r="D26" s="36"/>
      <c r="E26" s="43"/>
      <c r="F26" s="55" t="s">
        <v>40</v>
      </c>
      <c r="G26" s="30"/>
      <c r="H26" s="30"/>
      <c r="I26" s="31"/>
      <c r="J26" s="32">
        <v>0.5833333333333334</v>
      </c>
      <c r="K26" s="33"/>
      <c r="L26" s="32">
        <v>0.7291666666666666</v>
      </c>
      <c r="M26" s="106"/>
      <c r="N26" s="33"/>
      <c r="O26" s="33"/>
      <c r="P26" s="33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ht="14.25" customHeight="1">
      <c r="A27" s="1"/>
      <c r="B27" s="1"/>
      <c r="C27" s="18"/>
      <c r="D27" s="36"/>
      <c r="E27" s="156" t="s">
        <v>74</v>
      </c>
      <c r="F27" s="29" t="s">
        <v>38</v>
      </c>
      <c r="G27" s="30"/>
      <c r="H27" s="30"/>
      <c r="I27" s="31"/>
      <c r="J27" s="32">
        <v>0.75</v>
      </c>
      <c r="K27" s="33"/>
      <c r="L27" s="32">
        <v>0.8958333333333334</v>
      </c>
      <c r="M27" s="106"/>
      <c r="N27" s="33"/>
      <c r="O27" s="33"/>
      <c r="P27" s="33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ht="14.25" customHeight="1">
      <c r="A28" s="1">
        <v>1.0</v>
      </c>
      <c r="B28" s="1">
        <v>2.0</v>
      </c>
      <c r="C28" s="35">
        <v>2.0</v>
      </c>
      <c r="D28" s="43"/>
      <c r="E28" s="43"/>
      <c r="F28" s="55" t="s">
        <v>40</v>
      </c>
      <c r="G28" s="30"/>
      <c r="H28" s="30"/>
      <c r="I28" s="31"/>
      <c r="J28" s="32">
        <v>0.75</v>
      </c>
      <c r="K28" s="33"/>
      <c r="L28" s="32">
        <v>0.8958333333333334</v>
      </c>
      <c r="M28" s="106"/>
      <c r="N28" s="33"/>
      <c r="O28" s="33"/>
      <c r="P28" s="33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ht="14.25" customHeight="1">
      <c r="A29" s="1"/>
      <c r="B29" s="1"/>
      <c r="C29" s="18"/>
      <c r="D29" s="77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9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ht="15.75" customHeight="1">
      <c r="A30" s="1"/>
      <c r="B30" s="1"/>
      <c r="C30" s="18"/>
      <c r="D30" s="48" t="s">
        <v>44</v>
      </c>
      <c r="E30" s="156">
        <v>44.0</v>
      </c>
      <c r="F30" s="109" t="s">
        <v>38</v>
      </c>
      <c r="G30" s="30"/>
      <c r="H30" s="30"/>
      <c r="I30" s="31"/>
      <c r="J30" s="32">
        <v>0.3958333333333333</v>
      </c>
      <c r="K30" s="33"/>
      <c r="L30" s="32">
        <v>0.4583333333333333</v>
      </c>
      <c r="M30" s="106"/>
      <c r="N30" s="33"/>
      <c r="O30" s="33"/>
      <c r="P30" s="33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ht="14.25" customHeight="1">
      <c r="A31" s="1">
        <v>0.0</v>
      </c>
      <c r="B31" s="1">
        <v>2.0</v>
      </c>
      <c r="C31" s="18">
        <v>2.0</v>
      </c>
      <c r="D31" s="36"/>
      <c r="E31" s="43"/>
      <c r="F31" s="109" t="s">
        <v>40</v>
      </c>
      <c r="G31" s="30"/>
      <c r="H31" s="30"/>
      <c r="I31" s="31"/>
      <c r="J31" s="32">
        <v>0.3958333333333333</v>
      </c>
      <c r="K31" s="33"/>
      <c r="L31" s="32">
        <v>0.4583333333333333</v>
      </c>
      <c r="M31" s="106"/>
      <c r="N31" s="33"/>
      <c r="O31" s="33"/>
      <c r="P31" s="33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ht="15.75" customHeight="1">
      <c r="A32" s="1"/>
      <c r="B32" s="1"/>
      <c r="C32" s="18"/>
      <c r="D32" s="36"/>
      <c r="E32" s="156" t="s">
        <v>75</v>
      </c>
      <c r="F32" s="109" t="s">
        <v>38</v>
      </c>
      <c r="G32" s="30"/>
      <c r="H32" s="30"/>
      <c r="I32" s="31"/>
      <c r="J32" s="32">
        <v>0.5833333333333334</v>
      </c>
      <c r="K32" s="33"/>
      <c r="L32" s="32">
        <v>0.7291666666666666</v>
      </c>
      <c r="M32" s="106"/>
      <c r="N32" s="33"/>
      <c r="O32" s="33"/>
      <c r="P32" s="33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ht="15.75" customHeight="1">
      <c r="A33" s="1"/>
      <c r="B33" s="1"/>
      <c r="C33" s="35">
        <v>2.0</v>
      </c>
      <c r="D33" s="36"/>
      <c r="E33" s="43"/>
      <c r="F33" s="109" t="s">
        <v>40</v>
      </c>
      <c r="G33" s="30"/>
      <c r="H33" s="30"/>
      <c r="I33" s="31"/>
      <c r="J33" s="32">
        <v>0.5833333333333334</v>
      </c>
      <c r="K33" s="33"/>
      <c r="L33" s="32">
        <v>0.7291666666666666</v>
      </c>
      <c r="M33" s="106"/>
      <c r="N33" s="33"/>
      <c r="O33" s="33"/>
      <c r="P33" s="33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ht="15.75" customHeight="1">
      <c r="A34" s="1"/>
      <c r="B34" s="1"/>
      <c r="C34" s="18"/>
      <c r="D34" s="36"/>
      <c r="E34" s="156" t="s">
        <v>76</v>
      </c>
      <c r="F34" s="109" t="s">
        <v>38</v>
      </c>
      <c r="G34" s="30"/>
      <c r="H34" s="30"/>
      <c r="I34" s="31"/>
      <c r="J34" s="32">
        <v>0.75</v>
      </c>
      <c r="K34" s="33"/>
      <c r="L34" s="32">
        <v>0.8958333333333334</v>
      </c>
      <c r="M34" s="106"/>
      <c r="N34" s="33"/>
      <c r="O34" s="33"/>
      <c r="P34" s="33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ht="14.25" customHeight="1">
      <c r="A35" s="1">
        <v>0.0</v>
      </c>
      <c r="B35" s="1">
        <v>2.0</v>
      </c>
      <c r="C35" s="18">
        <v>2.0</v>
      </c>
      <c r="D35" s="43"/>
      <c r="E35" s="43"/>
      <c r="F35" s="109" t="s">
        <v>40</v>
      </c>
      <c r="G35" s="30"/>
      <c r="H35" s="30"/>
      <c r="I35" s="31"/>
      <c r="J35" s="32">
        <v>0.75</v>
      </c>
      <c r="K35" s="33"/>
      <c r="L35" s="32">
        <v>0.8958333333333334</v>
      </c>
      <c r="M35" s="106"/>
      <c r="N35" s="33"/>
      <c r="O35" s="33"/>
      <c r="P35" s="33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ht="14.25" customHeight="1">
      <c r="A36" s="1"/>
      <c r="B36" s="1"/>
      <c r="C36" s="18"/>
      <c r="D36" s="77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9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ht="15.75" customHeight="1">
      <c r="A37" s="1"/>
      <c r="B37" s="1"/>
      <c r="C37" s="18"/>
      <c r="D37" s="48" t="s">
        <v>47</v>
      </c>
      <c r="E37" s="156" t="s">
        <v>77</v>
      </c>
      <c r="F37" s="109" t="s">
        <v>38</v>
      </c>
      <c r="G37" s="30"/>
      <c r="H37" s="30"/>
      <c r="I37" s="31"/>
      <c r="J37" s="32">
        <v>0.6041666666666666</v>
      </c>
      <c r="K37" s="33"/>
      <c r="L37" s="32">
        <v>0.75</v>
      </c>
      <c r="M37" s="106"/>
      <c r="N37" s="33"/>
      <c r="O37" s="33"/>
      <c r="P37" s="33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ht="14.25" customHeight="1">
      <c r="A38" s="1">
        <v>0.0</v>
      </c>
      <c r="B38" s="1">
        <v>1.0</v>
      </c>
      <c r="C38" s="18">
        <v>2.0</v>
      </c>
      <c r="D38" s="36"/>
      <c r="E38" s="43"/>
      <c r="F38" s="109" t="s">
        <v>40</v>
      </c>
      <c r="G38" s="30"/>
      <c r="H38" s="30"/>
      <c r="I38" s="31"/>
      <c r="J38" s="32">
        <v>0.6041666666666666</v>
      </c>
      <c r="K38" s="33"/>
      <c r="L38" s="32">
        <v>0.75</v>
      </c>
      <c r="M38" s="106"/>
      <c r="N38" s="33"/>
      <c r="O38" s="33"/>
      <c r="P38" s="33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ht="15.75" customHeight="1">
      <c r="A39" s="1"/>
      <c r="B39" s="1"/>
      <c r="C39" s="18"/>
      <c r="D39" s="36"/>
      <c r="E39" s="156" t="s">
        <v>78</v>
      </c>
      <c r="F39" s="109" t="s">
        <v>38</v>
      </c>
      <c r="G39" s="30"/>
      <c r="H39" s="30"/>
      <c r="I39" s="31"/>
      <c r="J39" s="32">
        <v>0.7708333333333334</v>
      </c>
      <c r="K39" s="33"/>
      <c r="L39" s="32">
        <v>0.9166666666666666</v>
      </c>
      <c r="M39" s="106"/>
      <c r="N39" s="33"/>
      <c r="O39" s="33"/>
      <c r="P39" s="33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ht="14.25" customHeight="1">
      <c r="A40" s="1">
        <v>0.0</v>
      </c>
      <c r="B40" s="1">
        <v>1.0</v>
      </c>
      <c r="C40" s="18">
        <v>2.0</v>
      </c>
      <c r="D40" s="43"/>
      <c r="E40" s="43"/>
      <c r="F40" s="109" t="s">
        <v>40</v>
      </c>
      <c r="G40" s="30"/>
      <c r="H40" s="30"/>
      <c r="I40" s="31"/>
      <c r="J40" s="32">
        <v>0.7708333333333334</v>
      </c>
      <c r="K40" s="33"/>
      <c r="L40" s="32">
        <v>0.9166666666666666</v>
      </c>
      <c r="M40" s="106"/>
      <c r="N40" s="33"/>
      <c r="O40" s="33"/>
      <c r="P40" s="33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ht="14.25" customHeight="1">
      <c r="A41" s="1"/>
      <c r="B41" s="1"/>
      <c r="C41" s="18"/>
      <c r="D41" s="77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9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ht="15.75" customHeight="1">
      <c r="A42" s="1"/>
      <c r="B42" s="1"/>
      <c r="C42" s="18"/>
      <c r="D42" s="48" t="s">
        <v>48</v>
      </c>
      <c r="E42" s="156">
        <v>53.0</v>
      </c>
      <c r="F42" s="109" t="s">
        <v>33</v>
      </c>
      <c r="G42" s="30"/>
      <c r="H42" s="30"/>
      <c r="I42" s="31"/>
      <c r="J42" s="32">
        <v>0.3958333333333333</v>
      </c>
      <c r="K42" s="33"/>
      <c r="L42" s="32">
        <v>0.4583333333333333</v>
      </c>
      <c r="M42" s="106"/>
      <c r="N42" s="33"/>
      <c r="O42" s="33"/>
      <c r="P42" s="33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ht="14.25" customHeight="1">
      <c r="A43" s="1">
        <v>1.0</v>
      </c>
      <c r="B43" s="104">
        <v>2.0</v>
      </c>
      <c r="C43" s="35">
        <v>2.0</v>
      </c>
      <c r="D43" s="36"/>
      <c r="E43" s="43"/>
      <c r="F43" s="158" t="s">
        <v>79</v>
      </c>
      <c r="G43" s="30"/>
      <c r="H43" s="81"/>
      <c r="I43" s="31"/>
      <c r="J43" s="32">
        <v>0.3958333333333333</v>
      </c>
      <c r="K43" s="33"/>
      <c r="L43" s="32">
        <v>0.4583333333333333</v>
      </c>
      <c r="M43" s="126"/>
      <c r="N43" s="84"/>
      <c r="O43" s="84"/>
      <c r="P43" s="8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ht="17.25" customHeight="1">
      <c r="A44" s="1"/>
      <c r="B44" s="1"/>
      <c r="C44" s="18"/>
      <c r="D44" s="36"/>
      <c r="E44" s="156" t="s">
        <v>80</v>
      </c>
      <c r="F44" s="109" t="s">
        <v>33</v>
      </c>
      <c r="G44" s="30"/>
      <c r="H44" s="81"/>
      <c r="I44" s="82"/>
      <c r="J44" s="83">
        <v>0.5833333333333334</v>
      </c>
      <c r="K44" s="84"/>
      <c r="L44" s="83">
        <v>0.7291666666666666</v>
      </c>
      <c r="M44" s="126"/>
      <c r="N44" s="84"/>
      <c r="O44" s="84"/>
      <c r="P44" s="33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ht="17.25" customHeight="1">
      <c r="A45" s="104">
        <v>1.0</v>
      </c>
      <c r="B45" s="104">
        <v>2.0</v>
      </c>
      <c r="C45" s="35">
        <v>2.0</v>
      </c>
      <c r="D45" s="36"/>
      <c r="E45" s="43"/>
      <c r="F45" s="158" t="s">
        <v>79</v>
      </c>
      <c r="G45" s="30"/>
      <c r="H45" s="81"/>
      <c r="I45" s="82"/>
      <c r="J45" s="83">
        <v>0.5833333333333334</v>
      </c>
      <c r="K45" s="84"/>
      <c r="L45" s="83">
        <v>0.7291666666666666</v>
      </c>
      <c r="M45" s="126"/>
      <c r="N45" s="84"/>
      <c r="O45" s="84"/>
      <c r="P45" s="33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ht="17.25" customHeight="1">
      <c r="A46" s="1"/>
      <c r="B46" s="1"/>
      <c r="C46" s="18"/>
      <c r="D46" s="36"/>
      <c r="E46" s="156" t="s">
        <v>81</v>
      </c>
      <c r="F46" s="158" t="s">
        <v>33</v>
      </c>
      <c r="G46" s="30"/>
      <c r="H46" s="81"/>
      <c r="I46" s="82"/>
      <c r="J46" s="83">
        <v>0.75</v>
      </c>
      <c r="K46" s="84"/>
      <c r="L46" s="83">
        <v>0.8958333333333334</v>
      </c>
      <c r="M46" s="126"/>
      <c r="N46" s="84"/>
      <c r="O46" s="84"/>
      <c r="P46" s="33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ht="16.5" customHeight="1">
      <c r="A47" s="1">
        <v>1.0</v>
      </c>
      <c r="B47" s="104">
        <v>2.0</v>
      </c>
      <c r="C47" s="35">
        <v>2.0</v>
      </c>
      <c r="D47" s="43"/>
      <c r="E47" s="43"/>
      <c r="F47" s="158">
        <v>0.0</v>
      </c>
      <c r="G47" s="30"/>
      <c r="H47" s="81"/>
      <c r="I47" s="82"/>
      <c r="J47" s="83">
        <v>0.75</v>
      </c>
      <c r="K47" s="84"/>
      <c r="L47" s="83">
        <v>0.8958333333333334</v>
      </c>
      <c r="M47" s="126"/>
      <c r="N47" s="84"/>
      <c r="O47" s="84"/>
      <c r="P47" s="33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ht="14.25" customHeight="1">
      <c r="A48" s="1"/>
      <c r="B48" s="1"/>
      <c r="C48" s="18"/>
      <c r="D48" s="77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9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ht="19.5" customHeight="1">
      <c r="A49" s="1"/>
      <c r="B49" s="1"/>
      <c r="C49" s="18"/>
      <c r="D49" s="159" t="s">
        <v>51</v>
      </c>
      <c r="E49" s="160" t="s">
        <v>82</v>
      </c>
      <c r="F49" s="29" t="s">
        <v>38</v>
      </c>
      <c r="G49" s="30"/>
      <c r="H49" s="30"/>
      <c r="I49" s="31"/>
      <c r="J49" s="32">
        <v>0.625</v>
      </c>
      <c r="K49" s="33"/>
      <c r="L49" s="32">
        <v>0.7708333333333334</v>
      </c>
      <c r="M49" s="106"/>
      <c r="N49" s="33"/>
      <c r="O49" s="33"/>
      <c r="P49" s="33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ht="19.5" customHeight="1">
      <c r="A50" s="1">
        <v>0.0</v>
      </c>
      <c r="B50" s="1">
        <v>0.0</v>
      </c>
      <c r="C50" s="18">
        <v>2.0</v>
      </c>
      <c r="D50" s="43"/>
      <c r="E50" s="43"/>
      <c r="F50" s="29" t="s">
        <v>40</v>
      </c>
      <c r="G50" s="30"/>
      <c r="H50" s="30"/>
      <c r="I50" s="31"/>
      <c r="J50" s="32">
        <v>0.625</v>
      </c>
      <c r="K50" s="33"/>
      <c r="L50" s="32">
        <v>0.7708333333333334</v>
      </c>
      <c r="M50" s="106"/>
      <c r="N50" s="33"/>
      <c r="O50" s="33"/>
      <c r="P50" s="33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ht="14.25" customHeight="1">
      <c r="A51" s="1"/>
      <c r="B51" s="1"/>
      <c r="C51" s="18"/>
      <c r="D51" s="77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9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ht="19.5" customHeight="1">
      <c r="A52" s="1"/>
      <c r="B52" s="1"/>
      <c r="C52" s="18"/>
      <c r="D52" s="159" t="s">
        <v>52</v>
      </c>
      <c r="E52" s="42"/>
      <c r="F52" s="29">
        <v>1.0</v>
      </c>
      <c r="G52" s="30"/>
      <c r="H52" s="30"/>
      <c r="I52" s="31"/>
      <c r="J52" s="32">
        <v>0.7291666666666666</v>
      </c>
      <c r="K52" s="33"/>
      <c r="L52" s="32">
        <v>0.9166666666666666</v>
      </c>
      <c r="M52" s="106"/>
      <c r="N52" s="33"/>
      <c r="O52" s="33"/>
      <c r="P52" s="33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ht="19.5" customHeight="1">
      <c r="A53" s="1">
        <v>0.0</v>
      </c>
      <c r="B53" s="1">
        <v>0.0</v>
      </c>
      <c r="C53" s="18">
        <v>2.0</v>
      </c>
      <c r="D53" s="43"/>
      <c r="E53" s="43"/>
      <c r="F53" s="29">
        <v>2.0</v>
      </c>
      <c r="G53" s="30"/>
      <c r="H53" s="30"/>
      <c r="I53" s="31"/>
      <c r="J53" s="32">
        <v>0.7291666666666666</v>
      </c>
      <c r="K53" s="33"/>
      <c r="L53" s="32">
        <v>0.9166666666666666</v>
      </c>
      <c r="M53" s="106"/>
      <c r="N53" s="33"/>
      <c r="O53" s="33"/>
      <c r="P53" s="33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ht="15.75" customHeight="1">
      <c r="A54" s="1"/>
      <c r="B54" s="1"/>
      <c r="C54" s="18"/>
      <c r="D54" s="45"/>
      <c r="E54" s="45"/>
      <c r="F54" s="45"/>
      <c r="G54" s="45"/>
      <c r="H54" s="45"/>
      <c r="I54" s="45"/>
      <c r="J54" s="45"/>
      <c r="K54" s="45"/>
      <c r="L54" s="45"/>
      <c r="M54" s="128"/>
      <c r="N54" s="45"/>
      <c r="O54" s="45"/>
      <c r="P54" s="45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ht="15.75" customHeight="1">
      <c r="A55" s="1"/>
      <c r="B55" s="1"/>
      <c r="C55" s="18"/>
      <c r="D55" s="161" t="s">
        <v>54</v>
      </c>
      <c r="E55" s="130"/>
      <c r="F55" s="29">
        <v>1.0</v>
      </c>
      <c r="G55" s="30"/>
      <c r="H55" s="51"/>
      <c r="I55" s="34"/>
      <c r="J55" s="32">
        <v>0.5520833333333334</v>
      </c>
      <c r="K55" s="34"/>
      <c r="L55" s="32">
        <v>0.6770833333333334</v>
      </c>
      <c r="M55" s="131"/>
      <c r="N55" s="34"/>
      <c r="O55" s="34"/>
      <c r="P55" s="34"/>
      <c r="Q55" s="4"/>
      <c r="R55" s="46" t="s">
        <v>83</v>
      </c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ht="15.75" customHeight="1">
      <c r="A56" s="1"/>
      <c r="B56" s="1"/>
      <c r="C56" s="18"/>
      <c r="D56" s="36"/>
      <c r="E56" s="36"/>
      <c r="F56" s="29">
        <v>2.0</v>
      </c>
      <c r="G56" s="30"/>
      <c r="H56" s="51"/>
      <c r="I56" s="34"/>
      <c r="J56" s="32">
        <v>0.5520833333333334</v>
      </c>
      <c r="K56" s="34"/>
      <c r="L56" s="32">
        <v>0.6770833333333334</v>
      </c>
      <c r="M56" s="131"/>
      <c r="N56" s="34"/>
      <c r="O56" s="34"/>
      <c r="P56" s="3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ht="15.75" customHeight="1">
      <c r="A57" s="1"/>
      <c r="B57" s="1"/>
      <c r="C57" s="18"/>
      <c r="D57" s="36"/>
      <c r="E57" s="36"/>
      <c r="F57" s="29">
        <v>3.0</v>
      </c>
      <c r="G57" s="30"/>
      <c r="H57" s="51"/>
      <c r="I57" s="34"/>
      <c r="J57" s="32">
        <v>0.5520833333333334</v>
      </c>
      <c r="K57" s="34"/>
      <c r="L57" s="32">
        <v>0.6770833333333334</v>
      </c>
      <c r="M57" s="131"/>
      <c r="N57" s="34"/>
      <c r="O57" s="34"/>
      <c r="P57" s="3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ht="15.75" customHeight="1">
      <c r="A58" s="1"/>
      <c r="B58" s="1"/>
      <c r="C58" s="18"/>
      <c r="D58" s="36"/>
      <c r="E58" s="36"/>
      <c r="F58" s="29">
        <v>4.0</v>
      </c>
      <c r="G58" s="30"/>
      <c r="H58" s="51"/>
      <c r="I58" s="34"/>
      <c r="J58" s="32">
        <v>0.5520833333333334</v>
      </c>
      <c r="K58" s="34"/>
      <c r="L58" s="32">
        <v>0.6770833333333334</v>
      </c>
      <c r="M58" s="131"/>
      <c r="N58" s="34"/>
      <c r="O58" s="34"/>
      <c r="P58" s="3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ht="15.75" customHeight="1">
      <c r="A59" s="1"/>
      <c r="B59" s="1"/>
      <c r="C59" s="18"/>
      <c r="D59" s="36"/>
      <c r="E59" s="36"/>
      <c r="F59" s="29">
        <v>5.0</v>
      </c>
      <c r="G59" s="30"/>
      <c r="H59" s="51"/>
      <c r="I59" s="34"/>
      <c r="J59" s="32">
        <v>0.5520833333333334</v>
      </c>
      <c r="K59" s="34"/>
      <c r="L59" s="32">
        <v>0.6770833333333334</v>
      </c>
      <c r="M59" s="131"/>
      <c r="N59" s="34"/>
      <c r="O59" s="34"/>
      <c r="P59" s="3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ht="15.75" customHeight="1">
      <c r="A60" s="1"/>
      <c r="B60" s="1"/>
      <c r="C60" s="18"/>
      <c r="D60" s="36"/>
      <c r="E60" s="36"/>
      <c r="F60" s="29">
        <v>6.0</v>
      </c>
      <c r="G60" s="30"/>
      <c r="H60" s="51"/>
      <c r="I60" s="34"/>
      <c r="J60" s="32">
        <v>0.5520833333333334</v>
      </c>
      <c r="K60" s="34"/>
      <c r="L60" s="32">
        <v>0.6770833333333334</v>
      </c>
      <c r="M60" s="131"/>
      <c r="N60" s="34"/>
      <c r="O60" s="34"/>
      <c r="P60" s="3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ht="15.75" customHeight="1">
      <c r="A61" s="1"/>
      <c r="B61" s="1"/>
      <c r="C61" s="18"/>
      <c r="D61" s="36"/>
      <c r="E61" s="36"/>
      <c r="F61" s="29">
        <v>7.0</v>
      </c>
      <c r="G61" s="30"/>
      <c r="H61" s="51"/>
      <c r="I61" s="34"/>
      <c r="J61" s="32">
        <v>0.5520833333333334</v>
      </c>
      <c r="K61" s="34"/>
      <c r="L61" s="32">
        <v>0.6770833333333334</v>
      </c>
      <c r="M61" s="131"/>
      <c r="N61" s="34"/>
      <c r="O61" s="34"/>
      <c r="P61" s="3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ht="15.75" customHeight="1">
      <c r="A62" s="1"/>
      <c r="B62" s="1"/>
      <c r="C62" s="18">
        <v>8.0</v>
      </c>
      <c r="D62" s="43"/>
      <c r="E62" s="43"/>
      <c r="F62" s="29">
        <v>8.0</v>
      </c>
      <c r="G62" s="30"/>
      <c r="H62" s="51"/>
      <c r="I62" s="34"/>
      <c r="J62" s="32">
        <v>0.5520833333333334</v>
      </c>
      <c r="K62" s="34"/>
      <c r="L62" s="32">
        <v>0.6770833333333334</v>
      </c>
      <c r="M62" s="131"/>
      <c r="N62" s="34"/>
      <c r="O62" s="34"/>
      <c r="P62" s="3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ht="15.75" customHeight="1">
      <c r="A63" s="1"/>
      <c r="B63" s="1"/>
      <c r="C63" s="18"/>
      <c r="D63" s="45"/>
      <c r="E63" s="45"/>
      <c r="F63" s="45"/>
      <c r="G63" s="45"/>
      <c r="H63" s="45"/>
      <c r="I63" s="45"/>
      <c r="J63" s="45"/>
      <c r="K63" s="45"/>
      <c r="L63" s="45"/>
      <c r="M63" s="128"/>
      <c r="N63" s="45"/>
      <c r="O63" s="45"/>
      <c r="P63" s="45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ht="15.0" customHeight="1">
      <c r="A64" s="1"/>
      <c r="B64" s="1"/>
      <c r="C64" s="18"/>
      <c r="D64" s="123" t="s">
        <v>56</v>
      </c>
      <c r="E64" s="162" t="s">
        <v>84</v>
      </c>
      <c r="F64" s="29">
        <v>1.0</v>
      </c>
      <c r="G64" s="30"/>
      <c r="H64" s="30"/>
      <c r="I64" s="31"/>
      <c r="J64" s="32">
        <v>0.5625</v>
      </c>
      <c r="K64" s="33"/>
      <c r="L64" s="32">
        <v>0.625</v>
      </c>
      <c r="M64" s="106"/>
      <c r="N64" s="33"/>
      <c r="O64" s="33"/>
      <c r="P64" s="33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ht="15.0" customHeight="1">
      <c r="A65" s="1"/>
      <c r="B65" s="1"/>
      <c r="C65" s="18"/>
      <c r="D65" s="36"/>
      <c r="E65" s="36"/>
      <c r="F65" s="29">
        <v>2.0</v>
      </c>
      <c r="G65" s="30"/>
      <c r="H65" s="30"/>
      <c r="I65" s="31"/>
      <c r="J65" s="32">
        <v>0.5625</v>
      </c>
      <c r="K65" s="33"/>
      <c r="L65" s="32">
        <v>0.7083333333333334</v>
      </c>
      <c r="M65" s="106"/>
      <c r="N65" s="33"/>
      <c r="O65" s="33"/>
      <c r="P65" s="33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ht="15.0" customHeight="1">
      <c r="A66" s="1"/>
      <c r="B66" s="1"/>
      <c r="C66" s="18">
        <v>3.0</v>
      </c>
      <c r="D66" s="36"/>
      <c r="E66" s="36"/>
      <c r="F66" s="29">
        <v>3.0</v>
      </c>
      <c r="G66" s="30"/>
      <c r="H66" s="30"/>
      <c r="I66" s="31"/>
      <c r="J66" s="32">
        <v>0.5625</v>
      </c>
      <c r="K66" s="33"/>
      <c r="L66" s="32">
        <v>0.7083333333333334</v>
      </c>
      <c r="M66" s="106"/>
      <c r="N66" s="33"/>
      <c r="O66" s="33"/>
      <c r="P66" s="33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ht="16.5" customHeight="1">
      <c r="A67" s="1"/>
      <c r="B67" s="1"/>
      <c r="C67" s="18"/>
      <c r="D67" s="36"/>
      <c r="E67" s="36"/>
      <c r="F67" s="29">
        <v>1.0</v>
      </c>
      <c r="G67" s="30"/>
      <c r="H67" s="30"/>
      <c r="I67" s="31"/>
      <c r="J67" s="32">
        <v>0.625</v>
      </c>
      <c r="K67" s="33"/>
      <c r="L67" s="32">
        <v>0.75</v>
      </c>
      <c r="M67" s="106"/>
      <c r="N67" s="33"/>
      <c r="O67" s="33"/>
      <c r="P67" s="33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ht="16.5" customHeight="1">
      <c r="A68" s="1"/>
      <c r="B68" s="1"/>
      <c r="C68" s="18"/>
      <c r="D68" s="36"/>
      <c r="E68" s="36"/>
      <c r="F68" s="29">
        <v>2.0</v>
      </c>
      <c r="G68" s="30"/>
      <c r="H68" s="30"/>
      <c r="I68" s="31"/>
      <c r="J68" s="32">
        <v>0.625</v>
      </c>
      <c r="K68" s="33"/>
      <c r="L68" s="32">
        <v>0.75</v>
      </c>
      <c r="M68" s="106"/>
      <c r="N68" s="33"/>
      <c r="O68" s="33"/>
      <c r="P68" s="33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ht="15.75" customHeight="1">
      <c r="A69" s="1"/>
      <c r="B69" s="1"/>
      <c r="C69" s="18">
        <v>3.0</v>
      </c>
      <c r="D69" s="36"/>
      <c r="E69" s="36"/>
      <c r="F69" s="29">
        <v>3.0</v>
      </c>
      <c r="G69" s="30"/>
      <c r="H69" s="30"/>
      <c r="I69" s="31"/>
      <c r="J69" s="32">
        <v>0.7083333333333334</v>
      </c>
      <c r="K69" s="33"/>
      <c r="L69" s="32">
        <v>0.7708333333333334</v>
      </c>
      <c r="M69" s="106"/>
      <c r="N69" s="33"/>
      <c r="O69" s="33"/>
      <c r="P69" s="33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ht="15.75" customHeight="1">
      <c r="A70" s="1"/>
      <c r="B70" s="1"/>
      <c r="C70" s="18"/>
      <c r="D70" s="36"/>
      <c r="E70" s="36"/>
      <c r="F70" s="29">
        <v>1.0</v>
      </c>
      <c r="G70" s="30"/>
      <c r="H70" s="30"/>
      <c r="I70" s="31"/>
      <c r="J70" s="32">
        <v>0.75</v>
      </c>
      <c r="K70" s="33"/>
      <c r="L70" s="32">
        <v>0.9479166666666666</v>
      </c>
      <c r="M70" s="106"/>
      <c r="N70" s="33"/>
      <c r="O70" s="33"/>
      <c r="P70" s="33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ht="15.75" customHeight="1">
      <c r="A71" s="1"/>
      <c r="B71" s="1"/>
      <c r="C71" s="18"/>
      <c r="D71" s="36"/>
      <c r="E71" s="36"/>
      <c r="F71" s="29">
        <v>2.0</v>
      </c>
      <c r="G71" s="30"/>
      <c r="H71" s="30"/>
      <c r="I71" s="31"/>
      <c r="J71" s="32">
        <v>0.75</v>
      </c>
      <c r="K71" s="33"/>
      <c r="L71" s="32">
        <v>0.9479166666666666</v>
      </c>
      <c r="M71" s="106"/>
      <c r="N71" s="33"/>
      <c r="O71" s="33"/>
      <c r="P71" s="33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ht="15.75" customHeight="1">
      <c r="A72" s="1"/>
      <c r="B72" s="1"/>
      <c r="C72" s="18">
        <v>3.0</v>
      </c>
      <c r="D72" s="43"/>
      <c r="E72" s="43"/>
      <c r="F72" s="29">
        <v>3.0</v>
      </c>
      <c r="G72" s="30"/>
      <c r="H72" s="30"/>
      <c r="I72" s="31"/>
      <c r="J72" s="32">
        <v>0.75</v>
      </c>
      <c r="K72" s="33"/>
      <c r="L72" s="32">
        <v>0.9479166666666666</v>
      </c>
      <c r="M72" s="106"/>
      <c r="N72" s="33"/>
      <c r="O72" s="33"/>
      <c r="P72" s="33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ht="14.25" customHeight="1">
      <c r="A73" s="1"/>
      <c r="B73" s="1"/>
      <c r="C73" s="18"/>
      <c r="D73" s="77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9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ht="15.0" customHeight="1">
      <c r="A74" s="1"/>
      <c r="B74" s="1"/>
      <c r="C74" s="18"/>
      <c r="D74" s="123" t="s">
        <v>57</v>
      </c>
      <c r="E74" s="163" t="s">
        <v>49</v>
      </c>
      <c r="F74" s="29">
        <v>1.0</v>
      </c>
      <c r="G74" s="30"/>
      <c r="H74" s="30"/>
      <c r="I74" s="31"/>
      <c r="J74" s="32">
        <v>0.5416666666666666</v>
      </c>
      <c r="K74" s="33"/>
      <c r="L74" s="32">
        <v>0.625</v>
      </c>
      <c r="M74" s="106"/>
      <c r="N74" s="33"/>
      <c r="O74" s="33"/>
      <c r="P74" s="33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ht="15.0" customHeight="1">
      <c r="A75" s="1"/>
      <c r="B75" s="1"/>
      <c r="C75" s="18"/>
      <c r="D75" s="36"/>
      <c r="E75" s="36"/>
      <c r="F75" s="29">
        <v>2.0</v>
      </c>
      <c r="G75" s="30"/>
      <c r="H75" s="30"/>
      <c r="I75" s="31"/>
      <c r="J75" s="32">
        <v>0.5416666666666666</v>
      </c>
      <c r="K75" s="33"/>
      <c r="L75" s="32">
        <v>0.625</v>
      </c>
      <c r="M75" s="106"/>
      <c r="N75" s="33"/>
      <c r="O75" s="33"/>
      <c r="P75" s="33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ht="15.0" customHeight="1">
      <c r="A76" s="1"/>
      <c r="B76" s="1"/>
      <c r="C76" s="18">
        <v>3.0</v>
      </c>
      <c r="D76" s="36"/>
      <c r="E76" s="36"/>
      <c r="F76" s="29">
        <v>3.0</v>
      </c>
      <c r="G76" s="30"/>
      <c r="H76" s="33"/>
      <c r="I76" s="31"/>
      <c r="J76" s="32">
        <v>0.5625</v>
      </c>
      <c r="K76" s="33"/>
      <c r="L76" s="32">
        <v>0.625</v>
      </c>
      <c r="M76" s="106"/>
      <c r="N76" s="33"/>
      <c r="O76" s="33"/>
      <c r="P76" s="33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ht="16.5" customHeight="1">
      <c r="A77" s="1"/>
      <c r="B77" s="1"/>
      <c r="C77" s="18"/>
      <c r="D77" s="36"/>
      <c r="E77" s="36"/>
      <c r="F77" s="29">
        <v>1.0</v>
      </c>
      <c r="G77" s="30"/>
      <c r="H77" s="30"/>
      <c r="I77" s="31"/>
      <c r="J77" s="32">
        <v>0.625</v>
      </c>
      <c r="K77" s="33"/>
      <c r="L77" s="32">
        <v>0.75</v>
      </c>
      <c r="M77" s="106"/>
      <c r="N77" s="33"/>
      <c r="O77" s="33"/>
      <c r="P77" s="33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ht="16.5" customHeight="1">
      <c r="A78" s="1"/>
      <c r="B78" s="1"/>
      <c r="C78" s="18"/>
      <c r="D78" s="36"/>
      <c r="E78" s="36"/>
      <c r="F78" s="29">
        <v>2.0</v>
      </c>
      <c r="G78" s="30"/>
      <c r="H78" s="33"/>
      <c r="I78" s="31"/>
      <c r="J78" s="32">
        <v>0.625</v>
      </c>
      <c r="K78" s="33"/>
      <c r="L78" s="32">
        <v>0.75</v>
      </c>
      <c r="M78" s="106"/>
      <c r="N78" s="33"/>
      <c r="O78" s="33"/>
      <c r="P78" s="33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ht="15.75" customHeight="1">
      <c r="A79" s="1"/>
      <c r="B79" s="1"/>
      <c r="C79" s="18">
        <v>3.0</v>
      </c>
      <c r="D79" s="36"/>
      <c r="E79" s="36"/>
      <c r="F79" s="29">
        <v>3.0</v>
      </c>
      <c r="G79" s="30"/>
      <c r="H79" s="33"/>
      <c r="I79" s="31"/>
      <c r="J79" s="32">
        <v>0.625</v>
      </c>
      <c r="K79" s="33"/>
      <c r="L79" s="32">
        <v>0.75</v>
      </c>
      <c r="M79" s="106"/>
      <c r="N79" s="33"/>
      <c r="O79" s="33"/>
      <c r="P79" s="33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ht="15.75" customHeight="1">
      <c r="A80" s="1"/>
      <c r="B80" s="1"/>
      <c r="C80" s="18"/>
      <c r="D80" s="36"/>
      <c r="E80" s="36"/>
      <c r="F80" s="29">
        <v>1.0</v>
      </c>
      <c r="G80" s="30"/>
      <c r="H80" s="33"/>
      <c r="I80" s="31"/>
      <c r="J80" s="32">
        <v>0.75</v>
      </c>
      <c r="K80" s="33"/>
      <c r="L80" s="32">
        <v>0.9479166666666666</v>
      </c>
      <c r="M80" s="106"/>
      <c r="N80" s="33"/>
      <c r="O80" s="33"/>
      <c r="P80" s="33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ht="15.75" customHeight="1">
      <c r="A81" s="1"/>
      <c r="B81" s="1"/>
      <c r="C81" s="18"/>
      <c r="D81" s="36"/>
      <c r="E81" s="36"/>
      <c r="F81" s="29">
        <v>2.0</v>
      </c>
      <c r="G81" s="30"/>
      <c r="H81" s="33"/>
      <c r="I81" s="31"/>
      <c r="J81" s="32">
        <v>0.75</v>
      </c>
      <c r="K81" s="33"/>
      <c r="L81" s="32">
        <v>0.9479166666666666</v>
      </c>
      <c r="M81" s="106"/>
      <c r="N81" s="33"/>
      <c r="O81" s="33"/>
      <c r="P81" s="33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ht="15.75" customHeight="1">
      <c r="A82" s="1"/>
      <c r="B82" s="1"/>
      <c r="C82" s="35">
        <v>3.0</v>
      </c>
      <c r="D82" s="43"/>
      <c r="E82" s="43"/>
      <c r="F82" s="29">
        <v>3.0</v>
      </c>
      <c r="G82" s="30"/>
      <c r="H82" s="30"/>
      <c r="I82" s="31"/>
      <c r="J82" s="32">
        <v>0.8333333333333334</v>
      </c>
      <c r="K82" s="33"/>
      <c r="L82" s="32">
        <v>0.9479166666666666</v>
      </c>
      <c r="M82" s="106"/>
      <c r="N82" s="33"/>
      <c r="O82" s="33"/>
      <c r="P82" s="33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ht="14.25" customHeight="1">
      <c r="A83" s="1"/>
      <c r="B83" s="1"/>
      <c r="C83" s="18"/>
      <c r="D83" s="77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9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ht="15.0" customHeight="1">
      <c r="A84" s="1"/>
      <c r="B84" s="1"/>
      <c r="C84" s="18"/>
      <c r="D84" s="123" t="s">
        <v>58</v>
      </c>
      <c r="E84" s="28" t="s">
        <v>53</v>
      </c>
      <c r="F84" s="109">
        <v>1.0</v>
      </c>
      <c r="G84" s="30"/>
      <c r="H84" s="30"/>
      <c r="I84" s="31"/>
      <c r="J84" s="32">
        <v>0.5625</v>
      </c>
      <c r="K84" s="33"/>
      <c r="L84" s="32">
        <v>0.625</v>
      </c>
      <c r="M84" s="106"/>
      <c r="N84" s="33"/>
      <c r="O84" s="33"/>
      <c r="P84" s="33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ht="18.0" customHeight="1">
      <c r="A85" s="1"/>
      <c r="B85" s="1"/>
      <c r="C85" s="35">
        <v>2.0</v>
      </c>
      <c r="D85" s="36"/>
      <c r="E85" s="36"/>
      <c r="F85" s="110">
        <v>2.0</v>
      </c>
      <c r="G85" s="30"/>
      <c r="H85" s="30"/>
      <c r="I85" s="31"/>
      <c r="J85" s="32">
        <v>0.5625</v>
      </c>
      <c r="K85" s="33"/>
      <c r="L85" s="32">
        <v>0.625</v>
      </c>
      <c r="M85" s="106"/>
      <c r="N85" s="33"/>
      <c r="O85" s="33"/>
      <c r="P85" s="33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ht="18.0" customHeight="1">
      <c r="A86" s="1"/>
      <c r="B86" s="1"/>
      <c r="C86" s="35"/>
      <c r="D86" s="36"/>
      <c r="E86" s="36"/>
      <c r="F86" s="29">
        <v>1.0</v>
      </c>
      <c r="G86" s="30"/>
      <c r="H86" s="30"/>
      <c r="I86" s="31"/>
      <c r="J86" s="32">
        <v>0.625</v>
      </c>
      <c r="K86" s="33"/>
      <c r="L86" s="32">
        <v>0.75</v>
      </c>
      <c r="M86" s="106"/>
      <c r="N86" s="33"/>
      <c r="O86" s="33"/>
      <c r="P86" s="33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ht="21.0" customHeight="1">
      <c r="A87" s="1"/>
      <c r="B87" s="1"/>
      <c r="C87" s="35">
        <v>2.0</v>
      </c>
      <c r="D87" s="36"/>
      <c r="E87" s="36"/>
      <c r="F87" s="110">
        <v>2.0</v>
      </c>
      <c r="G87" s="30"/>
      <c r="H87" s="30"/>
      <c r="I87" s="31"/>
      <c r="J87" s="32">
        <v>0.625</v>
      </c>
      <c r="K87" s="33"/>
      <c r="L87" s="32">
        <v>0.75</v>
      </c>
      <c r="M87" s="106"/>
      <c r="N87" s="33"/>
      <c r="O87" s="33"/>
      <c r="P87" s="33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ht="21.0" customHeight="1">
      <c r="A88" s="1"/>
      <c r="B88" s="1"/>
      <c r="C88" s="18"/>
      <c r="D88" s="36"/>
      <c r="E88" s="36"/>
      <c r="F88" s="110">
        <v>1.0</v>
      </c>
      <c r="G88" s="164"/>
      <c r="H88" s="164"/>
      <c r="I88" s="31"/>
      <c r="J88" s="32">
        <v>0.75</v>
      </c>
      <c r="K88" s="33"/>
      <c r="L88" s="32">
        <v>0.9479166666666666</v>
      </c>
      <c r="M88" s="106"/>
      <c r="N88" s="33"/>
      <c r="O88" s="33"/>
      <c r="P88" s="33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ht="21.0" customHeight="1">
      <c r="A89" s="1"/>
      <c r="B89" s="1"/>
      <c r="C89" s="35">
        <v>2.0</v>
      </c>
      <c r="D89" s="43"/>
      <c r="E89" s="43"/>
      <c r="F89" s="110">
        <v>2.0</v>
      </c>
      <c r="G89" s="30"/>
      <c r="H89" s="30"/>
      <c r="I89" s="31"/>
      <c r="J89" s="32">
        <v>0.75</v>
      </c>
      <c r="K89" s="33"/>
      <c r="L89" s="32">
        <v>0.9479166666666666</v>
      </c>
      <c r="M89" s="106"/>
      <c r="N89" s="33"/>
      <c r="O89" s="33"/>
      <c r="P89" s="33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ht="14.25" customHeight="1">
      <c r="A90" s="1"/>
      <c r="B90" s="1"/>
      <c r="C90" s="18"/>
      <c r="D90" s="77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9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ht="15.0" customHeight="1">
      <c r="A91" s="1"/>
      <c r="B91" s="1"/>
      <c r="C91" s="18"/>
      <c r="D91" s="123" t="s">
        <v>59</v>
      </c>
      <c r="E91" s="163" t="s">
        <v>55</v>
      </c>
      <c r="F91" s="29">
        <v>1.0</v>
      </c>
      <c r="G91" s="30"/>
      <c r="H91" s="30"/>
      <c r="I91" s="31"/>
      <c r="J91" s="32">
        <v>0.375</v>
      </c>
      <c r="K91" s="33"/>
      <c r="L91" s="32">
        <v>0.5</v>
      </c>
      <c r="M91" s="106"/>
      <c r="N91" s="33"/>
      <c r="O91" s="33"/>
      <c r="P91" s="33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ht="13.5" customHeight="1">
      <c r="A92" s="1"/>
      <c r="B92" s="1"/>
      <c r="C92" s="35">
        <v>2.0</v>
      </c>
      <c r="D92" s="36"/>
      <c r="E92" s="36"/>
      <c r="F92" s="55">
        <v>2.0</v>
      </c>
      <c r="G92" s="30"/>
      <c r="H92" s="30"/>
      <c r="I92" s="31"/>
      <c r="J92" s="32">
        <v>0.375</v>
      </c>
      <c r="K92" s="33"/>
      <c r="L92" s="32">
        <v>0.5</v>
      </c>
      <c r="M92" s="106"/>
      <c r="N92" s="33"/>
      <c r="O92" s="33"/>
      <c r="P92" s="33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ht="13.5" customHeight="1">
      <c r="A93" s="1"/>
      <c r="B93" s="1"/>
      <c r="C93" s="18"/>
      <c r="D93" s="36"/>
      <c r="E93" s="36"/>
      <c r="F93" s="55">
        <v>1.0</v>
      </c>
      <c r="G93" s="30"/>
      <c r="H93" s="30"/>
      <c r="I93" s="31"/>
      <c r="J93" s="32">
        <v>0.5</v>
      </c>
      <c r="K93" s="33"/>
      <c r="L93" s="32">
        <v>0.625</v>
      </c>
      <c r="M93" s="106"/>
      <c r="N93" s="33"/>
      <c r="O93" s="33"/>
      <c r="P93" s="33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ht="13.5" customHeight="1">
      <c r="A94" s="1"/>
      <c r="B94" s="1"/>
      <c r="C94" s="35">
        <v>2.0</v>
      </c>
      <c r="D94" s="36"/>
      <c r="E94" s="36"/>
      <c r="F94" s="55">
        <v>2.0</v>
      </c>
      <c r="G94" s="30"/>
      <c r="H94" s="30"/>
      <c r="I94" s="31"/>
      <c r="J94" s="32">
        <v>0.5</v>
      </c>
      <c r="K94" s="33"/>
      <c r="L94" s="32">
        <v>0.625</v>
      </c>
      <c r="M94" s="106"/>
      <c r="N94" s="33"/>
      <c r="O94" s="33"/>
      <c r="P94" s="33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ht="13.5" customHeight="1">
      <c r="A95" s="1"/>
      <c r="B95" s="1"/>
      <c r="C95" s="18"/>
      <c r="D95" s="36"/>
      <c r="E95" s="36"/>
      <c r="F95" s="55">
        <v>1.0</v>
      </c>
      <c r="G95" s="30"/>
      <c r="H95" s="30"/>
      <c r="I95" s="31"/>
      <c r="J95" s="32">
        <v>0.625</v>
      </c>
      <c r="K95" s="33"/>
      <c r="L95" s="32">
        <v>0.75</v>
      </c>
      <c r="M95" s="106"/>
      <c r="N95" s="33"/>
      <c r="O95" s="33"/>
      <c r="P95" s="33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ht="13.5" customHeight="1">
      <c r="A96" s="1"/>
      <c r="B96" s="1"/>
      <c r="C96" s="35">
        <v>2.0</v>
      </c>
      <c r="D96" s="36"/>
      <c r="E96" s="36"/>
      <c r="F96" s="55">
        <v>2.0</v>
      </c>
      <c r="G96" s="30"/>
      <c r="H96" s="30"/>
      <c r="I96" s="31"/>
      <c r="J96" s="32">
        <v>0.625</v>
      </c>
      <c r="K96" s="33"/>
      <c r="L96" s="32">
        <v>0.75</v>
      </c>
      <c r="M96" s="106"/>
      <c r="N96" s="33"/>
      <c r="O96" s="33"/>
      <c r="P96" s="33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ht="13.5" customHeight="1">
      <c r="A97" s="1"/>
      <c r="B97" s="1"/>
      <c r="C97" s="18"/>
      <c r="D97" s="36"/>
      <c r="E97" s="36"/>
      <c r="F97" s="29">
        <v>1.0</v>
      </c>
      <c r="G97" s="30"/>
      <c r="H97" s="30"/>
      <c r="I97" s="31"/>
      <c r="J97" s="32">
        <v>0.75</v>
      </c>
      <c r="K97" s="33"/>
      <c r="L97" s="32">
        <v>0.875</v>
      </c>
      <c r="M97" s="106"/>
      <c r="N97" s="33"/>
      <c r="O97" s="33"/>
      <c r="P97" s="33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ht="15.75" customHeight="1">
      <c r="A98" s="1"/>
      <c r="B98" s="1"/>
      <c r="C98" s="35">
        <v>2.0</v>
      </c>
      <c r="D98" s="43"/>
      <c r="E98" s="43"/>
      <c r="F98" s="110">
        <v>2.0</v>
      </c>
      <c r="G98" s="30"/>
      <c r="H98" s="30"/>
      <c r="I98" s="31"/>
      <c r="J98" s="32">
        <v>0.75</v>
      </c>
      <c r="K98" s="33"/>
      <c r="L98" s="32">
        <v>0.875</v>
      </c>
      <c r="M98" s="106"/>
      <c r="N98" s="33"/>
      <c r="O98" s="33"/>
      <c r="P98" s="33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ht="14.25" customHeight="1">
      <c r="A99" s="1"/>
      <c r="B99" s="1"/>
      <c r="C99" s="18"/>
      <c r="D99" s="77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9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ht="16.5" customHeight="1">
      <c r="A100" s="1"/>
      <c r="B100" s="1"/>
      <c r="C100" s="18"/>
      <c r="D100" s="27" t="s">
        <v>60</v>
      </c>
      <c r="E100" s="42"/>
      <c r="F100" s="29">
        <v>1.0</v>
      </c>
      <c r="G100" s="30"/>
      <c r="H100" s="30"/>
      <c r="I100" s="31"/>
      <c r="J100" s="32">
        <v>0.7708333333333334</v>
      </c>
      <c r="K100" s="33"/>
      <c r="L100" s="32">
        <v>0.9583333333333334</v>
      </c>
      <c r="M100" s="106"/>
      <c r="N100" s="33"/>
      <c r="O100" s="33"/>
      <c r="P100" s="33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ht="16.5" customHeight="1">
      <c r="A101" s="1"/>
      <c r="B101" s="1"/>
      <c r="C101" s="18">
        <v>2.0</v>
      </c>
      <c r="D101" s="43"/>
      <c r="E101" s="43"/>
      <c r="F101" s="29">
        <v>2.0</v>
      </c>
      <c r="G101" s="30"/>
      <c r="H101" s="30"/>
      <c r="I101" s="31"/>
      <c r="J101" s="32">
        <v>0.7708333333333334</v>
      </c>
      <c r="K101" s="33"/>
      <c r="L101" s="32">
        <v>0.9583333333333334</v>
      </c>
      <c r="M101" s="106"/>
      <c r="N101" s="33"/>
      <c r="O101" s="33"/>
      <c r="P101" s="33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ht="14.25" customHeight="1">
      <c r="A102" s="1"/>
      <c r="B102" s="1"/>
      <c r="C102" s="18"/>
      <c r="D102" s="77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9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ht="18.75" customHeight="1">
      <c r="A103" s="1"/>
      <c r="B103" s="1"/>
      <c r="C103" s="18"/>
      <c r="D103" s="27" t="s">
        <v>61</v>
      </c>
      <c r="E103" s="42"/>
      <c r="F103" s="29">
        <v>1.0</v>
      </c>
      <c r="G103" s="30"/>
      <c r="H103" s="30"/>
      <c r="I103" s="31"/>
      <c r="J103" s="32">
        <v>0.75</v>
      </c>
      <c r="K103" s="33"/>
      <c r="L103" s="32">
        <v>0.8958333333333334</v>
      </c>
      <c r="M103" s="106"/>
      <c r="N103" s="33"/>
      <c r="O103" s="33"/>
      <c r="P103" s="33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ht="18.75" customHeight="1">
      <c r="A104" s="1"/>
      <c r="B104" s="1"/>
      <c r="C104" s="18">
        <v>2.0</v>
      </c>
      <c r="D104" s="43"/>
      <c r="E104" s="43"/>
      <c r="F104" s="29">
        <v>1.0</v>
      </c>
      <c r="G104" s="30"/>
      <c r="H104" s="30"/>
      <c r="I104" s="31"/>
      <c r="J104" s="32">
        <v>0.75</v>
      </c>
      <c r="K104" s="33"/>
      <c r="L104" s="32">
        <v>0.8958333333333334</v>
      </c>
      <c r="M104" s="106"/>
      <c r="N104" s="33"/>
      <c r="O104" s="33"/>
      <c r="P104" s="33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ht="14.25" customHeight="1">
      <c r="A105" s="1"/>
      <c r="B105" s="1"/>
      <c r="C105" s="18"/>
      <c r="D105" s="77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9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ht="15.0" customHeight="1">
      <c r="A106" s="1"/>
      <c r="B106" s="1"/>
      <c r="C106" s="18"/>
      <c r="D106" s="123" t="s">
        <v>62</v>
      </c>
      <c r="E106" s="42"/>
      <c r="F106" s="29">
        <v>1.0</v>
      </c>
      <c r="G106" s="30"/>
      <c r="H106" s="30"/>
      <c r="I106" s="31"/>
      <c r="J106" s="165">
        <v>0.5625</v>
      </c>
      <c r="K106" s="166"/>
      <c r="L106" s="165">
        <v>0.75</v>
      </c>
      <c r="M106" s="106"/>
      <c r="N106" s="33"/>
      <c r="O106" s="33"/>
      <c r="P106" s="33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ht="15.0" customHeight="1">
      <c r="A107" s="1"/>
      <c r="B107" s="1"/>
      <c r="C107" s="18"/>
      <c r="D107" s="36"/>
      <c r="E107" s="36"/>
      <c r="F107" s="125">
        <v>2.0</v>
      </c>
      <c r="G107" s="30"/>
      <c r="H107" s="81"/>
      <c r="I107" s="82"/>
      <c r="J107" s="167">
        <v>0.5625</v>
      </c>
      <c r="K107" s="168"/>
      <c r="L107" s="167">
        <v>0.75</v>
      </c>
      <c r="M107" s="126"/>
      <c r="N107" s="84"/>
      <c r="O107" s="84"/>
      <c r="P107" s="8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ht="15.0" customHeight="1">
      <c r="A108" s="1"/>
      <c r="B108" s="1"/>
      <c r="C108" s="18"/>
      <c r="D108" s="36"/>
      <c r="E108" s="36"/>
      <c r="F108" s="125">
        <v>3.0</v>
      </c>
      <c r="G108" s="30"/>
      <c r="H108" s="81"/>
      <c r="I108" s="82"/>
      <c r="J108" s="167">
        <v>0.5625</v>
      </c>
      <c r="K108" s="168"/>
      <c r="L108" s="167">
        <v>0.75</v>
      </c>
      <c r="M108" s="126"/>
      <c r="N108" s="84"/>
      <c r="O108" s="84"/>
      <c r="P108" s="33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ht="15.0" customHeight="1">
      <c r="A109" s="1"/>
      <c r="B109" s="1"/>
      <c r="C109" s="18"/>
      <c r="D109" s="36"/>
      <c r="E109" s="36"/>
      <c r="F109" s="125">
        <v>4.0</v>
      </c>
      <c r="G109" s="30"/>
      <c r="H109" s="81"/>
      <c r="I109" s="82"/>
      <c r="J109" s="167">
        <v>0.5625</v>
      </c>
      <c r="K109" s="168"/>
      <c r="L109" s="167">
        <v>0.75</v>
      </c>
      <c r="M109" s="126"/>
      <c r="N109" s="84"/>
      <c r="O109" s="84"/>
      <c r="P109" s="33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ht="15.0" customHeight="1">
      <c r="A110" s="1"/>
      <c r="B110" s="1"/>
      <c r="C110" s="18"/>
      <c r="D110" s="36"/>
      <c r="E110" s="36"/>
      <c r="F110" s="29">
        <v>5.0</v>
      </c>
      <c r="G110" s="30"/>
      <c r="H110" s="30"/>
      <c r="I110" s="82"/>
      <c r="J110" s="167">
        <v>0.5625</v>
      </c>
      <c r="K110" s="168"/>
      <c r="L110" s="167">
        <v>0.75</v>
      </c>
      <c r="M110" s="106"/>
      <c r="N110" s="33"/>
      <c r="O110" s="33"/>
      <c r="P110" s="33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ht="15.0" customHeight="1">
      <c r="A111" s="1"/>
      <c r="B111" s="1"/>
      <c r="C111" s="18">
        <v>6.0</v>
      </c>
      <c r="D111" s="36"/>
      <c r="E111" s="36"/>
      <c r="F111" s="29">
        <v>6.0</v>
      </c>
      <c r="G111" s="30"/>
      <c r="H111" s="33"/>
      <c r="I111" s="82"/>
      <c r="J111" s="167">
        <v>0.5625</v>
      </c>
      <c r="K111" s="168"/>
      <c r="L111" s="167">
        <v>0.75</v>
      </c>
      <c r="M111" s="106"/>
      <c r="N111" s="33"/>
      <c r="O111" s="33"/>
      <c r="P111" s="33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ht="15.0" customHeight="1">
      <c r="A112" s="1"/>
      <c r="B112" s="1"/>
      <c r="C112" s="18"/>
      <c r="D112" s="36"/>
      <c r="E112" s="36"/>
      <c r="F112" s="29">
        <v>1.0</v>
      </c>
      <c r="G112" s="30"/>
      <c r="H112" s="30"/>
      <c r="I112" s="82"/>
      <c r="J112" s="167">
        <v>0.75</v>
      </c>
      <c r="K112" s="168"/>
      <c r="L112" s="167">
        <v>0.875</v>
      </c>
      <c r="M112" s="106"/>
      <c r="N112" s="33"/>
      <c r="O112" s="33"/>
      <c r="P112" s="33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ht="15.0" customHeight="1">
      <c r="A113" s="1"/>
      <c r="B113" s="1"/>
      <c r="C113" s="18"/>
      <c r="D113" s="36"/>
      <c r="E113" s="36"/>
      <c r="F113" s="125">
        <v>2.0</v>
      </c>
      <c r="G113" s="30"/>
      <c r="H113" s="81"/>
      <c r="I113" s="82"/>
      <c r="J113" s="167">
        <v>0.75</v>
      </c>
      <c r="K113" s="168"/>
      <c r="L113" s="167">
        <v>0.96875</v>
      </c>
      <c r="M113" s="126"/>
      <c r="N113" s="84"/>
      <c r="O113" s="84"/>
      <c r="P113" s="8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ht="15.0" customHeight="1">
      <c r="A114" s="1"/>
      <c r="B114" s="1"/>
      <c r="C114" s="18"/>
      <c r="D114" s="36"/>
      <c r="E114" s="36"/>
      <c r="F114" s="125">
        <v>3.0</v>
      </c>
      <c r="G114" s="30"/>
      <c r="H114" s="81"/>
      <c r="I114" s="82"/>
      <c r="J114" s="167">
        <v>0.75</v>
      </c>
      <c r="K114" s="168"/>
      <c r="L114" s="167">
        <v>0.9166666666666666</v>
      </c>
      <c r="M114" s="126"/>
      <c r="N114" s="84"/>
      <c r="O114" s="84"/>
      <c r="P114" s="33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ht="15.0" customHeight="1">
      <c r="A115" s="1"/>
      <c r="B115" s="1"/>
      <c r="C115" s="18"/>
      <c r="D115" s="36"/>
      <c r="E115" s="36"/>
      <c r="F115" s="29">
        <v>4.0</v>
      </c>
      <c r="G115" s="30"/>
      <c r="H115" s="30"/>
      <c r="I115" s="82"/>
      <c r="J115" s="167">
        <v>0.75</v>
      </c>
      <c r="K115" s="168"/>
      <c r="L115" s="167">
        <v>0.9166666666666666</v>
      </c>
      <c r="M115" s="106"/>
      <c r="N115" s="33"/>
      <c r="O115" s="33"/>
      <c r="P115" s="33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ht="15.0" customHeight="1">
      <c r="A116" s="1"/>
      <c r="B116" s="1"/>
      <c r="C116" s="18"/>
      <c r="D116" s="36"/>
      <c r="E116" s="36"/>
      <c r="F116" s="50">
        <v>5.0</v>
      </c>
      <c r="G116" s="30"/>
      <c r="H116" s="41"/>
      <c r="I116" s="82"/>
      <c r="J116" s="167">
        <v>0.75</v>
      </c>
      <c r="K116" s="168"/>
      <c r="L116" s="167">
        <v>0.96875</v>
      </c>
      <c r="M116" s="169"/>
      <c r="N116" s="41"/>
      <c r="O116" s="41"/>
      <c r="P116" s="41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ht="15.0" customHeight="1">
      <c r="A117" s="1"/>
      <c r="B117" s="1"/>
      <c r="C117" s="18">
        <v>5.0</v>
      </c>
      <c r="D117" s="43"/>
      <c r="E117" s="43"/>
      <c r="F117" s="29">
        <v>6.0</v>
      </c>
      <c r="G117" s="30"/>
      <c r="H117" s="33"/>
      <c r="I117" s="31"/>
      <c r="J117" s="165">
        <v>0.7708333333333334</v>
      </c>
      <c r="K117" s="166"/>
      <c r="L117" s="167">
        <v>0.96875</v>
      </c>
      <c r="M117" s="106"/>
      <c r="N117" s="33"/>
      <c r="O117" s="33"/>
      <c r="P117" s="33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ht="14.25" customHeight="1">
      <c r="A118" s="1"/>
      <c r="B118" s="1"/>
      <c r="C118" s="18"/>
      <c r="D118" s="77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9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ht="15.75" customHeight="1">
      <c r="A119" s="1"/>
      <c r="B119" s="1"/>
      <c r="C119" s="18"/>
      <c r="D119" s="48" t="s">
        <v>63</v>
      </c>
      <c r="E119" s="42"/>
      <c r="F119" s="29">
        <v>1.0</v>
      </c>
      <c r="G119" s="30"/>
      <c r="H119" s="30"/>
      <c r="I119" s="31"/>
      <c r="J119" s="32">
        <v>0.375</v>
      </c>
      <c r="K119" s="33"/>
      <c r="L119" s="32">
        <v>0.5</v>
      </c>
      <c r="M119" s="106"/>
      <c r="N119" s="33"/>
      <c r="O119" s="33"/>
      <c r="P119" s="33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ht="15.75" customHeight="1">
      <c r="A120" s="1"/>
      <c r="B120" s="1"/>
      <c r="C120" s="18"/>
      <c r="D120" s="36"/>
      <c r="E120" s="36"/>
      <c r="F120" s="29">
        <v>2.0</v>
      </c>
      <c r="G120" s="30"/>
      <c r="H120" s="30"/>
      <c r="I120" s="31"/>
      <c r="J120" s="32">
        <v>0.375</v>
      </c>
      <c r="K120" s="33"/>
      <c r="L120" s="32">
        <v>0.5</v>
      </c>
      <c r="M120" s="106"/>
      <c r="N120" s="33"/>
      <c r="O120" s="33"/>
      <c r="P120" s="33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ht="15.75" customHeight="1">
      <c r="A121" s="1"/>
      <c r="B121" s="1"/>
      <c r="C121" s="18"/>
      <c r="D121" s="36"/>
      <c r="E121" s="36"/>
      <c r="F121" s="29">
        <v>3.0</v>
      </c>
      <c r="G121" s="30"/>
      <c r="H121" s="30"/>
      <c r="I121" s="31"/>
      <c r="J121" s="32">
        <v>0.375</v>
      </c>
      <c r="K121" s="33"/>
      <c r="L121" s="32">
        <v>0.5</v>
      </c>
      <c r="M121" s="106"/>
      <c r="N121" s="33"/>
      <c r="O121" s="33"/>
      <c r="P121" s="33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ht="15.75" customHeight="1">
      <c r="A122" s="1"/>
      <c r="B122" s="1"/>
      <c r="C122" s="18"/>
      <c r="D122" s="36"/>
      <c r="E122" s="36"/>
      <c r="F122" s="29">
        <v>4.0</v>
      </c>
      <c r="G122" s="30"/>
      <c r="H122" s="30"/>
      <c r="I122" s="31"/>
      <c r="J122" s="32">
        <v>0.375</v>
      </c>
      <c r="K122" s="33"/>
      <c r="L122" s="32">
        <v>0.5</v>
      </c>
      <c r="M122" s="106"/>
      <c r="N122" s="33"/>
      <c r="O122" s="33"/>
      <c r="P122" s="33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ht="15.75" customHeight="1">
      <c r="A123" s="1"/>
      <c r="B123" s="1"/>
      <c r="C123" s="18"/>
      <c r="D123" s="36"/>
      <c r="E123" s="36"/>
      <c r="F123" s="29">
        <v>5.0</v>
      </c>
      <c r="G123" s="30"/>
      <c r="H123" s="30"/>
      <c r="I123" s="31"/>
      <c r="J123" s="32">
        <v>0.375</v>
      </c>
      <c r="K123" s="33"/>
      <c r="L123" s="32">
        <v>0.5</v>
      </c>
      <c r="M123" s="106"/>
      <c r="N123" s="33"/>
      <c r="O123" s="33"/>
      <c r="P123" s="33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ht="15.75" customHeight="1">
      <c r="A124" s="1"/>
      <c r="B124" s="1"/>
      <c r="C124" s="18"/>
      <c r="D124" s="36"/>
      <c r="E124" s="36"/>
      <c r="F124" s="29">
        <v>6.0</v>
      </c>
      <c r="G124" s="30"/>
      <c r="H124" s="30"/>
      <c r="I124" s="31"/>
      <c r="J124" s="32">
        <v>0.375</v>
      </c>
      <c r="K124" s="33"/>
      <c r="L124" s="32">
        <v>0.5</v>
      </c>
      <c r="M124" s="106"/>
      <c r="N124" s="33"/>
      <c r="O124" s="33"/>
      <c r="P124" s="33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ht="15.75" customHeight="1">
      <c r="A125" s="1"/>
      <c r="B125" s="1"/>
      <c r="C125" s="18"/>
      <c r="D125" s="36"/>
      <c r="E125" s="36"/>
      <c r="F125" s="29">
        <v>7.0</v>
      </c>
      <c r="G125" s="30"/>
      <c r="H125" s="30"/>
      <c r="I125" s="31"/>
      <c r="J125" s="32">
        <v>0.375</v>
      </c>
      <c r="K125" s="33"/>
      <c r="L125" s="32">
        <v>0.5</v>
      </c>
      <c r="M125" s="106"/>
      <c r="N125" s="33"/>
      <c r="O125" s="33"/>
      <c r="P125" s="33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ht="15.75" customHeight="1">
      <c r="A126" s="1"/>
      <c r="B126" s="1"/>
      <c r="C126" s="18"/>
      <c r="D126" s="36"/>
      <c r="E126" s="36"/>
      <c r="F126" s="29">
        <v>8.0</v>
      </c>
      <c r="G126" s="30"/>
      <c r="H126" s="30"/>
      <c r="I126" s="31"/>
      <c r="J126" s="32">
        <v>0.375</v>
      </c>
      <c r="K126" s="33"/>
      <c r="L126" s="32">
        <v>0.5</v>
      </c>
      <c r="M126" s="106"/>
      <c r="N126" s="33"/>
      <c r="O126" s="33"/>
      <c r="P126" s="33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ht="15.75" customHeight="1">
      <c r="A127" s="1"/>
      <c r="B127" s="1"/>
      <c r="C127" s="18"/>
      <c r="D127" s="36"/>
      <c r="E127" s="36"/>
      <c r="F127" s="29">
        <v>9.0</v>
      </c>
      <c r="G127" s="30"/>
      <c r="H127" s="30"/>
      <c r="I127" s="31"/>
      <c r="J127" s="32">
        <v>0.375</v>
      </c>
      <c r="K127" s="33"/>
      <c r="L127" s="32">
        <v>0.5</v>
      </c>
      <c r="M127" s="106"/>
      <c r="N127" s="33"/>
      <c r="O127" s="33"/>
      <c r="P127" s="33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ht="15.75" customHeight="1">
      <c r="A128" s="1"/>
      <c r="B128" s="1"/>
      <c r="C128" s="18"/>
      <c r="D128" s="36"/>
      <c r="E128" s="36"/>
      <c r="F128" s="29">
        <v>10.0</v>
      </c>
      <c r="G128" s="30"/>
      <c r="H128" s="30"/>
      <c r="I128" s="31"/>
      <c r="J128" s="32">
        <v>0.375</v>
      </c>
      <c r="K128" s="33"/>
      <c r="L128" s="32">
        <v>0.5</v>
      </c>
      <c r="M128" s="106"/>
      <c r="N128" s="33"/>
      <c r="O128" s="33"/>
      <c r="P128" s="33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ht="15.75" customHeight="1">
      <c r="A129" s="1"/>
      <c r="B129" s="1"/>
      <c r="C129" s="18"/>
      <c r="D129" s="36"/>
      <c r="E129" s="36"/>
      <c r="F129" s="29">
        <v>11.0</v>
      </c>
      <c r="G129" s="30"/>
      <c r="H129" s="30"/>
      <c r="I129" s="31"/>
      <c r="J129" s="32">
        <v>0.375</v>
      </c>
      <c r="K129" s="33"/>
      <c r="L129" s="32">
        <v>0.5</v>
      </c>
      <c r="M129" s="106"/>
      <c r="N129" s="33"/>
      <c r="O129" s="33"/>
      <c r="P129" s="33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ht="15.75" customHeight="1">
      <c r="A130" s="1"/>
      <c r="B130" s="1"/>
      <c r="C130" s="35">
        <v>12.0</v>
      </c>
      <c r="D130" s="36"/>
      <c r="E130" s="36"/>
      <c r="F130" s="29">
        <v>12.0</v>
      </c>
      <c r="G130" s="30"/>
      <c r="H130" s="30"/>
      <c r="I130" s="31"/>
      <c r="J130" s="32">
        <v>0.375</v>
      </c>
      <c r="K130" s="33"/>
      <c r="L130" s="32">
        <v>0.5</v>
      </c>
      <c r="M130" s="106"/>
      <c r="N130" s="33"/>
      <c r="O130" s="33"/>
      <c r="P130" s="33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ht="15.75" customHeight="1">
      <c r="A131" s="1"/>
      <c r="B131" s="1"/>
      <c r="C131" s="18"/>
      <c r="D131" s="36"/>
      <c r="E131" s="36"/>
      <c r="F131" s="29">
        <v>1.0</v>
      </c>
      <c r="G131" s="30"/>
      <c r="H131" s="164"/>
      <c r="I131" s="52"/>
      <c r="J131" s="170">
        <v>0.5625</v>
      </c>
      <c r="K131" s="52"/>
      <c r="L131" s="170">
        <v>0.6666666666666666</v>
      </c>
      <c r="M131" s="106"/>
      <c r="N131" s="33"/>
      <c r="O131" s="33"/>
      <c r="P131" s="33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ht="15.75" customHeight="1">
      <c r="A132" s="1"/>
      <c r="B132" s="1"/>
      <c r="C132" s="18"/>
      <c r="D132" s="36"/>
      <c r="E132" s="36"/>
      <c r="F132" s="29">
        <v>2.0</v>
      </c>
      <c r="G132" s="30"/>
      <c r="H132" s="164"/>
      <c r="I132" s="52"/>
      <c r="J132" s="170">
        <v>0.5625</v>
      </c>
      <c r="K132" s="52"/>
      <c r="L132" s="170">
        <v>0.6666666666666666</v>
      </c>
      <c r="M132" s="106"/>
      <c r="N132" s="33"/>
      <c r="O132" s="33"/>
      <c r="P132" s="33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ht="15.75" customHeight="1">
      <c r="A133" s="1"/>
      <c r="B133" s="1"/>
      <c r="C133" s="18"/>
      <c r="D133" s="36"/>
      <c r="E133" s="36"/>
      <c r="F133" s="29">
        <v>3.0</v>
      </c>
      <c r="G133" s="30"/>
      <c r="H133" s="164"/>
      <c r="I133" s="52"/>
      <c r="J133" s="170">
        <v>0.5625</v>
      </c>
      <c r="K133" s="52"/>
      <c r="L133" s="170">
        <v>0.6666666666666666</v>
      </c>
      <c r="M133" s="106"/>
      <c r="N133" s="33"/>
      <c r="O133" s="33"/>
      <c r="P133" s="33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ht="15.75" customHeight="1">
      <c r="A134" s="1"/>
      <c r="B134" s="1"/>
      <c r="C134" s="18"/>
      <c r="D134" s="36"/>
      <c r="E134" s="36"/>
      <c r="F134" s="29">
        <v>4.0</v>
      </c>
      <c r="G134" s="30"/>
      <c r="H134" s="164"/>
      <c r="I134" s="52"/>
      <c r="J134" s="170">
        <v>0.5625</v>
      </c>
      <c r="K134" s="52"/>
      <c r="L134" s="170">
        <v>0.6666666666666666</v>
      </c>
      <c r="M134" s="106"/>
      <c r="N134" s="33"/>
      <c r="O134" s="33"/>
      <c r="P134" s="33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ht="15.75" customHeight="1">
      <c r="A135" s="1"/>
      <c r="B135" s="1"/>
      <c r="C135" s="18"/>
      <c r="D135" s="36"/>
      <c r="E135" s="36"/>
      <c r="F135" s="29">
        <v>5.0</v>
      </c>
      <c r="G135" s="30"/>
      <c r="H135" s="164"/>
      <c r="I135" s="52"/>
      <c r="J135" s="170">
        <v>0.5625</v>
      </c>
      <c r="K135" s="52"/>
      <c r="L135" s="170">
        <v>0.6666666666666666</v>
      </c>
      <c r="M135" s="106"/>
      <c r="N135" s="33"/>
      <c r="O135" s="33"/>
      <c r="P135" s="33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ht="15.75" customHeight="1">
      <c r="A136" s="1"/>
      <c r="B136" s="1"/>
      <c r="C136" s="18"/>
      <c r="D136" s="36"/>
      <c r="E136" s="36"/>
      <c r="F136" s="29">
        <v>6.0</v>
      </c>
      <c r="G136" s="30"/>
      <c r="H136" s="164"/>
      <c r="I136" s="52"/>
      <c r="J136" s="170">
        <v>0.5625</v>
      </c>
      <c r="K136" s="52"/>
      <c r="L136" s="170">
        <v>0.6666666666666666</v>
      </c>
      <c r="M136" s="106"/>
      <c r="N136" s="33"/>
      <c r="O136" s="33"/>
      <c r="P136" s="33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ht="15.75" customHeight="1">
      <c r="A137" s="1"/>
      <c r="B137" s="1"/>
      <c r="C137" s="18"/>
      <c r="D137" s="36"/>
      <c r="E137" s="36"/>
      <c r="F137" s="29">
        <v>7.0</v>
      </c>
      <c r="G137" s="30"/>
      <c r="H137" s="164"/>
      <c r="I137" s="52"/>
      <c r="J137" s="170">
        <v>0.5625</v>
      </c>
      <c r="K137" s="52"/>
      <c r="L137" s="170">
        <v>0.6666666666666666</v>
      </c>
      <c r="M137" s="106"/>
      <c r="N137" s="33"/>
      <c r="O137" s="33"/>
      <c r="P137" s="33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ht="15.75" customHeight="1">
      <c r="A138" s="1"/>
      <c r="B138" s="1"/>
      <c r="C138" s="18"/>
      <c r="D138" s="36"/>
      <c r="E138" s="36"/>
      <c r="F138" s="29">
        <v>8.0</v>
      </c>
      <c r="G138" s="30"/>
      <c r="H138" s="164"/>
      <c r="I138" s="52"/>
      <c r="J138" s="170">
        <v>0.5625</v>
      </c>
      <c r="K138" s="52"/>
      <c r="L138" s="170">
        <v>0.6666666666666666</v>
      </c>
      <c r="M138" s="106"/>
      <c r="N138" s="33"/>
      <c r="O138" s="33"/>
      <c r="P138" s="33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ht="15.75" customHeight="1">
      <c r="A139" s="1"/>
      <c r="B139" s="1"/>
      <c r="C139" s="18"/>
      <c r="D139" s="36"/>
      <c r="E139" s="36"/>
      <c r="F139" s="29">
        <v>9.0</v>
      </c>
      <c r="G139" s="30"/>
      <c r="H139" s="164"/>
      <c r="I139" s="52"/>
      <c r="J139" s="170">
        <v>0.5625</v>
      </c>
      <c r="K139" s="52"/>
      <c r="L139" s="170">
        <v>0.6666666666666666</v>
      </c>
      <c r="M139" s="106"/>
      <c r="N139" s="33"/>
      <c r="O139" s="33"/>
      <c r="P139" s="33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ht="15.75" customHeight="1">
      <c r="A140" s="1"/>
      <c r="B140" s="1"/>
      <c r="C140" s="18"/>
      <c r="D140" s="36"/>
      <c r="E140" s="36"/>
      <c r="F140" s="29">
        <v>10.0</v>
      </c>
      <c r="G140" s="30"/>
      <c r="H140" s="164"/>
      <c r="I140" s="52"/>
      <c r="J140" s="170">
        <v>0.5625</v>
      </c>
      <c r="K140" s="52"/>
      <c r="L140" s="170">
        <v>0.6666666666666666</v>
      </c>
      <c r="M140" s="106"/>
      <c r="N140" s="33"/>
      <c r="O140" s="33"/>
      <c r="P140" s="33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ht="15.75" customHeight="1">
      <c r="A141" s="1"/>
      <c r="B141" s="1"/>
      <c r="C141" s="18"/>
      <c r="D141" s="36"/>
      <c r="E141" s="36"/>
      <c r="F141" s="29">
        <v>11.0</v>
      </c>
      <c r="G141" s="30"/>
      <c r="H141" s="52"/>
      <c r="I141" s="52"/>
      <c r="J141" s="170">
        <v>0.5625</v>
      </c>
      <c r="K141" s="52"/>
      <c r="L141" s="170">
        <v>0.6666666666666666</v>
      </c>
      <c r="M141" s="106"/>
      <c r="N141" s="33"/>
      <c r="O141" s="33"/>
      <c r="P141" s="33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ht="15.75" customHeight="1">
      <c r="A142" s="1"/>
      <c r="B142" s="1"/>
      <c r="C142" s="35">
        <v>12.0</v>
      </c>
      <c r="D142" s="43"/>
      <c r="E142" s="43"/>
      <c r="F142" s="50">
        <v>12.0</v>
      </c>
      <c r="G142" s="30"/>
      <c r="H142" s="171"/>
      <c r="I142" s="171"/>
      <c r="J142" s="172">
        <v>0.5625</v>
      </c>
      <c r="K142" s="171"/>
      <c r="L142" s="172">
        <v>0.6666666666666666</v>
      </c>
      <c r="M142" s="106"/>
      <c r="N142" s="33"/>
      <c r="O142" s="33"/>
      <c r="P142" s="33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ht="14.25" customHeight="1">
      <c r="A143" s="1"/>
      <c r="B143" s="1"/>
      <c r="C143" s="18"/>
      <c r="D143" s="45"/>
      <c r="E143" s="45"/>
      <c r="F143" s="45"/>
      <c r="G143" s="45"/>
      <c r="H143" s="45"/>
      <c r="I143" s="45"/>
      <c r="J143" s="45"/>
      <c r="K143" s="45"/>
      <c r="L143" s="45"/>
      <c r="M143" s="173"/>
      <c r="N143" s="173"/>
      <c r="O143" s="173"/>
      <c r="P143" s="173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ht="15.75" customHeight="1">
      <c r="C144" s="26"/>
      <c r="D144" s="27" t="s">
        <v>85</v>
      </c>
      <c r="E144" s="28" t="s">
        <v>12</v>
      </c>
      <c r="F144" s="29">
        <v>1.0</v>
      </c>
      <c r="G144" s="30"/>
      <c r="H144" s="30"/>
      <c r="I144" s="31"/>
      <c r="J144" s="32">
        <v>0.4583333333333333</v>
      </c>
      <c r="K144" s="33"/>
      <c r="L144" s="32">
        <v>0.625</v>
      </c>
      <c r="M144" s="34"/>
      <c r="N144" s="34"/>
      <c r="O144" s="34"/>
      <c r="P144" s="3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ht="14.25" customHeight="1">
      <c r="A145" s="1">
        <v>0.0</v>
      </c>
      <c r="B145" s="1">
        <v>0.0</v>
      </c>
      <c r="C145" s="35">
        <v>2.0</v>
      </c>
      <c r="D145" s="36"/>
      <c r="E145" s="36"/>
      <c r="F145" s="55">
        <v>2.0</v>
      </c>
      <c r="G145" s="30"/>
      <c r="H145" s="30"/>
      <c r="I145" s="31"/>
      <c r="J145" s="32">
        <v>0.4583333333333333</v>
      </c>
      <c r="K145" s="33"/>
      <c r="L145" s="32">
        <v>0.625</v>
      </c>
      <c r="M145" s="34"/>
      <c r="N145" s="34"/>
      <c r="O145" s="34"/>
      <c r="P145" s="3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ht="14.25" customHeight="1">
      <c r="A146" s="1"/>
      <c r="B146" s="1"/>
      <c r="C146" s="18"/>
      <c r="D146" s="36"/>
      <c r="E146" s="36"/>
      <c r="F146" s="55">
        <v>1.0</v>
      </c>
      <c r="G146" s="30"/>
      <c r="H146" s="30"/>
      <c r="I146" s="31"/>
      <c r="J146" s="32">
        <v>0.75</v>
      </c>
      <c r="K146" s="33"/>
      <c r="L146" s="32">
        <v>0.9583333333333334</v>
      </c>
      <c r="M146" s="34"/>
      <c r="N146" s="34"/>
      <c r="O146" s="34"/>
      <c r="P146" s="3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ht="14.25" customHeight="1">
      <c r="A147" s="1">
        <v>0.0</v>
      </c>
      <c r="B147" s="1">
        <v>0.0</v>
      </c>
      <c r="C147" s="35">
        <v>2.0</v>
      </c>
      <c r="D147" s="43"/>
      <c r="E147" s="43"/>
      <c r="F147" s="55">
        <v>2.0</v>
      </c>
      <c r="G147" s="30"/>
      <c r="H147" s="30"/>
      <c r="I147" s="31"/>
      <c r="J147" s="32">
        <v>0.75</v>
      </c>
      <c r="K147" s="33"/>
      <c r="L147" s="32">
        <v>0.9583333333333334</v>
      </c>
      <c r="M147" s="34"/>
      <c r="N147" s="34"/>
      <c r="O147" s="34"/>
      <c r="P147" s="3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ht="14.25" customHeight="1">
      <c r="A148" s="1"/>
      <c r="B148" s="1"/>
      <c r="C148" s="18"/>
      <c r="D148" s="77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9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ht="15.75" customHeight="1">
      <c r="A149" s="1"/>
      <c r="B149" s="1"/>
      <c r="C149" s="18"/>
      <c r="D149" s="27" t="s">
        <v>86</v>
      </c>
      <c r="E149" s="42"/>
      <c r="F149" s="29">
        <v>1.0</v>
      </c>
      <c r="G149" s="30"/>
      <c r="H149" s="30"/>
      <c r="I149" s="31"/>
      <c r="J149" s="32">
        <v>0.7708333333333334</v>
      </c>
      <c r="K149" s="33"/>
      <c r="L149" s="32">
        <v>0.875</v>
      </c>
      <c r="M149" s="106"/>
      <c r="N149" s="33"/>
      <c r="O149" s="33"/>
      <c r="P149" s="33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ht="14.25" customHeight="1">
      <c r="A150" s="1"/>
      <c r="B150" s="1"/>
      <c r="C150" s="35">
        <v>2.0</v>
      </c>
      <c r="D150" s="36"/>
      <c r="E150" s="36"/>
      <c r="F150" s="174">
        <v>2.0</v>
      </c>
      <c r="G150" s="30"/>
      <c r="H150" s="81"/>
      <c r="I150" s="31"/>
      <c r="J150" s="32">
        <v>0.7708333333333334</v>
      </c>
      <c r="K150" s="33"/>
      <c r="L150" s="32">
        <v>0.875</v>
      </c>
      <c r="M150" s="126"/>
      <c r="N150" s="84"/>
      <c r="O150" s="84"/>
      <c r="P150" s="8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ht="14.25" customHeight="1">
      <c r="A151" s="1"/>
      <c r="B151" s="1"/>
      <c r="C151" s="18"/>
      <c r="D151" s="36"/>
      <c r="E151" s="36"/>
      <c r="F151" s="174">
        <v>1.0</v>
      </c>
      <c r="G151" s="30"/>
      <c r="H151" s="81"/>
      <c r="I151" s="31"/>
      <c r="J151" s="32">
        <v>0.875</v>
      </c>
      <c r="K151" s="33"/>
      <c r="L151" s="32">
        <v>0.9791666666666666</v>
      </c>
      <c r="M151" s="126"/>
      <c r="N151" s="84"/>
      <c r="O151" s="84"/>
      <c r="P151" s="8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ht="14.25" customHeight="1">
      <c r="A152" s="1"/>
      <c r="B152" s="1"/>
      <c r="C152" s="35">
        <v>2.0</v>
      </c>
      <c r="D152" s="43"/>
      <c r="E152" s="43"/>
      <c r="F152" s="174">
        <v>2.0</v>
      </c>
      <c r="G152" s="30"/>
      <c r="H152" s="81"/>
      <c r="I152" s="31"/>
      <c r="J152" s="32">
        <v>0.875</v>
      </c>
      <c r="K152" s="33"/>
      <c r="L152" s="32">
        <v>0.9791666666666666</v>
      </c>
      <c r="M152" s="126"/>
      <c r="N152" s="84"/>
      <c r="O152" s="84"/>
      <c r="P152" s="8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ht="14.25" customHeight="1">
      <c r="A153" s="1"/>
      <c r="B153" s="1"/>
      <c r="C153" s="18"/>
      <c r="D153" s="77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9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ht="18.75" customHeight="1">
      <c r="A154" s="4"/>
      <c r="B154" s="4"/>
      <c r="C154" s="47"/>
      <c r="D154" s="27" t="s">
        <v>87</v>
      </c>
      <c r="E154" s="28" t="s">
        <v>12</v>
      </c>
      <c r="F154" s="29">
        <v>1.0</v>
      </c>
      <c r="G154" s="30"/>
      <c r="H154" s="30"/>
      <c r="I154" s="31"/>
      <c r="J154" s="32">
        <v>0.4479166666666667</v>
      </c>
      <c r="K154" s="33"/>
      <c r="L154" s="32">
        <v>0.625</v>
      </c>
      <c r="M154" s="34"/>
      <c r="N154" s="24"/>
      <c r="O154" s="25"/>
      <c r="P154" s="25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4"/>
    </row>
    <row r="155" ht="18.75" customHeight="1">
      <c r="A155" s="4"/>
      <c r="B155" s="4"/>
      <c r="C155" s="54"/>
      <c r="D155" s="36"/>
      <c r="E155" s="36"/>
      <c r="F155" s="37">
        <v>2.0</v>
      </c>
      <c r="G155" s="30"/>
      <c r="H155" s="38"/>
      <c r="I155" s="39"/>
      <c r="J155" s="40">
        <v>0.4479166666666667</v>
      </c>
      <c r="K155" s="41"/>
      <c r="L155" s="40">
        <v>0.625</v>
      </c>
      <c r="M155" s="42"/>
      <c r="N155" s="24"/>
      <c r="O155" s="25"/>
      <c r="P155" s="25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4"/>
    </row>
    <row r="156" ht="18.75" customHeight="1">
      <c r="A156" s="4"/>
      <c r="B156" s="4"/>
      <c r="C156" s="47"/>
      <c r="D156" s="36"/>
      <c r="E156" s="36"/>
      <c r="F156" s="37">
        <v>3.0</v>
      </c>
      <c r="G156" s="30"/>
      <c r="H156" s="38"/>
      <c r="I156" s="39"/>
      <c r="J156" s="32">
        <v>0.4479166666666667</v>
      </c>
      <c r="K156" s="41"/>
      <c r="L156" s="32">
        <v>0.625</v>
      </c>
      <c r="M156" s="42"/>
      <c r="N156" s="24"/>
      <c r="O156" s="25"/>
      <c r="P156" s="25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4"/>
    </row>
    <row r="157" ht="18.75" customHeight="1">
      <c r="A157" s="4"/>
      <c r="B157" s="4"/>
      <c r="C157" s="54">
        <v>4.0</v>
      </c>
      <c r="D157" s="36"/>
      <c r="E157" s="36"/>
      <c r="F157" s="37">
        <v>4.0</v>
      </c>
      <c r="G157" s="30"/>
      <c r="H157" s="38"/>
      <c r="I157" s="39"/>
      <c r="J157" s="40">
        <v>0.4479166666666667</v>
      </c>
      <c r="K157" s="41"/>
      <c r="L157" s="40">
        <v>0.625</v>
      </c>
      <c r="M157" s="42"/>
      <c r="N157" s="24"/>
      <c r="O157" s="25"/>
      <c r="P157" s="25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4"/>
    </row>
    <row r="158" ht="18.75" customHeight="1">
      <c r="A158" s="4"/>
      <c r="B158" s="4"/>
      <c r="C158" s="47"/>
      <c r="D158" s="36"/>
      <c r="E158" s="36"/>
      <c r="F158" s="37">
        <v>1.0</v>
      </c>
      <c r="G158" s="30"/>
      <c r="H158" s="38"/>
      <c r="I158" s="39"/>
      <c r="J158" s="40">
        <v>0.7395833333333334</v>
      </c>
      <c r="K158" s="41"/>
      <c r="L158" s="40">
        <v>0.9583333333333334</v>
      </c>
      <c r="M158" s="42"/>
      <c r="N158" s="24"/>
      <c r="O158" s="25"/>
      <c r="P158" s="25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4"/>
    </row>
    <row r="159" ht="18.75" customHeight="1">
      <c r="A159" s="4"/>
      <c r="B159" s="4"/>
      <c r="C159" s="47"/>
      <c r="D159" s="36"/>
      <c r="E159" s="36"/>
      <c r="F159" s="37">
        <v>2.0</v>
      </c>
      <c r="G159" s="30"/>
      <c r="H159" s="38"/>
      <c r="I159" s="39"/>
      <c r="J159" s="32">
        <v>0.7395833333333334</v>
      </c>
      <c r="K159" s="41"/>
      <c r="L159" s="32">
        <v>0.9583333333333334</v>
      </c>
      <c r="M159" s="42"/>
      <c r="N159" s="24"/>
      <c r="O159" s="25"/>
      <c r="P159" s="25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4"/>
    </row>
    <row r="160" ht="18.75" customHeight="1">
      <c r="A160" s="4"/>
      <c r="B160" s="4"/>
      <c r="C160" s="47"/>
      <c r="D160" s="36"/>
      <c r="E160" s="36"/>
      <c r="F160" s="37">
        <v>3.0</v>
      </c>
      <c r="G160" s="30"/>
      <c r="H160" s="38"/>
      <c r="I160" s="39"/>
      <c r="J160" s="40">
        <v>0.7395833333333334</v>
      </c>
      <c r="K160" s="41"/>
      <c r="L160" s="40">
        <v>0.9583333333333334</v>
      </c>
      <c r="M160" s="42"/>
      <c r="N160" s="24"/>
      <c r="O160" s="25"/>
      <c r="P160" s="25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4"/>
    </row>
    <row r="161" ht="18.75" customHeight="1">
      <c r="A161" s="4"/>
      <c r="B161" s="4"/>
      <c r="C161" s="54">
        <v>4.0</v>
      </c>
      <c r="D161" s="43"/>
      <c r="E161" s="43"/>
      <c r="F161" s="55">
        <v>4.0</v>
      </c>
      <c r="G161" s="30"/>
      <c r="H161" s="30"/>
      <c r="I161" s="31"/>
      <c r="J161" s="32">
        <v>0.7395833333333334</v>
      </c>
      <c r="K161" s="33"/>
      <c r="L161" s="32">
        <v>0.9583333333333334</v>
      </c>
      <c r="M161" s="34"/>
      <c r="N161" s="24"/>
      <c r="O161" s="25"/>
      <c r="P161" s="25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4"/>
    </row>
    <row r="162" ht="15.75" customHeight="1">
      <c r="A162" s="1"/>
      <c r="B162" s="1"/>
      <c r="C162" s="18"/>
      <c r="D162" s="77"/>
      <c r="E162" s="78"/>
      <c r="F162" s="78"/>
      <c r="G162" s="78"/>
      <c r="H162" s="175"/>
      <c r="I162" s="78"/>
      <c r="J162" s="78"/>
      <c r="K162" s="78"/>
      <c r="L162" s="78"/>
      <c r="M162" s="78"/>
      <c r="N162" s="78"/>
      <c r="O162" s="78"/>
      <c r="P162" s="79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ht="15.75" customHeight="1">
      <c r="A163" s="1"/>
      <c r="B163" s="1"/>
      <c r="C163" s="18"/>
      <c r="D163" s="129" t="s">
        <v>88</v>
      </c>
      <c r="E163" s="130"/>
      <c r="F163" s="29">
        <v>1.0</v>
      </c>
      <c r="G163" s="30"/>
      <c r="H163" s="176"/>
      <c r="I163" s="177"/>
      <c r="J163" s="32">
        <v>0.375</v>
      </c>
      <c r="K163" s="177"/>
      <c r="L163" s="32">
        <v>0.5416666666666666</v>
      </c>
      <c r="M163" s="131"/>
      <c r="N163" s="34"/>
      <c r="O163" s="34"/>
      <c r="P163" s="3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ht="15.75" customHeight="1">
      <c r="A164" s="1"/>
      <c r="B164" s="1"/>
      <c r="C164" s="18"/>
      <c r="D164" s="36"/>
      <c r="E164" s="36"/>
      <c r="F164" s="29">
        <v>2.0</v>
      </c>
      <c r="G164" s="30"/>
      <c r="H164" s="51"/>
      <c r="I164" s="34"/>
      <c r="J164" s="32">
        <v>0.375</v>
      </c>
      <c r="K164" s="34"/>
      <c r="L164" s="32">
        <v>0.5416666666666666</v>
      </c>
      <c r="M164" s="131"/>
      <c r="N164" s="34"/>
      <c r="O164" s="34"/>
      <c r="P164" s="3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ht="15.75" customHeight="1">
      <c r="A165" s="1"/>
      <c r="B165" s="1"/>
      <c r="C165" s="18"/>
      <c r="D165" s="36"/>
      <c r="E165" s="36"/>
      <c r="F165" s="29">
        <v>3.0</v>
      </c>
      <c r="G165" s="30"/>
      <c r="H165" s="51"/>
      <c r="I165" s="34"/>
      <c r="J165" s="32">
        <v>0.375</v>
      </c>
      <c r="K165" s="34"/>
      <c r="L165" s="32">
        <v>0.5416666666666666</v>
      </c>
      <c r="M165" s="131"/>
      <c r="N165" s="34"/>
      <c r="O165" s="34"/>
      <c r="P165" s="3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ht="15.75" customHeight="1">
      <c r="A166" s="1"/>
      <c r="B166" s="1"/>
      <c r="C166" s="18"/>
      <c r="D166" s="36"/>
      <c r="E166" s="36"/>
      <c r="F166" s="29">
        <v>4.0</v>
      </c>
      <c r="G166" s="30"/>
      <c r="H166" s="51"/>
      <c r="I166" s="34"/>
      <c r="J166" s="32">
        <v>0.375</v>
      </c>
      <c r="K166" s="34"/>
      <c r="L166" s="32">
        <v>0.5416666666666666</v>
      </c>
      <c r="M166" s="131"/>
      <c r="N166" s="34"/>
      <c r="O166" s="34"/>
      <c r="P166" s="3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ht="15.75" customHeight="1">
      <c r="A167" s="1"/>
      <c r="B167" s="1"/>
      <c r="C167" s="35">
        <v>5.0</v>
      </c>
      <c r="D167" s="36"/>
      <c r="E167" s="36"/>
      <c r="F167" s="29">
        <v>5.0</v>
      </c>
      <c r="G167" s="30"/>
      <c r="H167" s="51"/>
      <c r="I167" s="34"/>
      <c r="J167" s="32">
        <v>0.375</v>
      </c>
      <c r="K167" s="34"/>
      <c r="L167" s="32">
        <v>0.5</v>
      </c>
      <c r="M167" s="131"/>
      <c r="N167" s="34"/>
      <c r="O167" s="34"/>
      <c r="P167" s="3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ht="15.75" customHeight="1">
      <c r="A168" s="1"/>
      <c r="B168" s="1"/>
      <c r="C168" s="18"/>
      <c r="D168" s="36"/>
      <c r="E168" s="36"/>
      <c r="F168" s="55">
        <v>1.0</v>
      </c>
      <c r="I168" s="34"/>
      <c r="J168" s="32">
        <v>0.5416666666666666</v>
      </c>
      <c r="K168" s="34"/>
      <c r="L168" s="32">
        <v>0.7083333333333334</v>
      </c>
      <c r="M168" s="131"/>
      <c r="N168" s="34"/>
      <c r="O168" s="34"/>
      <c r="P168" s="3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ht="15.75" customHeight="1">
      <c r="A169" s="1"/>
      <c r="B169" s="1"/>
      <c r="C169" s="18"/>
      <c r="D169" s="36"/>
      <c r="E169" s="36"/>
      <c r="F169" s="55">
        <v>2.0</v>
      </c>
      <c r="G169" s="30"/>
      <c r="H169" s="51"/>
      <c r="I169" s="34"/>
      <c r="J169" s="32">
        <v>0.5416666666666666</v>
      </c>
      <c r="K169" s="34"/>
      <c r="L169" s="32">
        <v>0.7083333333333334</v>
      </c>
      <c r="M169" s="131"/>
      <c r="N169" s="34"/>
      <c r="O169" s="34"/>
      <c r="P169" s="3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ht="15.75" customHeight="1">
      <c r="A170" s="1"/>
      <c r="B170" s="1"/>
      <c r="C170" s="18"/>
      <c r="D170" s="36"/>
      <c r="E170" s="36"/>
      <c r="F170" s="55">
        <v>3.0</v>
      </c>
      <c r="G170" s="30"/>
      <c r="H170" s="51"/>
      <c r="I170" s="34"/>
      <c r="J170" s="32">
        <v>0.5416666666666666</v>
      </c>
      <c r="K170" s="34"/>
      <c r="L170" s="32">
        <v>0.7083333333333334</v>
      </c>
      <c r="M170" s="131"/>
      <c r="N170" s="34"/>
      <c r="O170" s="34"/>
      <c r="P170" s="3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ht="15.75" customHeight="1">
      <c r="A171" s="1"/>
      <c r="B171" s="1"/>
      <c r="C171" s="18"/>
      <c r="D171" s="36"/>
      <c r="E171" s="36"/>
      <c r="F171" s="55">
        <v>4.0</v>
      </c>
      <c r="G171" s="30"/>
      <c r="H171" s="51"/>
      <c r="I171" s="34"/>
      <c r="J171" s="32">
        <v>0.5416666666666666</v>
      </c>
      <c r="K171" s="34"/>
      <c r="L171" s="32">
        <v>0.7083333333333334</v>
      </c>
      <c r="M171" s="131"/>
      <c r="N171" s="34"/>
      <c r="O171" s="34"/>
      <c r="P171" s="3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ht="15.75" customHeight="1">
      <c r="A172" s="1"/>
      <c r="B172" s="1"/>
      <c r="C172" s="35">
        <v>5.0</v>
      </c>
      <c r="D172" s="36"/>
      <c r="E172" s="36"/>
      <c r="F172" s="55">
        <v>5.0</v>
      </c>
      <c r="G172" s="30"/>
      <c r="H172" s="34"/>
      <c r="I172" s="34"/>
      <c r="J172" s="32">
        <v>0.5416666666666666</v>
      </c>
      <c r="K172" s="34"/>
      <c r="L172" s="32">
        <v>0.7083333333333334</v>
      </c>
      <c r="M172" s="131"/>
      <c r="N172" s="34"/>
      <c r="O172" s="34"/>
      <c r="P172" s="3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ht="15.75" customHeight="1">
      <c r="A173" s="1"/>
      <c r="B173" s="1"/>
      <c r="C173" s="18"/>
      <c r="D173" s="36"/>
      <c r="E173" s="36"/>
      <c r="F173" s="55">
        <v>1.0</v>
      </c>
      <c r="G173" s="30"/>
      <c r="H173" s="51"/>
      <c r="I173" s="34"/>
      <c r="J173" s="32">
        <v>0.7083333333333334</v>
      </c>
      <c r="K173" s="34"/>
      <c r="L173" s="32">
        <v>0.875</v>
      </c>
      <c r="M173" s="131"/>
      <c r="N173" s="34"/>
      <c r="O173" s="34"/>
      <c r="P173" s="3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ht="15.75" customHeight="1">
      <c r="A174" s="1"/>
      <c r="B174" s="1"/>
      <c r="C174" s="18"/>
      <c r="D174" s="36"/>
      <c r="E174" s="36"/>
      <c r="F174" s="55">
        <v>2.0</v>
      </c>
      <c r="G174" s="30"/>
      <c r="H174" s="34"/>
      <c r="I174" s="34"/>
      <c r="J174" s="32">
        <v>0.7083333333333334</v>
      </c>
      <c r="K174" s="34"/>
      <c r="L174" s="32">
        <v>0.875</v>
      </c>
      <c r="M174" s="131"/>
      <c r="N174" s="34"/>
      <c r="O174" s="34"/>
      <c r="P174" s="3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ht="15.75" customHeight="1">
      <c r="A175" s="1"/>
      <c r="B175" s="1"/>
      <c r="C175" s="18"/>
      <c r="D175" s="36"/>
      <c r="E175" s="36"/>
      <c r="F175" s="55">
        <v>3.0</v>
      </c>
      <c r="G175" s="30"/>
      <c r="H175" s="34"/>
      <c r="I175" s="34"/>
      <c r="J175" s="32">
        <v>0.7083333333333334</v>
      </c>
      <c r="K175" s="34"/>
      <c r="L175" s="32">
        <v>0.875</v>
      </c>
      <c r="M175" s="131"/>
      <c r="N175" s="34"/>
      <c r="O175" s="34"/>
      <c r="P175" s="3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ht="15.75" customHeight="1">
      <c r="A176" s="1"/>
      <c r="B176" s="1"/>
      <c r="C176" s="18"/>
      <c r="D176" s="36"/>
      <c r="E176" s="36"/>
      <c r="F176" s="55">
        <v>4.0</v>
      </c>
      <c r="G176" s="30"/>
      <c r="H176" s="34"/>
      <c r="I176" s="34"/>
      <c r="J176" s="32">
        <v>0.7083333333333334</v>
      </c>
      <c r="K176" s="34"/>
      <c r="L176" s="32">
        <v>0.875</v>
      </c>
      <c r="M176" s="131"/>
      <c r="N176" s="34"/>
      <c r="O176" s="34"/>
      <c r="P176" s="3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ht="15.75" customHeight="1">
      <c r="A177" s="1"/>
      <c r="B177" s="1"/>
      <c r="C177" s="35">
        <v>5.0</v>
      </c>
      <c r="D177" s="43"/>
      <c r="E177" s="43"/>
      <c r="F177" s="55">
        <v>5.0</v>
      </c>
      <c r="G177" s="30"/>
      <c r="H177" s="34"/>
      <c r="I177" s="34"/>
      <c r="J177" s="32">
        <v>0.7083333333333334</v>
      </c>
      <c r="K177" s="34"/>
      <c r="L177" s="32">
        <v>0.875</v>
      </c>
      <c r="M177" s="131"/>
      <c r="N177" s="34"/>
      <c r="O177" s="34"/>
      <c r="P177" s="3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ht="15.75" customHeight="1">
      <c r="A178" s="1"/>
      <c r="B178" s="1"/>
      <c r="C178" s="18"/>
      <c r="D178" s="77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9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ht="15.75" customHeight="1">
      <c r="A179" s="1"/>
      <c r="B179" s="1"/>
      <c r="C179" s="70"/>
      <c r="D179" s="27" t="s">
        <v>89</v>
      </c>
      <c r="E179" s="124" t="s">
        <v>64</v>
      </c>
      <c r="F179" s="55">
        <v>1.0</v>
      </c>
      <c r="G179" s="30"/>
      <c r="H179" s="30"/>
      <c r="I179" s="31"/>
      <c r="J179" s="32">
        <v>0.4479166666666667</v>
      </c>
      <c r="K179" s="33"/>
      <c r="L179" s="32">
        <v>0.5729166666666666</v>
      </c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ht="15.75" customHeight="1">
      <c r="A180" s="1"/>
      <c r="B180" s="1"/>
      <c r="C180" s="132">
        <v>2.0</v>
      </c>
      <c r="D180" s="36"/>
      <c r="E180" s="36"/>
      <c r="F180" s="55">
        <v>2.0</v>
      </c>
      <c r="G180" s="30"/>
      <c r="H180" s="30"/>
      <c r="I180" s="31"/>
      <c r="J180" s="32">
        <v>0.4479166666666667</v>
      </c>
      <c r="K180" s="33"/>
      <c r="L180" s="32">
        <v>0.5729166666666666</v>
      </c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ht="15.75" customHeight="1">
      <c r="A181" s="1"/>
      <c r="B181" s="1"/>
      <c r="C181" s="132"/>
      <c r="D181" s="36"/>
      <c r="E181" s="36"/>
      <c r="F181" s="55">
        <v>1.0</v>
      </c>
      <c r="G181" s="30"/>
      <c r="H181" s="30"/>
      <c r="I181" s="31"/>
      <c r="J181" s="32">
        <v>0.5729166666666666</v>
      </c>
      <c r="K181" s="33"/>
      <c r="L181" s="32">
        <v>0.6979166666666666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ht="15.75" customHeight="1">
      <c r="A182" s="1"/>
      <c r="B182" s="1"/>
      <c r="C182" s="132">
        <v>2.0</v>
      </c>
      <c r="D182" s="36"/>
      <c r="E182" s="36"/>
      <c r="F182" s="55">
        <v>2.0</v>
      </c>
      <c r="G182" s="30"/>
      <c r="H182" s="30"/>
      <c r="I182" s="31"/>
      <c r="J182" s="32">
        <v>0.5729166666666666</v>
      </c>
      <c r="K182" s="33"/>
      <c r="L182" s="32">
        <v>0.6979166666666666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ht="15.75" customHeight="1">
      <c r="A183" s="1"/>
      <c r="B183" s="1"/>
      <c r="C183" s="132"/>
      <c r="D183" s="36"/>
      <c r="E183" s="36"/>
      <c r="F183" s="55">
        <v>1.0</v>
      </c>
      <c r="G183" s="30"/>
      <c r="H183" s="30"/>
      <c r="I183" s="31"/>
      <c r="J183" s="32">
        <v>0.6979166666666666</v>
      </c>
      <c r="K183" s="33"/>
      <c r="L183" s="32">
        <v>0.78125</v>
      </c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ht="15.75" customHeight="1">
      <c r="A184" s="1"/>
      <c r="B184" s="1"/>
      <c r="C184" s="132">
        <v>2.0</v>
      </c>
      <c r="D184" s="36"/>
      <c r="E184" s="36"/>
      <c r="F184" s="55">
        <v>2.0</v>
      </c>
      <c r="G184" s="33"/>
      <c r="H184" s="33"/>
      <c r="I184" s="31"/>
      <c r="J184" s="32">
        <v>0.6979166666666666</v>
      </c>
      <c r="K184" s="33"/>
      <c r="L184" s="32">
        <v>0.78125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ht="15.75" customHeight="1">
      <c r="A185" s="1"/>
      <c r="B185" s="1"/>
      <c r="C185" s="132"/>
      <c r="D185" s="36"/>
      <c r="E185" s="36"/>
      <c r="F185" s="55">
        <v>1.0</v>
      </c>
      <c r="G185" s="30"/>
      <c r="H185" s="30"/>
      <c r="I185" s="31"/>
      <c r="J185" s="32">
        <v>0.78125</v>
      </c>
      <c r="K185" s="33"/>
      <c r="L185" s="32">
        <v>0.8541666666666666</v>
      </c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ht="15.75" customHeight="1">
      <c r="A186" s="1"/>
      <c r="B186" s="1"/>
      <c r="C186" s="132">
        <v>2.0</v>
      </c>
      <c r="D186" s="43"/>
      <c r="E186" s="43"/>
      <c r="F186" s="55">
        <v>2.0</v>
      </c>
      <c r="G186" s="30"/>
      <c r="H186" s="30"/>
      <c r="I186" s="31"/>
      <c r="J186" s="32">
        <v>0.78125</v>
      </c>
      <c r="K186" s="33"/>
      <c r="L186" s="32">
        <v>0.8541666666666666</v>
      </c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ht="16.5" customHeight="1">
      <c r="A187" s="1"/>
      <c r="B187" s="1"/>
      <c r="C187" s="18"/>
      <c r="D187" s="77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9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ht="14.25" customHeight="1">
      <c r="A188" s="1"/>
      <c r="B188" s="1"/>
      <c r="C188" s="18"/>
      <c r="D188" s="99"/>
      <c r="E188" s="147"/>
      <c r="F188" s="148"/>
      <c r="G188" s="148"/>
      <c r="H188" s="148"/>
      <c r="I188" s="22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ht="14.25" customHeight="1">
      <c r="A189" s="1"/>
      <c r="B189" s="1"/>
      <c r="C189" s="18"/>
      <c r="D189" s="99"/>
      <c r="E189" s="147"/>
      <c r="F189" s="148"/>
      <c r="G189" s="148"/>
      <c r="H189" s="148"/>
      <c r="I189" s="22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ht="14.25" customHeight="1">
      <c r="A190" s="1"/>
      <c r="B190" s="1"/>
      <c r="C190" s="18"/>
      <c r="D190" s="99"/>
      <c r="E190" s="147"/>
      <c r="F190" s="148"/>
      <c r="G190" s="148">
        <f>COUNTA(G5:G187)</f>
        <v>0</v>
      </c>
      <c r="H190" s="148"/>
      <c r="I190" s="22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ht="14.25" customHeight="1">
      <c r="A191" s="1"/>
      <c r="B191" s="1"/>
      <c r="C191" s="18"/>
      <c r="D191" s="99"/>
      <c r="E191" s="147"/>
      <c r="F191" s="148"/>
      <c r="G191" s="148"/>
      <c r="H191" s="148"/>
      <c r="I191" s="22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ht="14.25" customHeight="1">
      <c r="A192" s="1"/>
      <c r="B192" s="1"/>
      <c r="C192" s="18"/>
      <c r="D192" s="99"/>
      <c r="E192" s="147"/>
      <c r="F192" s="148"/>
      <c r="G192" s="148"/>
      <c r="H192" s="148"/>
      <c r="I192" s="22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ht="14.25" customHeight="1">
      <c r="A193" s="1"/>
      <c r="B193" s="1"/>
      <c r="C193" s="18"/>
      <c r="D193" s="99"/>
      <c r="E193" s="147"/>
      <c r="F193" s="148"/>
      <c r="G193" s="148"/>
      <c r="H193" s="148"/>
      <c r="I193" s="22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ht="14.25" customHeight="1">
      <c r="A194" s="1"/>
      <c r="B194" s="1"/>
      <c r="C194" s="18"/>
      <c r="D194" s="99"/>
      <c r="E194" s="147"/>
      <c r="F194" s="148"/>
      <c r="G194" s="148"/>
      <c r="H194" s="148"/>
      <c r="I194" s="22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ht="14.25" customHeight="1">
      <c r="A195" s="1"/>
      <c r="B195" s="1"/>
      <c r="C195" s="18"/>
      <c r="D195" s="99"/>
      <c r="E195" s="147"/>
      <c r="F195" s="148"/>
      <c r="G195" s="148"/>
      <c r="H195" s="148"/>
      <c r="I195" s="22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ht="14.25" customHeight="1">
      <c r="A196" s="1"/>
      <c r="B196" s="1"/>
      <c r="C196" s="18"/>
      <c r="D196" s="99"/>
      <c r="E196" s="147"/>
      <c r="F196" s="148"/>
      <c r="G196" s="148"/>
      <c r="H196" s="148"/>
      <c r="I196" s="22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ht="14.25" customHeight="1">
      <c r="A197" s="1"/>
      <c r="B197" s="1"/>
      <c r="C197" s="18"/>
      <c r="D197" s="99"/>
      <c r="E197" s="147"/>
      <c r="F197" s="148"/>
      <c r="G197" s="148"/>
      <c r="H197" s="148"/>
      <c r="I197" s="22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ht="14.25" customHeight="1">
      <c r="A198" s="1"/>
      <c r="B198" s="1"/>
      <c r="C198" s="18"/>
      <c r="D198" s="99"/>
      <c r="E198" s="147"/>
      <c r="F198" s="148"/>
      <c r="G198" s="4"/>
      <c r="H198" s="4"/>
      <c r="I198" s="22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ht="14.25" customHeight="1">
      <c r="A199" s="1"/>
      <c r="B199" s="1"/>
      <c r="C199" s="18"/>
      <c r="D199" s="99"/>
      <c r="E199" s="147"/>
      <c r="F199" s="148"/>
      <c r="G199" s="4"/>
      <c r="H199" s="4"/>
      <c r="I199" s="22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ht="14.25" customHeight="1">
      <c r="A200" s="1"/>
      <c r="B200" s="1"/>
      <c r="C200" s="18"/>
      <c r="D200" s="99"/>
      <c r="E200" s="147"/>
      <c r="F200" s="148"/>
      <c r="G200" s="4"/>
      <c r="H200" s="4"/>
      <c r="I200" s="22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ht="14.25" customHeight="1">
      <c r="A201" s="1"/>
      <c r="B201" s="1"/>
      <c r="C201" s="18"/>
      <c r="D201" s="99"/>
      <c r="E201" s="147"/>
      <c r="F201" s="148"/>
      <c r="G201" s="4"/>
      <c r="H201" s="4"/>
      <c r="I201" s="22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ht="14.25" customHeight="1">
      <c r="A202" s="1"/>
      <c r="B202" s="1"/>
      <c r="C202" s="70"/>
      <c r="D202" s="99"/>
      <c r="E202" s="147"/>
      <c r="F202" s="148"/>
      <c r="G202" s="4"/>
      <c r="H202" s="4"/>
      <c r="I202" s="22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ht="14.25" customHeight="1">
      <c r="A203" s="1"/>
      <c r="B203" s="1"/>
      <c r="C203" s="70"/>
      <c r="D203" s="99"/>
      <c r="E203" s="147"/>
      <c r="F203" s="148"/>
      <c r="G203" s="4"/>
      <c r="H203" s="4"/>
      <c r="I203" s="22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ht="14.25" customHeight="1">
      <c r="A204" s="1"/>
      <c r="B204" s="1"/>
      <c r="C204" s="70"/>
      <c r="D204" s="99"/>
      <c r="E204" s="147"/>
      <c r="F204" s="148"/>
      <c r="G204" s="4"/>
      <c r="H204" s="4"/>
      <c r="I204" s="22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ht="14.25" customHeight="1">
      <c r="A205" s="1"/>
      <c r="B205" s="1"/>
      <c r="C205" s="70"/>
      <c r="D205" s="99"/>
      <c r="E205" s="147"/>
      <c r="F205" s="148"/>
      <c r="G205" s="4"/>
      <c r="H205" s="4"/>
      <c r="I205" s="22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ht="14.25" customHeight="1">
      <c r="A206" s="1"/>
      <c r="B206" s="1"/>
      <c r="C206" s="70"/>
      <c r="D206" s="99"/>
      <c r="E206" s="147"/>
      <c r="F206" s="148"/>
      <c r="G206" s="4"/>
      <c r="H206" s="4"/>
      <c r="I206" s="22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ht="14.25" customHeight="1">
      <c r="A207" s="1"/>
      <c r="B207" s="1"/>
      <c r="C207" s="70"/>
      <c r="D207" s="99"/>
      <c r="E207" s="147"/>
      <c r="F207" s="148"/>
      <c r="G207" s="4"/>
      <c r="H207" s="4"/>
      <c r="I207" s="22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ht="14.25" customHeight="1">
      <c r="A208" s="1"/>
      <c r="B208" s="1"/>
      <c r="C208" s="70"/>
      <c r="D208" s="99"/>
      <c r="E208" s="147"/>
      <c r="F208" s="148"/>
      <c r="G208" s="4"/>
      <c r="H208" s="4"/>
      <c r="I208" s="22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ht="14.25" customHeight="1">
      <c r="A209" s="1"/>
      <c r="B209" s="1"/>
      <c r="C209" s="70"/>
      <c r="D209" s="99"/>
      <c r="E209" s="147"/>
      <c r="F209" s="148"/>
      <c r="G209" s="4"/>
      <c r="H209" s="4"/>
      <c r="I209" s="22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ht="14.25" customHeight="1">
      <c r="A210" s="1"/>
      <c r="B210" s="1"/>
      <c r="C210" s="70"/>
      <c r="D210" s="99"/>
      <c r="E210" s="147"/>
      <c r="F210" s="148"/>
      <c r="G210" s="4"/>
      <c r="H210" s="4"/>
      <c r="I210" s="22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ht="14.25" customHeight="1">
      <c r="A211" s="1"/>
      <c r="B211" s="1"/>
      <c r="C211" s="70"/>
      <c r="D211" s="99"/>
      <c r="E211" s="147"/>
      <c r="F211" s="148"/>
      <c r="G211" s="4"/>
      <c r="H211" s="4"/>
      <c r="I211" s="22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ht="14.25" customHeight="1">
      <c r="A212" s="1"/>
      <c r="B212" s="1"/>
      <c r="C212" s="70"/>
      <c r="D212" s="99"/>
      <c r="E212" s="147"/>
      <c r="F212" s="148"/>
      <c r="G212" s="4"/>
      <c r="H212" s="4"/>
      <c r="I212" s="22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ht="14.25" customHeight="1">
      <c r="A213" s="1"/>
      <c r="B213" s="1"/>
      <c r="C213" s="70"/>
      <c r="D213" s="99"/>
      <c r="E213" s="147"/>
      <c r="F213" s="148"/>
      <c r="G213" s="4"/>
      <c r="H213" s="4"/>
      <c r="I213" s="22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ht="14.25" customHeight="1">
      <c r="A214" s="1"/>
      <c r="B214" s="1"/>
      <c r="C214" s="70"/>
      <c r="D214" s="99"/>
      <c r="E214" s="147"/>
      <c r="F214" s="148"/>
      <c r="G214" s="4"/>
      <c r="H214" s="4"/>
      <c r="I214" s="22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ht="14.25" customHeight="1">
      <c r="A215" s="1"/>
      <c r="B215" s="1"/>
      <c r="C215" s="70"/>
      <c r="D215" s="99"/>
      <c r="E215" s="147"/>
      <c r="F215" s="148"/>
      <c r="G215" s="4"/>
      <c r="H215" s="4"/>
      <c r="I215" s="22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ht="14.25" customHeight="1">
      <c r="A216" s="1"/>
      <c r="B216" s="1"/>
      <c r="C216" s="70"/>
      <c r="D216" s="99"/>
      <c r="E216" s="147"/>
      <c r="F216" s="148"/>
      <c r="G216" s="4"/>
      <c r="H216" s="4"/>
      <c r="I216" s="22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ht="14.25" customHeight="1">
      <c r="A217" s="1"/>
      <c r="B217" s="1"/>
      <c r="C217" s="70"/>
      <c r="D217" s="99"/>
      <c r="E217" s="147"/>
      <c r="F217" s="148"/>
      <c r="G217" s="4"/>
      <c r="H217" s="4"/>
      <c r="I217" s="22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ht="14.25" customHeight="1">
      <c r="A218" s="1"/>
      <c r="B218" s="1"/>
      <c r="C218" s="70"/>
      <c r="D218" s="99"/>
      <c r="E218" s="147"/>
      <c r="F218" s="148"/>
      <c r="G218" s="4"/>
      <c r="H218" s="4"/>
      <c r="I218" s="22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ht="14.25" customHeight="1">
      <c r="A219" s="1"/>
      <c r="B219" s="1"/>
      <c r="C219" s="70"/>
      <c r="D219" s="99"/>
      <c r="E219" s="147"/>
      <c r="F219" s="148"/>
      <c r="G219" s="4"/>
      <c r="H219" s="4"/>
      <c r="I219" s="22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ht="14.25" customHeight="1">
      <c r="A220" s="1"/>
      <c r="B220" s="1"/>
      <c r="C220" s="70"/>
      <c r="D220" s="99"/>
      <c r="E220" s="147"/>
      <c r="F220" s="148"/>
      <c r="G220" s="4"/>
      <c r="H220" s="4"/>
      <c r="I220" s="22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ht="14.25" customHeight="1">
      <c r="A221" s="1"/>
      <c r="B221" s="1"/>
      <c r="C221" s="70"/>
      <c r="D221" s="99"/>
      <c r="E221" s="147"/>
      <c r="F221" s="148"/>
      <c r="G221" s="4"/>
      <c r="H221" s="4"/>
      <c r="I221" s="22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ht="14.25" customHeight="1">
      <c r="A222" s="1"/>
      <c r="B222" s="1"/>
      <c r="C222" s="70"/>
      <c r="D222" s="99"/>
      <c r="E222" s="147"/>
      <c r="F222" s="148"/>
      <c r="G222" s="4"/>
      <c r="H222" s="4"/>
      <c r="I222" s="22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ht="14.25" customHeight="1">
      <c r="A223" s="1"/>
      <c r="B223" s="1"/>
      <c r="C223" s="70"/>
      <c r="D223" s="99"/>
      <c r="E223" s="147"/>
      <c r="F223" s="148"/>
      <c r="G223" s="4"/>
      <c r="H223" s="4"/>
      <c r="I223" s="22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ht="14.25" customHeight="1">
      <c r="A224" s="1"/>
      <c r="B224" s="1"/>
      <c r="C224" s="70"/>
      <c r="D224" s="99"/>
      <c r="E224" s="147"/>
      <c r="F224" s="148"/>
      <c r="G224" s="4"/>
      <c r="H224" s="4"/>
      <c r="I224" s="22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ht="14.25" customHeight="1">
      <c r="A225" s="1"/>
      <c r="B225" s="1"/>
      <c r="C225" s="70"/>
      <c r="D225" s="99"/>
      <c r="E225" s="147"/>
      <c r="F225" s="148"/>
      <c r="G225" s="4"/>
      <c r="H225" s="4"/>
      <c r="I225" s="22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ht="14.25" customHeight="1">
      <c r="A226" s="1"/>
      <c r="B226" s="1"/>
      <c r="C226" s="70"/>
      <c r="D226" s="99"/>
      <c r="E226" s="147"/>
      <c r="F226" s="148"/>
      <c r="G226" s="4"/>
      <c r="H226" s="4"/>
      <c r="I226" s="22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ht="14.25" customHeight="1">
      <c r="A227" s="1"/>
      <c r="B227" s="1"/>
      <c r="C227" s="70"/>
      <c r="D227" s="99"/>
      <c r="E227" s="147"/>
      <c r="F227" s="148"/>
      <c r="G227" s="4"/>
      <c r="H227" s="4"/>
      <c r="I227" s="22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ht="14.25" customHeight="1">
      <c r="A228" s="1"/>
      <c r="B228" s="1"/>
      <c r="C228" s="70"/>
      <c r="D228" s="99"/>
      <c r="E228" s="147"/>
      <c r="F228" s="148"/>
      <c r="G228" s="4"/>
      <c r="H228" s="4"/>
      <c r="I228" s="22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ht="14.25" customHeight="1">
      <c r="A229" s="1"/>
      <c r="B229" s="1"/>
      <c r="C229" s="70"/>
      <c r="D229" s="99"/>
      <c r="E229" s="147"/>
      <c r="F229" s="148"/>
      <c r="G229" s="4"/>
      <c r="H229" s="4"/>
      <c r="I229" s="22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ht="14.25" customHeight="1">
      <c r="A230" s="1"/>
      <c r="B230" s="1"/>
      <c r="C230" s="70"/>
      <c r="D230" s="99"/>
      <c r="E230" s="147"/>
      <c r="F230" s="148"/>
      <c r="G230" s="4"/>
      <c r="H230" s="4"/>
      <c r="I230" s="22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ht="14.25" customHeight="1">
      <c r="A231" s="1"/>
      <c r="B231" s="1"/>
      <c r="C231" s="70"/>
      <c r="D231" s="99"/>
      <c r="E231" s="147"/>
      <c r="F231" s="148"/>
      <c r="G231" s="4"/>
      <c r="H231" s="4"/>
      <c r="I231" s="22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ht="14.25" customHeight="1">
      <c r="A232" s="1"/>
      <c r="B232" s="1"/>
      <c r="C232" s="70"/>
      <c r="D232" s="99"/>
      <c r="E232" s="147"/>
      <c r="F232" s="148"/>
      <c r="G232" s="4"/>
      <c r="H232" s="4"/>
      <c r="I232" s="22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ht="14.25" customHeight="1">
      <c r="A233" s="1"/>
      <c r="B233" s="1"/>
      <c r="C233" s="70"/>
      <c r="D233" s="99"/>
      <c r="E233" s="147"/>
      <c r="F233" s="148"/>
      <c r="G233" s="4"/>
      <c r="H233" s="4"/>
      <c r="I233" s="22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ht="14.25" customHeight="1">
      <c r="A234" s="1"/>
      <c r="B234" s="1"/>
      <c r="C234" s="70"/>
      <c r="D234" s="99"/>
      <c r="E234" s="147"/>
      <c r="F234" s="148"/>
      <c r="G234" s="4"/>
      <c r="H234" s="4"/>
      <c r="I234" s="22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ht="14.25" customHeight="1">
      <c r="A235" s="1"/>
      <c r="B235" s="1"/>
      <c r="C235" s="70"/>
      <c r="D235" s="99"/>
      <c r="E235" s="147"/>
      <c r="F235" s="148"/>
      <c r="G235" s="4"/>
      <c r="H235" s="4"/>
      <c r="I235" s="22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ht="14.25" customHeight="1">
      <c r="A236" s="1"/>
      <c r="B236" s="1"/>
      <c r="C236" s="70"/>
      <c r="D236" s="99"/>
      <c r="E236" s="147"/>
      <c r="F236" s="148"/>
      <c r="G236" s="4"/>
      <c r="H236" s="4"/>
      <c r="I236" s="22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ht="14.25" customHeight="1">
      <c r="A237" s="1"/>
      <c r="B237" s="1"/>
      <c r="C237" s="70"/>
      <c r="D237" s="99"/>
      <c r="E237" s="147"/>
      <c r="F237" s="148"/>
      <c r="G237" s="4"/>
      <c r="H237" s="4"/>
      <c r="I237" s="22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ht="14.25" customHeight="1">
      <c r="A238" s="1"/>
      <c r="B238" s="1"/>
      <c r="C238" s="70"/>
      <c r="D238" s="99"/>
      <c r="E238" s="147"/>
      <c r="F238" s="148"/>
      <c r="G238" s="4"/>
      <c r="H238" s="4"/>
      <c r="I238" s="22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ht="14.25" customHeight="1">
      <c r="A239" s="1"/>
      <c r="B239" s="1"/>
      <c r="C239" s="70"/>
      <c r="D239" s="99"/>
      <c r="E239" s="147"/>
      <c r="F239" s="148"/>
      <c r="G239" s="4"/>
      <c r="H239" s="4"/>
      <c r="I239" s="22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ht="14.25" customHeight="1">
      <c r="A240" s="1"/>
      <c r="B240" s="1"/>
      <c r="C240" s="70"/>
      <c r="D240" s="99"/>
      <c r="E240" s="147"/>
      <c r="F240" s="148"/>
      <c r="G240" s="4"/>
      <c r="H240" s="4"/>
      <c r="I240" s="22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ht="14.25" customHeight="1">
      <c r="A241" s="1"/>
      <c r="B241" s="1"/>
      <c r="C241" s="70"/>
      <c r="D241" s="99"/>
      <c r="E241" s="147"/>
      <c r="F241" s="148"/>
      <c r="G241" s="4"/>
      <c r="H241" s="4"/>
      <c r="I241" s="22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ht="14.25" customHeight="1">
      <c r="A242" s="1"/>
      <c r="B242" s="1"/>
      <c r="C242" s="70"/>
      <c r="D242" s="99"/>
      <c r="E242" s="147"/>
      <c r="F242" s="148"/>
      <c r="G242" s="4"/>
      <c r="H242" s="4"/>
      <c r="I242" s="22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ht="14.25" customHeight="1">
      <c r="A243" s="1"/>
      <c r="B243" s="1"/>
      <c r="C243" s="70"/>
      <c r="D243" s="99"/>
      <c r="E243" s="147"/>
      <c r="F243" s="148"/>
      <c r="G243" s="4"/>
      <c r="H243" s="4"/>
      <c r="I243" s="22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ht="14.25" customHeight="1">
      <c r="A244" s="1"/>
      <c r="B244" s="1"/>
      <c r="C244" s="70"/>
      <c r="D244" s="99"/>
      <c r="E244" s="147"/>
      <c r="F244" s="148"/>
      <c r="G244" s="4"/>
      <c r="H244" s="4"/>
      <c r="I244" s="22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ht="14.25" customHeight="1">
      <c r="A245" s="1"/>
      <c r="B245" s="1"/>
      <c r="C245" s="70"/>
      <c r="D245" s="99"/>
      <c r="E245" s="147"/>
      <c r="F245" s="148"/>
      <c r="G245" s="4"/>
      <c r="H245" s="4"/>
      <c r="I245" s="22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ht="14.25" customHeight="1">
      <c r="A246" s="1"/>
      <c r="B246" s="1"/>
      <c r="C246" s="70"/>
      <c r="D246" s="99"/>
      <c r="E246" s="147"/>
      <c r="F246" s="148"/>
      <c r="G246" s="4"/>
      <c r="H246" s="4"/>
      <c r="I246" s="22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ht="14.25" customHeight="1">
      <c r="A247" s="1"/>
      <c r="B247" s="1"/>
      <c r="C247" s="70"/>
      <c r="D247" s="99"/>
      <c r="E247" s="147"/>
      <c r="F247" s="148"/>
      <c r="G247" s="4"/>
      <c r="H247" s="4"/>
      <c r="I247" s="22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ht="14.25" customHeight="1">
      <c r="A248" s="1"/>
      <c r="B248" s="1"/>
      <c r="C248" s="70"/>
      <c r="D248" s="99"/>
      <c r="E248" s="147"/>
      <c r="F248" s="148"/>
      <c r="G248" s="4"/>
      <c r="H248" s="4"/>
      <c r="I248" s="22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ht="14.25" customHeight="1">
      <c r="A249" s="1"/>
      <c r="B249" s="1"/>
      <c r="C249" s="70"/>
      <c r="D249" s="99"/>
      <c r="E249" s="147"/>
      <c r="F249" s="148"/>
      <c r="G249" s="4"/>
      <c r="H249" s="4"/>
      <c r="I249" s="22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ht="14.25" customHeight="1">
      <c r="A250" s="1"/>
      <c r="B250" s="1"/>
      <c r="C250" s="70"/>
      <c r="D250" s="99"/>
      <c r="E250" s="147"/>
      <c r="F250" s="148"/>
      <c r="G250" s="4"/>
      <c r="H250" s="4"/>
      <c r="I250" s="22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ht="14.25" customHeight="1">
      <c r="A251" s="1"/>
      <c r="B251" s="1"/>
      <c r="C251" s="70"/>
      <c r="D251" s="99"/>
      <c r="E251" s="147"/>
      <c r="F251" s="148"/>
      <c r="G251" s="4"/>
      <c r="H251" s="4"/>
      <c r="I251" s="22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ht="14.25" customHeight="1">
      <c r="A252" s="1"/>
      <c r="B252" s="1"/>
      <c r="C252" s="70"/>
      <c r="D252" s="99"/>
      <c r="E252" s="147"/>
      <c r="F252" s="148"/>
      <c r="G252" s="4"/>
      <c r="H252" s="4"/>
      <c r="I252" s="22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ht="14.25" customHeight="1">
      <c r="A253" s="1"/>
      <c r="B253" s="1"/>
      <c r="C253" s="70"/>
      <c r="D253" s="99"/>
      <c r="E253" s="147"/>
      <c r="F253" s="148"/>
      <c r="G253" s="4"/>
      <c r="H253" s="4"/>
      <c r="I253" s="22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ht="14.25" customHeight="1">
      <c r="A254" s="1"/>
      <c r="B254" s="1"/>
      <c r="C254" s="70"/>
      <c r="D254" s="99"/>
      <c r="E254" s="147"/>
      <c r="F254" s="148"/>
      <c r="G254" s="4"/>
      <c r="H254" s="4"/>
      <c r="I254" s="22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ht="14.25" customHeight="1">
      <c r="A255" s="1"/>
      <c r="B255" s="1"/>
      <c r="C255" s="70"/>
      <c r="D255" s="99"/>
      <c r="E255" s="147"/>
      <c r="F255" s="148"/>
      <c r="G255" s="4"/>
      <c r="H255" s="4"/>
      <c r="I255" s="22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ht="14.25" customHeight="1">
      <c r="A256" s="1"/>
      <c r="B256" s="1"/>
      <c r="C256" s="70"/>
      <c r="D256" s="99"/>
      <c r="E256" s="147"/>
      <c r="F256" s="148"/>
      <c r="G256" s="4"/>
      <c r="H256" s="4"/>
      <c r="I256" s="22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ht="14.25" customHeight="1">
      <c r="A257" s="1"/>
      <c r="B257" s="1"/>
      <c r="C257" s="70"/>
      <c r="D257" s="99"/>
      <c r="E257" s="147"/>
      <c r="F257" s="148"/>
      <c r="G257" s="4"/>
      <c r="H257" s="4"/>
      <c r="I257" s="22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ht="14.25" customHeight="1">
      <c r="A258" s="1"/>
      <c r="B258" s="1"/>
      <c r="C258" s="70"/>
      <c r="D258" s="99"/>
      <c r="E258" s="147"/>
      <c r="F258" s="148"/>
      <c r="G258" s="4"/>
      <c r="H258" s="4"/>
      <c r="I258" s="22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ht="14.25" customHeight="1">
      <c r="A259" s="1"/>
      <c r="B259" s="1"/>
      <c r="C259" s="70"/>
      <c r="D259" s="99"/>
      <c r="E259" s="147"/>
      <c r="F259" s="148"/>
      <c r="G259" s="4"/>
      <c r="H259" s="4"/>
      <c r="I259" s="22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ht="14.25" customHeight="1">
      <c r="A260" s="1"/>
      <c r="B260" s="1"/>
      <c r="C260" s="70"/>
      <c r="D260" s="99"/>
      <c r="E260" s="147"/>
      <c r="F260" s="148"/>
      <c r="G260" s="4"/>
      <c r="H260" s="4"/>
      <c r="I260" s="22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ht="14.25" customHeight="1">
      <c r="A261" s="1"/>
      <c r="B261" s="1"/>
      <c r="C261" s="70"/>
      <c r="D261" s="99"/>
      <c r="E261" s="147"/>
      <c r="F261" s="148"/>
      <c r="G261" s="4"/>
      <c r="H261" s="4"/>
      <c r="I261" s="22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ht="14.25" customHeight="1">
      <c r="A262" s="1"/>
      <c r="B262" s="1"/>
      <c r="C262" s="70"/>
      <c r="D262" s="99"/>
      <c r="E262" s="147"/>
      <c r="F262" s="148"/>
      <c r="G262" s="4"/>
      <c r="H262" s="4"/>
      <c r="I262" s="22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ht="14.25" customHeight="1">
      <c r="A263" s="1"/>
      <c r="B263" s="1"/>
      <c r="C263" s="70"/>
      <c r="D263" s="99"/>
      <c r="E263" s="147"/>
      <c r="F263" s="148"/>
      <c r="G263" s="4"/>
      <c r="H263" s="4"/>
      <c r="I263" s="22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ht="14.25" customHeight="1">
      <c r="A264" s="1"/>
      <c r="B264" s="1"/>
      <c r="C264" s="70"/>
      <c r="D264" s="99"/>
      <c r="E264" s="147"/>
      <c r="F264" s="148"/>
      <c r="G264" s="4"/>
      <c r="H264" s="4"/>
      <c r="I264" s="22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ht="14.25" customHeight="1">
      <c r="A265" s="1"/>
      <c r="B265" s="1"/>
      <c r="C265" s="70"/>
      <c r="D265" s="99"/>
      <c r="E265" s="147"/>
      <c r="F265" s="148"/>
      <c r="G265" s="4"/>
      <c r="H265" s="4"/>
      <c r="I265" s="22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ht="14.25" customHeight="1">
      <c r="A266" s="1"/>
      <c r="B266" s="1"/>
      <c r="C266" s="70"/>
      <c r="D266" s="99"/>
      <c r="E266" s="147"/>
      <c r="F266" s="148"/>
      <c r="G266" s="4"/>
      <c r="H266" s="4"/>
      <c r="I266" s="22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ht="14.25" customHeight="1">
      <c r="A267" s="1"/>
      <c r="B267" s="1"/>
      <c r="C267" s="70"/>
      <c r="D267" s="99"/>
      <c r="E267" s="147"/>
      <c r="F267" s="148"/>
      <c r="G267" s="4"/>
      <c r="H267" s="4"/>
      <c r="I267" s="22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ht="14.25" customHeight="1">
      <c r="A268" s="1"/>
      <c r="B268" s="1"/>
      <c r="C268" s="70"/>
      <c r="D268" s="99"/>
      <c r="E268" s="147"/>
      <c r="F268" s="148"/>
      <c r="G268" s="4"/>
      <c r="H268" s="4"/>
      <c r="I268" s="22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ht="14.25" customHeight="1">
      <c r="A269" s="1"/>
      <c r="B269" s="1"/>
      <c r="C269" s="70"/>
      <c r="D269" s="99"/>
      <c r="E269" s="147"/>
      <c r="F269" s="148"/>
      <c r="G269" s="4"/>
      <c r="H269" s="4"/>
      <c r="I269" s="22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ht="14.25" customHeight="1">
      <c r="A270" s="1"/>
      <c r="B270" s="1"/>
      <c r="C270" s="70"/>
      <c r="D270" s="99"/>
      <c r="E270" s="147"/>
      <c r="F270" s="148"/>
      <c r="G270" s="4"/>
      <c r="H270" s="4"/>
      <c r="I270" s="22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ht="14.25" customHeight="1">
      <c r="A271" s="1"/>
      <c r="B271" s="1"/>
      <c r="C271" s="70"/>
      <c r="D271" s="99"/>
      <c r="E271" s="147"/>
      <c r="F271" s="148"/>
      <c r="G271" s="4"/>
      <c r="H271" s="4"/>
      <c r="I271" s="22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ht="14.25" customHeight="1">
      <c r="A272" s="1"/>
      <c r="B272" s="1"/>
      <c r="C272" s="70"/>
      <c r="D272" s="99"/>
      <c r="E272" s="147"/>
      <c r="F272" s="148"/>
      <c r="G272" s="4"/>
      <c r="H272" s="4"/>
      <c r="I272" s="22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ht="14.25" customHeight="1">
      <c r="A273" s="1"/>
      <c r="B273" s="1"/>
      <c r="C273" s="70"/>
      <c r="D273" s="99"/>
      <c r="E273" s="147"/>
      <c r="F273" s="148"/>
      <c r="G273" s="4"/>
      <c r="H273" s="4"/>
      <c r="I273" s="22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ht="14.25" customHeight="1">
      <c r="A274" s="1"/>
      <c r="B274" s="1"/>
      <c r="C274" s="70"/>
      <c r="D274" s="99"/>
      <c r="E274" s="147"/>
      <c r="F274" s="148"/>
      <c r="G274" s="4"/>
      <c r="H274" s="4"/>
      <c r="I274" s="22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ht="14.25" customHeight="1">
      <c r="A275" s="1"/>
      <c r="B275" s="1"/>
      <c r="C275" s="70"/>
      <c r="D275" s="99"/>
      <c r="E275" s="147"/>
      <c r="F275" s="148"/>
      <c r="G275" s="4"/>
      <c r="H275" s="4"/>
      <c r="I275" s="22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ht="14.25" customHeight="1">
      <c r="A276" s="1"/>
      <c r="B276" s="1"/>
      <c r="C276" s="70"/>
      <c r="D276" s="99"/>
      <c r="E276" s="147"/>
      <c r="F276" s="148"/>
      <c r="G276" s="4"/>
      <c r="H276" s="4"/>
      <c r="I276" s="22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ht="14.25" customHeight="1">
      <c r="A277" s="1"/>
      <c r="B277" s="1"/>
      <c r="C277" s="70"/>
      <c r="D277" s="99"/>
      <c r="E277" s="147"/>
      <c r="F277" s="148"/>
      <c r="G277" s="4"/>
      <c r="H277" s="4"/>
      <c r="I277" s="22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ht="14.25" customHeight="1">
      <c r="A278" s="1"/>
      <c r="B278" s="1"/>
      <c r="C278" s="70"/>
      <c r="D278" s="99"/>
      <c r="E278" s="147"/>
      <c r="F278" s="148"/>
      <c r="G278" s="4"/>
      <c r="H278" s="4"/>
      <c r="I278" s="22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ht="14.25" customHeight="1">
      <c r="A279" s="1"/>
      <c r="B279" s="1"/>
      <c r="C279" s="70"/>
      <c r="D279" s="99"/>
      <c r="E279" s="147"/>
      <c r="F279" s="148"/>
      <c r="G279" s="4"/>
      <c r="H279" s="4"/>
      <c r="I279" s="22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ht="14.25" customHeight="1">
      <c r="A280" s="1"/>
      <c r="B280" s="1"/>
      <c r="C280" s="70"/>
      <c r="D280" s="99"/>
      <c r="E280" s="147"/>
      <c r="F280" s="148"/>
      <c r="G280" s="4"/>
      <c r="H280" s="4"/>
      <c r="I280" s="22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ht="14.25" customHeight="1">
      <c r="A281" s="1"/>
      <c r="B281" s="1"/>
      <c r="C281" s="70"/>
      <c r="D281" s="99"/>
      <c r="E281" s="147"/>
      <c r="F281" s="148"/>
      <c r="G281" s="4"/>
      <c r="H281" s="4"/>
      <c r="I281" s="22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ht="14.25" customHeight="1">
      <c r="A282" s="1"/>
      <c r="B282" s="1"/>
      <c r="C282" s="70"/>
      <c r="D282" s="99"/>
      <c r="E282" s="147"/>
      <c r="F282" s="148"/>
      <c r="G282" s="4"/>
      <c r="H282" s="4"/>
      <c r="I282" s="22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ht="14.25" customHeight="1">
      <c r="A283" s="1"/>
      <c r="B283" s="1"/>
      <c r="C283" s="70"/>
      <c r="D283" s="99"/>
      <c r="E283" s="147"/>
      <c r="F283" s="148"/>
      <c r="G283" s="4"/>
      <c r="H283" s="4"/>
      <c r="I283" s="22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ht="14.25" customHeight="1">
      <c r="A284" s="1"/>
      <c r="B284" s="1"/>
      <c r="C284" s="70"/>
      <c r="D284" s="99"/>
      <c r="E284" s="147"/>
      <c r="F284" s="148"/>
      <c r="G284" s="4"/>
      <c r="H284" s="4"/>
      <c r="I284" s="22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ht="14.25" customHeight="1">
      <c r="A285" s="1"/>
      <c r="B285" s="1"/>
      <c r="C285" s="70"/>
      <c r="D285" s="99"/>
      <c r="E285" s="147"/>
      <c r="F285" s="148"/>
      <c r="G285" s="4"/>
      <c r="H285" s="4"/>
      <c r="I285" s="22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ht="14.25" customHeight="1">
      <c r="A286" s="1"/>
      <c r="B286" s="1"/>
      <c r="C286" s="70"/>
      <c r="D286" s="99"/>
      <c r="E286" s="147"/>
      <c r="F286" s="148"/>
      <c r="G286" s="4"/>
      <c r="H286" s="4"/>
      <c r="I286" s="22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ht="14.25" customHeight="1">
      <c r="A287" s="1"/>
      <c r="B287" s="1"/>
      <c r="C287" s="70"/>
      <c r="D287" s="99"/>
      <c r="E287" s="147"/>
      <c r="F287" s="148"/>
      <c r="G287" s="4"/>
      <c r="H287" s="4"/>
      <c r="I287" s="22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ht="14.25" customHeight="1">
      <c r="A288" s="1"/>
      <c r="B288" s="1"/>
      <c r="C288" s="70"/>
      <c r="D288" s="99"/>
      <c r="E288" s="147"/>
      <c r="F288" s="148"/>
      <c r="G288" s="4"/>
      <c r="H288" s="4"/>
      <c r="I288" s="22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ht="14.25" customHeight="1">
      <c r="A289" s="1"/>
      <c r="B289" s="1"/>
      <c r="C289" s="70"/>
      <c r="D289" s="99"/>
      <c r="E289" s="147"/>
      <c r="F289" s="148"/>
      <c r="G289" s="4"/>
      <c r="H289" s="4"/>
      <c r="I289" s="22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ht="14.25" customHeight="1">
      <c r="A290" s="1"/>
      <c r="B290" s="1"/>
      <c r="C290" s="70"/>
      <c r="D290" s="99"/>
      <c r="E290" s="147"/>
      <c r="F290" s="148"/>
      <c r="G290" s="4"/>
      <c r="H290" s="4"/>
      <c r="I290" s="22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ht="14.25" customHeight="1">
      <c r="A291" s="1"/>
      <c r="B291" s="1"/>
      <c r="C291" s="70"/>
      <c r="D291" s="99"/>
      <c r="E291" s="147"/>
      <c r="F291" s="148"/>
      <c r="G291" s="4"/>
      <c r="H291" s="4"/>
      <c r="I291" s="22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ht="14.25" customHeight="1">
      <c r="A292" s="1"/>
      <c r="B292" s="1"/>
      <c r="C292" s="70"/>
      <c r="D292" s="99"/>
      <c r="E292" s="147"/>
      <c r="F292" s="148"/>
      <c r="G292" s="4"/>
      <c r="H292" s="4"/>
      <c r="I292" s="22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ht="14.25" customHeight="1">
      <c r="A293" s="1"/>
      <c r="B293" s="1"/>
      <c r="C293" s="70"/>
      <c r="D293" s="99"/>
      <c r="E293" s="147"/>
      <c r="F293" s="148"/>
      <c r="G293" s="4"/>
      <c r="H293" s="4"/>
      <c r="I293" s="22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ht="14.25" customHeight="1">
      <c r="A294" s="1"/>
      <c r="B294" s="1"/>
      <c r="C294" s="70"/>
      <c r="D294" s="99"/>
      <c r="E294" s="147"/>
      <c r="F294" s="148"/>
      <c r="G294" s="4"/>
      <c r="H294" s="4"/>
      <c r="I294" s="22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ht="14.25" customHeight="1">
      <c r="A295" s="1"/>
      <c r="B295" s="1"/>
      <c r="C295" s="70"/>
      <c r="D295" s="99"/>
      <c r="E295" s="147"/>
      <c r="F295" s="148"/>
      <c r="G295" s="4"/>
      <c r="H295" s="4"/>
      <c r="I295" s="22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ht="14.25" customHeight="1">
      <c r="A296" s="1"/>
      <c r="B296" s="1"/>
      <c r="C296" s="70"/>
      <c r="D296" s="99"/>
      <c r="E296" s="147"/>
      <c r="F296" s="148"/>
      <c r="G296" s="4"/>
      <c r="H296" s="4"/>
      <c r="I296" s="22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ht="14.25" customHeight="1">
      <c r="A297" s="1"/>
      <c r="B297" s="1"/>
      <c r="C297" s="70"/>
      <c r="D297" s="99"/>
      <c r="E297" s="147"/>
      <c r="F297" s="148"/>
      <c r="G297" s="4"/>
      <c r="H297" s="4"/>
      <c r="I297" s="22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ht="14.25" customHeight="1">
      <c r="A298" s="1"/>
      <c r="B298" s="1"/>
      <c r="C298" s="70"/>
      <c r="D298" s="99"/>
      <c r="E298" s="147"/>
      <c r="F298" s="148"/>
      <c r="G298" s="4"/>
      <c r="H298" s="4"/>
      <c r="I298" s="22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ht="14.25" customHeight="1">
      <c r="A299" s="1"/>
      <c r="B299" s="1"/>
      <c r="C299" s="70"/>
      <c r="D299" s="99"/>
      <c r="E299" s="147"/>
      <c r="F299" s="148"/>
      <c r="G299" s="4"/>
      <c r="H299" s="4"/>
      <c r="I299" s="22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ht="14.25" customHeight="1">
      <c r="A300" s="1"/>
      <c r="B300" s="1"/>
      <c r="C300" s="70"/>
      <c r="D300" s="99"/>
      <c r="E300" s="147"/>
      <c r="F300" s="148"/>
      <c r="G300" s="4"/>
      <c r="H300" s="4"/>
      <c r="I300" s="22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ht="14.25" customHeight="1">
      <c r="A301" s="1"/>
      <c r="B301" s="1"/>
      <c r="C301" s="70"/>
      <c r="D301" s="99"/>
      <c r="E301" s="147"/>
      <c r="F301" s="148"/>
      <c r="G301" s="4"/>
      <c r="H301" s="4"/>
      <c r="I301" s="22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ht="14.25" customHeight="1">
      <c r="A302" s="1"/>
      <c r="B302" s="1"/>
      <c r="C302" s="70"/>
      <c r="D302" s="99"/>
      <c r="E302" s="147"/>
      <c r="F302" s="148"/>
      <c r="G302" s="4"/>
      <c r="H302" s="4"/>
      <c r="I302" s="22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ht="14.25" customHeight="1">
      <c r="A303" s="1"/>
      <c r="B303" s="1"/>
      <c r="C303" s="70"/>
      <c r="D303" s="99"/>
      <c r="E303" s="147"/>
      <c r="F303" s="148"/>
      <c r="G303" s="4"/>
      <c r="H303" s="4"/>
      <c r="I303" s="22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ht="14.25" customHeight="1">
      <c r="A304" s="1"/>
      <c r="B304" s="1"/>
      <c r="C304" s="70"/>
      <c r="D304" s="99"/>
      <c r="E304" s="147"/>
      <c r="F304" s="148"/>
      <c r="G304" s="4"/>
      <c r="H304" s="4"/>
      <c r="I304" s="22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ht="14.25" customHeight="1">
      <c r="A305" s="1"/>
      <c r="B305" s="1"/>
      <c r="C305" s="70"/>
      <c r="D305" s="99"/>
      <c r="E305" s="147"/>
      <c r="F305" s="148"/>
      <c r="G305" s="4"/>
      <c r="H305" s="4"/>
      <c r="I305" s="22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ht="14.25" customHeight="1">
      <c r="A306" s="1"/>
      <c r="B306" s="1"/>
      <c r="C306" s="70"/>
      <c r="D306" s="99"/>
      <c r="E306" s="147"/>
      <c r="F306" s="148"/>
      <c r="G306" s="4"/>
      <c r="H306" s="4"/>
      <c r="I306" s="22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ht="14.25" customHeight="1">
      <c r="A307" s="1"/>
      <c r="B307" s="1"/>
      <c r="C307" s="70"/>
      <c r="D307" s="99"/>
      <c r="E307" s="147"/>
      <c r="F307" s="148"/>
      <c r="G307" s="4"/>
      <c r="H307" s="4"/>
      <c r="I307" s="22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ht="14.25" customHeight="1">
      <c r="A308" s="1"/>
      <c r="B308" s="1"/>
      <c r="C308" s="70"/>
      <c r="D308" s="99"/>
      <c r="E308" s="147"/>
      <c r="F308" s="148"/>
      <c r="G308" s="4"/>
      <c r="H308" s="4"/>
      <c r="I308" s="22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ht="14.25" customHeight="1">
      <c r="A309" s="1"/>
      <c r="B309" s="1"/>
      <c r="C309" s="70"/>
      <c r="D309" s="99"/>
      <c r="E309" s="147"/>
      <c r="F309" s="148"/>
      <c r="G309" s="4"/>
      <c r="H309" s="4"/>
      <c r="I309" s="22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ht="14.25" customHeight="1">
      <c r="A310" s="1"/>
      <c r="B310" s="1"/>
      <c r="C310" s="70"/>
      <c r="D310" s="99"/>
      <c r="E310" s="147"/>
      <c r="F310" s="148"/>
      <c r="G310" s="4"/>
      <c r="H310" s="4"/>
      <c r="I310" s="22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ht="14.25" customHeight="1">
      <c r="A311" s="1"/>
      <c r="B311" s="1"/>
      <c r="C311" s="70"/>
      <c r="D311" s="99"/>
      <c r="E311" s="147"/>
      <c r="F311" s="148"/>
      <c r="G311" s="4"/>
      <c r="H311" s="4"/>
      <c r="I311" s="22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ht="14.25" customHeight="1">
      <c r="A312" s="1"/>
      <c r="B312" s="1"/>
      <c r="C312" s="70"/>
      <c r="D312" s="99"/>
      <c r="E312" s="147"/>
      <c r="F312" s="148"/>
      <c r="G312" s="4"/>
      <c r="H312" s="4"/>
      <c r="I312" s="22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ht="14.25" customHeight="1">
      <c r="A313" s="1"/>
      <c r="B313" s="1"/>
      <c r="C313" s="70"/>
      <c r="D313" s="99"/>
      <c r="E313" s="147"/>
      <c r="F313" s="148"/>
      <c r="G313" s="4"/>
      <c r="H313" s="4"/>
      <c r="I313" s="22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ht="14.25" customHeight="1">
      <c r="A314" s="1"/>
      <c r="B314" s="1"/>
      <c r="C314" s="70"/>
      <c r="D314" s="99"/>
      <c r="E314" s="147"/>
      <c r="F314" s="148"/>
      <c r="G314" s="4"/>
      <c r="H314" s="4"/>
      <c r="I314" s="22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ht="14.25" customHeight="1">
      <c r="A315" s="1"/>
      <c r="B315" s="1"/>
      <c r="C315" s="70"/>
      <c r="D315" s="99"/>
      <c r="E315" s="147"/>
      <c r="F315" s="148"/>
      <c r="G315" s="4"/>
      <c r="H315" s="4"/>
      <c r="I315" s="22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ht="14.25" customHeight="1">
      <c r="A316" s="1"/>
      <c r="B316" s="1"/>
      <c r="C316" s="70"/>
      <c r="D316" s="99"/>
      <c r="E316" s="147"/>
      <c r="F316" s="148"/>
      <c r="G316" s="4"/>
      <c r="H316" s="4"/>
      <c r="I316" s="22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ht="14.25" customHeight="1">
      <c r="A317" s="1"/>
      <c r="B317" s="1"/>
      <c r="C317" s="70"/>
      <c r="D317" s="99"/>
      <c r="E317" s="147"/>
      <c r="F317" s="148"/>
      <c r="G317" s="4"/>
      <c r="H317" s="4"/>
      <c r="I317" s="22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ht="14.25" customHeight="1">
      <c r="A318" s="1"/>
      <c r="B318" s="1"/>
      <c r="C318" s="70"/>
      <c r="D318" s="99"/>
      <c r="E318" s="147"/>
      <c r="F318" s="148"/>
      <c r="G318" s="4"/>
      <c r="H318" s="4"/>
      <c r="I318" s="22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ht="14.25" customHeight="1">
      <c r="A319" s="1"/>
      <c r="B319" s="1"/>
      <c r="C319" s="70"/>
      <c r="D319" s="99"/>
      <c r="E319" s="147"/>
      <c r="F319" s="148"/>
      <c r="G319" s="4"/>
      <c r="H319" s="4"/>
      <c r="I319" s="22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ht="14.25" customHeight="1">
      <c r="A320" s="1"/>
      <c r="B320" s="1"/>
      <c r="C320" s="70"/>
      <c r="D320" s="99"/>
      <c r="E320" s="147"/>
      <c r="F320" s="148"/>
      <c r="G320" s="4"/>
      <c r="H320" s="4"/>
      <c r="I320" s="22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ht="14.25" customHeight="1">
      <c r="A321" s="1"/>
      <c r="B321" s="1"/>
      <c r="C321" s="70"/>
      <c r="D321" s="99"/>
      <c r="E321" s="147"/>
      <c r="F321" s="148"/>
      <c r="G321" s="4"/>
      <c r="H321" s="4"/>
      <c r="I321" s="22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ht="14.25" customHeight="1">
      <c r="A322" s="1"/>
      <c r="B322" s="1"/>
      <c r="C322" s="70"/>
      <c r="D322" s="99"/>
      <c r="E322" s="147"/>
      <c r="F322" s="148"/>
      <c r="G322" s="4"/>
      <c r="H322" s="4"/>
      <c r="I322" s="22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ht="14.25" customHeight="1">
      <c r="A323" s="1"/>
      <c r="B323" s="1"/>
      <c r="C323" s="70"/>
      <c r="D323" s="99"/>
      <c r="E323" s="147"/>
      <c r="F323" s="148"/>
      <c r="G323" s="4"/>
      <c r="H323" s="4"/>
      <c r="I323" s="22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ht="14.25" customHeight="1">
      <c r="A324" s="1"/>
      <c r="B324" s="1"/>
      <c r="C324" s="70"/>
      <c r="D324" s="99"/>
      <c r="E324" s="147"/>
      <c r="F324" s="148"/>
      <c r="G324" s="4"/>
      <c r="H324" s="4"/>
      <c r="I324" s="22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ht="14.25" customHeight="1">
      <c r="A325" s="1"/>
      <c r="B325" s="1"/>
      <c r="C325" s="70"/>
      <c r="D325" s="99"/>
      <c r="E325" s="147"/>
      <c r="F325" s="148"/>
      <c r="G325" s="4"/>
      <c r="H325" s="4"/>
      <c r="I325" s="22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ht="14.25" customHeight="1">
      <c r="A326" s="1"/>
      <c r="B326" s="1"/>
      <c r="C326" s="70"/>
      <c r="D326" s="99"/>
      <c r="E326" s="147"/>
      <c r="F326" s="148"/>
      <c r="G326" s="4"/>
      <c r="H326" s="4"/>
      <c r="I326" s="22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ht="14.25" customHeight="1">
      <c r="A327" s="1"/>
      <c r="B327" s="1"/>
      <c r="C327" s="70"/>
      <c r="D327" s="99"/>
      <c r="E327" s="147"/>
      <c r="F327" s="148"/>
      <c r="G327" s="4"/>
      <c r="H327" s="4"/>
      <c r="I327" s="22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ht="14.25" customHeight="1">
      <c r="A328" s="1"/>
      <c r="B328" s="1"/>
      <c r="C328" s="70"/>
      <c r="D328" s="99"/>
      <c r="E328" s="147"/>
      <c r="F328" s="148"/>
      <c r="G328" s="4"/>
      <c r="H328" s="4"/>
      <c r="I328" s="22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ht="14.25" customHeight="1">
      <c r="A329" s="1"/>
      <c r="B329" s="1"/>
      <c r="C329" s="70"/>
      <c r="D329" s="99"/>
      <c r="E329" s="147"/>
      <c r="F329" s="148"/>
      <c r="G329" s="4"/>
      <c r="H329" s="4"/>
      <c r="I329" s="22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ht="14.25" customHeight="1">
      <c r="A330" s="1"/>
      <c r="B330" s="1"/>
      <c r="C330" s="70"/>
      <c r="D330" s="99"/>
      <c r="E330" s="147"/>
      <c r="F330" s="148"/>
      <c r="G330" s="4"/>
      <c r="H330" s="4"/>
      <c r="I330" s="22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ht="14.25" customHeight="1">
      <c r="A331" s="1"/>
      <c r="B331" s="1"/>
      <c r="C331" s="70"/>
      <c r="D331" s="99"/>
      <c r="E331" s="147"/>
      <c r="F331" s="148"/>
      <c r="G331" s="4"/>
      <c r="H331" s="4"/>
      <c r="I331" s="22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ht="14.25" customHeight="1">
      <c r="A332" s="1"/>
      <c r="B332" s="1"/>
      <c r="C332" s="70"/>
      <c r="D332" s="99"/>
      <c r="E332" s="147"/>
      <c r="F332" s="148"/>
      <c r="G332" s="4"/>
      <c r="H332" s="4"/>
      <c r="I332" s="22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ht="14.25" customHeight="1">
      <c r="A333" s="1"/>
      <c r="B333" s="1"/>
      <c r="C333" s="70"/>
      <c r="D333" s="99"/>
      <c r="E333" s="147"/>
      <c r="F333" s="148"/>
      <c r="G333" s="4"/>
      <c r="H333" s="4"/>
      <c r="I333" s="22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ht="14.25" customHeight="1">
      <c r="A334" s="1"/>
      <c r="B334" s="1"/>
      <c r="C334" s="70"/>
      <c r="D334" s="99"/>
      <c r="E334" s="147"/>
      <c r="F334" s="148"/>
      <c r="G334" s="4"/>
      <c r="H334" s="4"/>
      <c r="I334" s="22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ht="14.25" customHeight="1">
      <c r="A335" s="1"/>
      <c r="B335" s="1"/>
      <c r="C335" s="70"/>
      <c r="D335" s="99"/>
      <c r="E335" s="147"/>
      <c r="F335" s="148"/>
      <c r="G335" s="4"/>
      <c r="H335" s="4"/>
      <c r="I335" s="22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ht="14.25" customHeight="1">
      <c r="A336" s="1"/>
      <c r="B336" s="1"/>
      <c r="C336" s="70"/>
      <c r="D336" s="99"/>
      <c r="E336" s="147"/>
      <c r="F336" s="148"/>
      <c r="G336" s="4"/>
      <c r="H336" s="4"/>
      <c r="I336" s="22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ht="14.25" customHeight="1">
      <c r="A337" s="1"/>
      <c r="B337" s="1"/>
      <c r="C337" s="70"/>
      <c r="D337" s="99"/>
      <c r="E337" s="147"/>
      <c r="F337" s="148"/>
      <c r="G337" s="4"/>
      <c r="H337" s="4"/>
      <c r="I337" s="22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ht="14.25" customHeight="1">
      <c r="A338" s="1"/>
      <c r="B338" s="1"/>
      <c r="C338" s="70"/>
      <c r="D338" s="99"/>
      <c r="E338" s="147"/>
      <c r="F338" s="148"/>
      <c r="G338" s="4"/>
      <c r="H338" s="4"/>
      <c r="I338" s="22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ht="14.25" customHeight="1">
      <c r="A339" s="1"/>
      <c r="B339" s="1"/>
      <c r="C339" s="70"/>
      <c r="D339" s="99"/>
      <c r="E339" s="147"/>
      <c r="F339" s="148"/>
      <c r="G339" s="4"/>
      <c r="H339" s="4"/>
      <c r="I339" s="22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ht="14.25" customHeight="1">
      <c r="A340" s="1"/>
      <c r="B340" s="1"/>
      <c r="C340" s="70"/>
      <c r="D340" s="99"/>
      <c r="E340" s="147"/>
      <c r="F340" s="148"/>
      <c r="G340" s="4"/>
      <c r="H340" s="4"/>
      <c r="I340" s="22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ht="14.25" customHeight="1">
      <c r="A341" s="1"/>
      <c r="B341" s="1"/>
      <c r="C341" s="70"/>
      <c r="D341" s="99"/>
      <c r="E341" s="147"/>
      <c r="F341" s="148"/>
      <c r="G341" s="4"/>
      <c r="H341" s="4"/>
      <c r="I341" s="22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ht="14.25" customHeight="1">
      <c r="A342" s="1"/>
      <c r="B342" s="1"/>
      <c r="C342" s="70"/>
      <c r="D342" s="99"/>
      <c r="E342" s="147"/>
      <c r="F342" s="148"/>
      <c r="G342" s="4"/>
      <c r="H342" s="4"/>
      <c r="I342" s="22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ht="14.25" customHeight="1">
      <c r="A343" s="1"/>
      <c r="B343" s="1"/>
      <c r="C343" s="70"/>
      <c r="D343" s="99"/>
      <c r="E343" s="147"/>
      <c r="F343" s="148"/>
      <c r="G343" s="4"/>
      <c r="H343" s="4"/>
      <c r="I343" s="22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ht="14.25" customHeight="1">
      <c r="A344" s="1"/>
      <c r="B344" s="1"/>
      <c r="C344" s="70"/>
      <c r="D344" s="99"/>
      <c r="E344" s="147"/>
      <c r="F344" s="148"/>
      <c r="G344" s="4"/>
      <c r="H344" s="4"/>
      <c r="I344" s="22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ht="14.25" customHeight="1">
      <c r="A345" s="1"/>
      <c r="B345" s="1"/>
      <c r="C345" s="70"/>
      <c r="D345" s="99"/>
      <c r="E345" s="147"/>
      <c r="F345" s="148"/>
      <c r="G345" s="4"/>
      <c r="H345" s="4"/>
      <c r="I345" s="22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ht="14.25" customHeight="1">
      <c r="A346" s="1"/>
      <c r="B346" s="1"/>
      <c r="C346" s="70"/>
      <c r="D346" s="99"/>
      <c r="E346" s="147"/>
      <c r="F346" s="148"/>
      <c r="G346" s="4"/>
      <c r="H346" s="4"/>
      <c r="I346" s="22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ht="14.25" customHeight="1">
      <c r="A347" s="1"/>
      <c r="B347" s="1"/>
      <c r="C347" s="70"/>
      <c r="D347" s="99"/>
      <c r="E347" s="147"/>
      <c r="F347" s="148"/>
      <c r="G347" s="4"/>
      <c r="H347" s="4"/>
      <c r="I347" s="22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ht="14.25" customHeight="1">
      <c r="A348" s="1"/>
      <c r="B348" s="1"/>
      <c r="C348" s="70"/>
      <c r="D348" s="99"/>
      <c r="E348" s="147"/>
      <c r="F348" s="148"/>
      <c r="G348" s="4"/>
      <c r="H348" s="4"/>
      <c r="I348" s="22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ht="14.25" customHeight="1">
      <c r="A349" s="1"/>
      <c r="B349" s="1"/>
      <c r="C349" s="70"/>
      <c r="D349" s="99"/>
      <c r="E349" s="147"/>
      <c r="F349" s="148"/>
      <c r="G349" s="4"/>
      <c r="H349" s="4"/>
      <c r="I349" s="22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ht="14.25" customHeight="1">
      <c r="A350" s="1"/>
      <c r="B350" s="1"/>
      <c r="C350" s="70"/>
      <c r="D350" s="99"/>
      <c r="E350" s="147"/>
      <c r="F350" s="148"/>
      <c r="G350" s="4"/>
      <c r="H350" s="4"/>
      <c r="I350" s="22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ht="14.25" customHeight="1">
      <c r="A351" s="1"/>
      <c r="B351" s="1"/>
      <c r="C351" s="70"/>
      <c r="D351" s="99"/>
      <c r="E351" s="147"/>
      <c r="F351" s="148"/>
      <c r="G351" s="4"/>
      <c r="H351" s="4"/>
      <c r="I351" s="22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ht="14.25" customHeight="1">
      <c r="A352" s="1"/>
      <c r="B352" s="1"/>
      <c r="C352" s="70"/>
      <c r="D352" s="99"/>
      <c r="E352" s="147"/>
      <c r="F352" s="148"/>
      <c r="G352" s="4"/>
      <c r="H352" s="4"/>
      <c r="I352" s="22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ht="14.25" customHeight="1">
      <c r="A353" s="1"/>
      <c r="B353" s="1"/>
      <c r="C353" s="70"/>
      <c r="D353" s="99"/>
      <c r="E353" s="147"/>
      <c r="F353" s="148"/>
      <c r="G353" s="4"/>
      <c r="H353" s="4"/>
      <c r="I353" s="22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ht="14.25" customHeight="1">
      <c r="A354" s="1"/>
      <c r="B354" s="1"/>
      <c r="C354" s="70"/>
      <c r="D354" s="99"/>
      <c r="E354" s="147"/>
      <c r="F354" s="148"/>
      <c r="G354" s="4"/>
      <c r="H354" s="4"/>
      <c r="I354" s="22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ht="14.25" customHeight="1">
      <c r="A355" s="1"/>
      <c r="B355" s="1"/>
      <c r="C355" s="70"/>
      <c r="D355" s="99"/>
      <c r="E355" s="147"/>
      <c r="F355" s="148"/>
      <c r="G355" s="4"/>
      <c r="H355" s="4"/>
      <c r="I355" s="22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ht="14.25" customHeight="1">
      <c r="A356" s="1"/>
      <c r="B356" s="1"/>
      <c r="C356" s="70"/>
      <c r="D356" s="99"/>
      <c r="E356" s="147"/>
      <c r="F356" s="148"/>
      <c r="G356" s="4"/>
      <c r="H356" s="4"/>
      <c r="I356" s="22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ht="14.25" customHeight="1">
      <c r="A357" s="1"/>
      <c r="B357" s="1"/>
      <c r="C357" s="70"/>
      <c r="D357" s="99"/>
      <c r="E357" s="147"/>
      <c r="F357" s="148"/>
      <c r="G357" s="4"/>
      <c r="H357" s="4"/>
      <c r="I357" s="22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ht="14.25" customHeight="1">
      <c r="A358" s="1"/>
      <c r="B358" s="1"/>
      <c r="C358" s="70"/>
      <c r="D358" s="99"/>
      <c r="E358" s="147"/>
      <c r="F358" s="148"/>
      <c r="G358" s="4"/>
      <c r="H358" s="4"/>
      <c r="I358" s="22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ht="14.25" customHeight="1">
      <c r="A359" s="1"/>
      <c r="B359" s="1"/>
      <c r="C359" s="70"/>
      <c r="D359" s="99"/>
      <c r="E359" s="147"/>
      <c r="F359" s="148"/>
      <c r="G359" s="4"/>
      <c r="H359" s="4"/>
      <c r="I359" s="22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ht="14.25" customHeight="1">
      <c r="A360" s="1"/>
      <c r="B360" s="1"/>
      <c r="C360" s="70"/>
      <c r="D360" s="99"/>
      <c r="E360" s="147"/>
      <c r="F360" s="148"/>
      <c r="G360" s="4"/>
      <c r="H360" s="4"/>
      <c r="I360" s="22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ht="14.25" customHeight="1">
      <c r="A361" s="1"/>
      <c r="B361" s="1"/>
      <c r="C361" s="70"/>
      <c r="D361" s="99"/>
      <c r="E361" s="147"/>
      <c r="F361" s="148"/>
      <c r="G361" s="4"/>
      <c r="H361" s="4"/>
      <c r="I361" s="22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ht="14.25" customHeight="1">
      <c r="A362" s="1"/>
      <c r="B362" s="1"/>
      <c r="C362" s="70"/>
      <c r="D362" s="99"/>
      <c r="E362" s="147"/>
      <c r="F362" s="148"/>
      <c r="G362" s="4"/>
      <c r="H362" s="4"/>
      <c r="I362" s="22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ht="14.25" customHeight="1">
      <c r="A363" s="1"/>
      <c r="B363" s="1"/>
      <c r="C363" s="70"/>
      <c r="D363" s="99"/>
      <c r="E363" s="147"/>
      <c r="F363" s="148"/>
      <c r="G363" s="4"/>
      <c r="H363" s="4"/>
      <c r="I363" s="22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ht="14.25" customHeight="1">
      <c r="A364" s="1"/>
      <c r="B364" s="1"/>
      <c r="C364" s="70"/>
      <c r="D364" s="99"/>
      <c r="E364" s="147"/>
      <c r="F364" s="148"/>
      <c r="G364" s="4"/>
      <c r="H364" s="4"/>
      <c r="I364" s="22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ht="14.25" customHeight="1">
      <c r="A365" s="1"/>
      <c r="B365" s="1"/>
      <c r="C365" s="70"/>
      <c r="D365" s="99"/>
      <c r="E365" s="147"/>
      <c r="F365" s="148"/>
      <c r="G365" s="4"/>
      <c r="H365" s="4"/>
      <c r="I365" s="22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ht="14.25" customHeight="1">
      <c r="A366" s="1"/>
      <c r="B366" s="1"/>
      <c r="C366" s="70"/>
      <c r="D366" s="99"/>
      <c r="E366" s="147"/>
      <c r="F366" s="148"/>
      <c r="G366" s="4"/>
      <c r="H366" s="4"/>
      <c r="I366" s="22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ht="14.25" customHeight="1">
      <c r="A367" s="1"/>
      <c r="B367" s="1"/>
      <c r="C367" s="70"/>
      <c r="D367" s="99"/>
      <c r="E367" s="147"/>
      <c r="F367" s="148"/>
      <c r="G367" s="4"/>
      <c r="H367" s="4"/>
      <c r="I367" s="22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ht="14.25" customHeight="1">
      <c r="A368" s="1"/>
      <c r="B368" s="1"/>
      <c r="C368" s="70"/>
      <c r="D368" s="99"/>
      <c r="E368" s="147"/>
      <c r="F368" s="148"/>
      <c r="G368" s="4"/>
      <c r="H368" s="4"/>
      <c r="I368" s="22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ht="14.25" customHeight="1">
      <c r="A369" s="1"/>
      <c r="B369" s="1"/>
      <c r="C369" s="70"/>
      <c r="D369" s="99"/>
      <c r="E369" s="147"/>
      <c r="F369" s="148"/>
      <c r="G369" s="4"/>
      <c r="H369" s="4"/>
      <c r="I369" s="22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ht="14.25" customHeight="1">
      <c r="A370" s="1"/>
      <c r="B370" s="1"/>
      <c r="C370" s="70"/>
      <c r="D370" s="99"/>
      <c r="E370" s="147"/>
      <c r="F370" s="148"/>
      <c r="G370" s="4"/>
      <c r="H370" s="4"/>
      <c r="I370" s="22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ht="14.25" customHeight="1">
      <c r="A371" s="1"/>
      <c r="B371" s="1"/>
      <c r="C371" s="70"/>
      <c r="D371" s="99"/>
      <c r="E371" s="147"/>
      <c r="F371" s="148"/>
      <c r="G371" s="4"/>
      <c r="H371" s="4"/>
      <c r="I371" s="22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ht="14.25" customHeight="1">
      <c r="A372" s="1"/>
      <c r="B372" s="1"/>
      <c r="C372" s="70"/>
      <c r="D372" s="99"/>
      <c r="E372" s="147"/>
      <c r="F372" s="148"/>
      <c r="G372" s="4"/>
      <c r="H372" s="4"/>
      <c r="I372" s="22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ht="14.25" customHeight="1">
      <c r="A373" s="1"/>
      <c r="B373" s="1"/>
      <c r="C373" s="70"/>
      <c r="D373" s="99"/>
      <c r="E373" s="147"/>
      <c r="F373" s="148"/>
      <c r="G373" s="4"/>
      <c r="H373" s="4"/>
      <c r="I373" s="22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ht="14.25" customHeight="1">
      <c r="A374" s="1"/>
      <c r="B374" s="1"/>
      <c r="C374" s="70"/>
      <c r="D374" s="99"/>
      <c r="E374" s="147"/>
      <c r="F374" s="148"/>
      <c r="G374" s="4"/>
      <c r="H374" s="4"/>
      <c r="I374" s="22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ht="14.25" customHeight="1">
      <c r="A375" s="1"/>
      <c r="B375" s="1"/>
      <c r="C375" s="70"/>
      <c r="D375" s="99"/>
      <c r="E375" s="147"/>
      <c r="F375" s="148"/>
      <c r="G375" s="4"/>
      <c r="H375" s="4"/>
      <c r="I375" s="22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ht="14.25" customHeight="1">
      <c r="A376" s="1"/>
      <c r="B376" s="1"/>
      <c r="C376" s="70"/>
      <c r="D376" s="99"/>
      <c r="E376" s="147"/>
      <c r="F376" s="148"/>
      <c r="G376" s="4"/>
      <c r="H376" s="4"/>
      <c r="I376" s="22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ht="14.25" customHeight="1">
      <c r="A377" s="1"/>
      <c r="B377" s="1"/>
      <c r="C377" s="70"/>
      <c r="D377" s="99"/>
      <c r="E377" s="147"/>
      <c r="F377" s="148"/>
      <c r="G377" s="4"/>
      <c r="H377" s="4"/>
      <c r="I377" s="22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ht="14.25" customHeight="1">
      <c r="A378" s="1"/>
      <c r="B378" s="1"/>
      <c r="C378" s="70"/>
      <c r="D378" s="99"/>
      <c r="E378" s="147"/>
      <c r="F378" s="148"/>
      <c r="G378" s="4"/>
      <c r="H378" s="4"/>
      <c r="I378" s="22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ht="14.25" customHeight="1">
      <c r="A379" s="1"/>
      <c r="B379" s="1"/>
      <c r="C379" s="70"/>
      <c r="D379" s="99"/>
      <c r="E379" s="147"/>
      <c r="F379" s="148"/>
      <c r="G379" s="4"/>
      <c r="H379" s="4"/>
      <c r="I379" s="22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ht="14.25" customHeight="1">
      <c r="A380" s="1"/>
      <c r="B380" s="1"/>
      <c r="C380" s="70"/>
      <c r="D380" s="99"/>
      <c r="E380" s="147"/>
      <c r="F380" s="148"/>
      <c r="G380" s="4"/>
      <c r="H380" s="4"/>
      <c r="I380" s="22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ht="14.25" customHeight="1">
      <c r="A381" s="1"/>
      <c r="B381" s="1"/>
      <c r="C381" s="70"/>
      <c r="D381" s="99"/>
      <c r="E381" s="147"/>
      <c r="F381" s="148"/>
      <c r="G381" s="4"/>
      <c r="H381" s="4"/>
      <c r="I381" s="22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ht="14.25" customHeight="1">
      <c r="A382" s="1"/>
      <c r="B382" s="1"/>
      <c r="C382" s="70"/>
      <c r="D382" s="99"/>
      <c r="E382" s="147"/>
      <c r="F382" s="148"/>
      <c r="G382" s="4"/>
      <c r="H382" s="4"/>
      <c r="I382" s="22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ht="14.25" customHeight="1">
      <c r="A383" s="1"/>
      <c r="B383" s="1"/>
      <c r="C383" s="70"/>
      <c r="D383" s="99"/>
      <c r="E383" s="147"/>
      <c r="F383" s="148"/>
      <c r="G383" s="4"/>
      <c r="H383" s="4"/>
      <c r="I383" s="22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ht="14.25" customHeight="1">
      <c r="A384" s="1"/>
      <c r="B384" s="1"/>
      <c r="C384" s="70"/>
      <c r="D384" s="99"/>
      <c r="E384" s="147"/>
      <c r="F384" s="148"/>
      <c r="G384" s="4"/>
      <c r="H384" s="4"/>
      <c r="I384" s="22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ht="14.25" customHeight="1">
      <c r="A385" s="1"/>
      <c r="B385" s="1"/>
      <c r="C385" s="70"/>
      <c r="D385" s="99"/>
      <c r="E385" s="147"/>
      <c r="F385" s="148"/>
      <c r="G385" s="4"/>
      <c r="H385" s="4"/>
      <c r="I385" s="22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ht="14.25" customHeight="1">
      <c r="A386" s="1"/>
      <c r="B386" s="1"/>
      <c r="C386" s="70"/>
      <c r="D386" s="99"/>
      <c r="E386" s="147"/>
      <c r="F386" s="148"/>
      <c r="G386" s="4"/>
      <c r="H386" s="4"/>
      <c r="I386" s="22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ht="14.25" customHeight="1">
      <c r="A387" s="1"/>
      <c r="B387" s="1"/>
      <c r="C387" s="70"/>
      <c r="D387" s="99"/>
      <c r="E387" s="147"/>
      <c r="F387" s="148"/>
      <c r="G387" s="4"/>
      <c r="H387" s="4"/>
      <c r="I387" s="22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ht="14.25" customHeight="1">
      <c r="A388" s="1"/>
      <c r="B388" s="1"/>
      <c r="C388" s="70"/>
      <c r="D388" s="99"/>
      <c r="E388" s="147"/>
      <c r="F388" s="148"/>
      <c r="G388" s="4"/>
      <c r="H388" s="4"/>
      <c r="I388" s="22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ht="14.25" customHeight="1">
      <c r="A389" s="1"/>
      <c r="B389" s="1"/>
      <c r="C389" s="70"/>
      <c r="D389" s="99"/>
      <c r="E389" s="147"/>
      <c r="F389" s="148"/>
      <c r="G389" s="4"/>
      <c r="H389" s="4"/>
      <c r="I389" s="22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ht="14.25" customHeight="1">
      <c r="A390" s="1"/>
      <c r="B390" s="1"/>
      <c r="C390" s="70"/>
      <c r="D390" s="99"/>
      <c r="E390" s="147"/>
      <c r="F390" s="148"/>
      <c r="G390" s="4"/>
      <c r="H390" s="4"/>
      <c r="I390" s="22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ht="14.25" customHeight="1">
      <c r="A391" s="1"/>
      <c r="B391" s="1"/>
      <c r="C391" s="70"/>
      <c r="D391" s="99"/>
      <c r="E391" s="147"/>
      <c r="F391" s="148"/>
      <c r="G391" s="4"/>
      <c r="H391" s="4"/>
      <c r="I391" s="22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ht="14.25" customHeight="1">
      <c r="A392" s="1"/>
      <c r="B392" s="1"/>
      <c r="C392" s="70"/>
      <c r="D392" s="99"/>
      <c r="E392" s="147"/>
      <c r="F392" s="148"/>
      <c r="G392" s="4"/>
      <c r="H392" s="4"/>
      <c r="I392" s="22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ht="14.25" customHeight="1">
      <c r="A393" s="1"/>
      <c r="B393" s="1"/>
      <c r="C393" s="70"/>
      <c r="D393" s="99"/>
      <c r="E393" s="147"/>
      <c r="F393" s="148"/>
      <c r="G393" s="4"/>
      <c r="H393" s="4"/>
      <c r="I393" s="22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ht="14.25" customHeight="1">
      <c r="A394" s="1"/>
      <c r="B394" s="1"/>
      <c r="C394" s="70"/>
      <c r="D394" s="99"/>
      <c r="E394" s="147"/>
      <c r="F394" s="148"/>
      <c r="G394" s="4"/>
      <c r="H394" s="4"/>
      <c r="I394" s="22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ht="14.25" customHeight="1">
      <c r="A395" s="1"/>
      <c r="B395" s="1"/>
      <c r="C395" s="70"/>
      <c r="D395" s="99"/>
      <c r="E395" s="147"/>
      <c r="F395" s="148"/>
      <c r="G395" s="4"/>
      <c r="H395" s="4"/>
      <c r="I395" s="22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ht="14.25" customHeight="1">
      <c r="A396" s="1"/>
      <c r="B396" s="1"/>
      <c r="C396" s="70"/>
      <c r="D396" s="99"/>
      <c r="E396" s="147"/>
      <c r="F396" s="148"/>
      <c r="G396" s="4"/>
      <c r="H396" s="4"/>
      <c r="I396" s="22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ht="14.25" customHeight="1">
      <c r="A397" s="1"/>
      <c r="B397" s="1"/>
      <c r="C397" s="70"/>
      <c r="D397" s="99"/>
      <c r="E397" s="147"/>
      <c r="F397" s="148"/>
      <c r="G397" s="4"/>
      <c r="H397" s="4"/>
      <c r="I397" s="22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ht="14.25" customHeight="1">
      <c r="A398" s="1"/>
      <c r="B398" s="1"/>
      <c r="C398" s="70"/>
      <c r="D398" s="99"/>
      <c r="E398" s="147"/>
      <c r="F398" s="148"/>
      <c r="G398" s="4"/>
      <c r="H398" s="4"/>
      <c r="I398" s="22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ht="14.25" customHeight="1">
      <c r="A399" s="1"/>
      <c r="B399" s="1"/>
      <c r="C399" s="70"/>
      <c r="D399" s="99"/>
      <c r="E399" s="147"/>
      <c r="F399" s="148"/>
      <c r="G399" s="4"/>
      <c r="H399" s="4"/>
      <c r="I399" s="22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ht="14.25" customHeight="1">
      <c r="A400" s="1"/>
      <c r="B400" s="1"/>
      <c r="C400" s="70"/>
      <c r="D400" s="99"/>
      <c r="E400" s="147"/>
      <c r="F400" s="148"/>
      <c r="G400" s="4"/>
      <c r="H400" s="4"/>
      <c r="I400" s="22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ht="14.25" customHeight="1">
      <c r="A401" s="1"/>
      <c r="B401" s="1"/>
      <c r="C401" s="70"/>
      <c r="D401" s="99"/>
      <c r="E401" s="147"/>
      <c r="F401" s="148"/>
      <c r="G401" s="4"/>
      <c r="H401" s="4"/>
      <c r="I401" s="22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ht="14.25" customHeight="1">
      <c r="A402" s="1"/>
      <c r="B402" s="1"/>
      <c r="C402" s="70"/>
      <c r="D402" s="99"/>
      <c r="E402" s="147"/>
      <c r="F402" s="148"/>
      <c r="G402" s="4"/>
      <c r="H402" s="4"/>
      <c r="I402" s="22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ht="14.25" customHeight="1">
      <c r="A403" s="1"/>
      <c r="B403" s="1"/>
      <c r="C403" s="70"/>
      <c r="D403" s="99"/>
      <c r="E403" s="147"/>
      <c r="F403" s="148"/>
      <c r="G403" s="4"/>
      <c r="H403" s="4"/>
      <c r="I403" s="22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ht="14.25" customHeight="1">
      <c r="A404" s="1"/>
      <c r="B404" s="1"/>
      <c r="C404" s="70"/>
      <c r="D404" s="99"/>
      <c r="E404" s="147"/>
      <c r="F404" s="148"/>
      <c r="G404" s="4"/>
      <c r="H404" s="4"/>
      <c r="I404" s="22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ht="14.25" customHeight="1">
      <c r="A405" s="1"/>
      <c r="B405" s="1"/>
      <c r="C405" s="70"/>
      <c r="D405" s="99"/>
      <c r="E405" s="147"/>
      <c r="F405" s="148"/>
      <c r="G405" s="4"/>
      <c r="H405" s="4"/>
      <c r="I405" s="22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ht="14.25" customHeight="1">
      <c r="A406" s="1"/>
      <c r="B406" s="1"/>
      <c r="C406" s="70"/>
      <c r="D406" s="99"/>
      <c r="E406" s="147"/>
      <c r="F406" s="148"/>
      <c r="G406" s="4"/>
      <c r="H406" s="4"/>
      <c r="I406" s="22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ht="14.25" customHeight="1">
      <c r="A407" s="1"/>
      <c r="B407" s="1"/>
      <c r="C407" s="70"/>
      <c r="D407" s="99"/>
      <c r="E407" s="147"/>
      <c r="F407" s="148"/>
      <c r="G407" s="4"/>
      <c r="H407" s="4"/>
      <c r="I407" s="22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ht="14.25" customHeight="1">
      <c r="A408" s="1"/>
      <c r="B408" s="1"/>
      <c r="C408" s="70"/>
      <c r="D408" s="99"/>
      <c r="E408" s="147"/>
      <c r="F408" s="148"/>
      <c r="G408" s="4"/>
      <c r="H408" s="4"/>
      <c r="I408" s="22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ht="14.25" customHeight="1">
      <c r="A409" s="1"/>
      <c r="B409" s="1"/>
      <c r="C409" s="70"/>
      <c r="D409" s="99"/>
      <c r="E409" s="147"/>
      <c r="F409" s="148"/>
      <c r="G409" s="4"/>
      <c r="H409" s="4"/>
      <c r="I409" s="22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ht="14.25" customHeight="1">
      <c r="A410" s="1"/>
      <c r="B410" s="1"/>
      <c r="C410" s="70"/>
      <c r="D410" s="99"/>
      <c r="E410" s="147"/>
      <c r="F410" s="148"/>
      <c r="G410" s="4"/>
      <c r="H410" s="4"/>
      <c r="I410" s="22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ht="14.25" customHeight="1">
      <c r="A411" s="1"/>
      <c r="B411" s="1"/>
      <c r="C411" s="70"/>
      <c r="D411" s="99"/>
      <c r="E411" s="147"/>
      <c r="F411" s="148"/>
      <c r="G411" s="4"/>
      <c r="H411" s="4"/>
      <c r="I411" s="22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ht="14.25" customHeight="1">
      <c r="A412" s="1"/>
      <c r="B412" s="1"/>
      <c r="C412" s="70"/>
      <c r="D412" s="99"/>
      <c r="E412" s="147"/>
      <c r="F412" s="148"/>
      <c r="G412" s="4"/>
      <c r="H412" s="4"/>
      <c r="I412" s="22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ht="14.25" customHeight="1">
      <c r="A413" s="1"/>
      <c r="B413" s="1"/>
      <c r="C413" s="70"/>
      <c r="D413" s="99"/>
      <c r="E413" s="147"/>
      <c r="F413" s="148"/>
      <c r="G413" s="4"/>
      <c r="H413" s="4"/>
      <c r="I413" s="22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ht="14.25" customHeight="1">
      <c r="A414" s="1"/>
      <c r="B414" s="1"/>
      <c r="C414" s="70"/>
      <c r="D414" s="99"/>
      <c r="E414" s="147"/>
      <c r="F414" s="148"/>
      <c r="G414" s="4"/>
      <c r="H414" s="4"/>
      <c r="I414" s="22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ht="14.25" customHeight="1">
      <c r="A415" s="1"/>
      <c r="B415" s="1"/>
      <c r="C415" s="70"/>
      <c r="D415" s="99"/>
      <c r="E415" s="147"/>
      <c r="F415" s="148"/>
      <c r="G415" s="4"/>
      <c r="H415" s="4"/>
      <c r="I415" s="22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ht="14.25" customHeight="1">
      <c r="A416" s="1"/>
      <c r="B416" s="1"/>
      <c r="C416" s="70"/>
      <c r="D416" s="99"/>
      <c r="E416" s="147"/>
      <c r="F416" s="148"/>
      <c r="G416" s="4"/>
      <c r="H416" s="4"/>
      <c r="I416" s="22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ht="14.25" customHeight="1">
      <c r="A417" s="1"/>
      <c r="B417" s="1"/>
      <c r="C417" s="70"/>
      <c r="D417" s="99"/>
      <c r="E417" s="147"/>
      <c r="F417" s="148"/>
      <c r="G417" s="4"/>
      <c r="H417" s="4"/>
      <c r="I417" s="22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ht="14.25" customHeight="1">
      <c r="A418" s="1"/>
      <c r="B418" s="1"/>
      <c r="C418" s="70"/>
      <c r="D418" s="99"/>
      <c r="E418" s="147"/>
      <c r="F418" s="148"/>
      <c r="G418" s="4"/>
      <c r="H418" s="4"/>
      <c r="I418" s="22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ht="14.25" customHeight="1">
      <c r="A419" s="1"/>
      <c r="B419" s="1"/>
      <c r="C419" s="70"/>
      <c r="D419" s="99"/>
      <c r="E419" s="147"/>
      <c r="F419" s="148"/>
      <c r="G419" s="4"/>
      <c r="H419" s="4"/>
      <c r="I419" s="22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ht="14.25" customHeight="1">
      <c r="A420" s="1"/>
      <c r="B420" s="1"/>
      <c r="C420" s="70"/>
      <c r="D420" s="99"/>
      <c r="E420" s="147"/>
      <c r="F420" s="148"/>
      <c r="G420" s="4"/>
      <c r="H420" s="4"/>
      <c r="I420" s="22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ht="14.25" customHeight="1">
      <c r="A421" s="1"/>
      <c r="B421" s="1"/>
      <c r="C421" s="70"/>
      <c r="D421" s="99"/>
      <c r="E421" s="147"/>
      <c r="F421" s="148"/>
      <c r="G421" s="4"/>
      <c r="H421" s="4"/>
      <c r="I421" s="22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ht="14.25" customHeight="1">
      <c r="A422" s="1"/>
      <c r="B422" s="1"/>
      <c r="C422" s="70"/>
      <c r="D422" s="99"/>
      <c r="E422" s="147"/>
      <c r="F422" s="148"/>
      <c r="G422" s="4"/>
      <c r="H422" s="4"/>
      <c r="I422" s="22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ht="14.25" customHeight="1">
      <c r="A423" s="1"/>
      <c r="B423" s="1"/>
      <c r="C423" s="70"/>
      <c r="D423" s="99"/>
      <c r="E423" s="147"/>
      <c r="F423" s="148"/>
      <c r="G423" s="4"/>
      <c r="H423" s="4"/>
      <c r="I423" s="22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ht="14.25" customHeight="1">
      <c r="A424" s="1"/>
      <c r="B424" s="1"/>
      <c r="C424" s="70"/>
      <c r="D424" s="99"/>
      <c r="E424" s="147"/>
      <c r="F424" s="148"/>
      <c r="G424" s="4"/>
      <c r="H424" s="4"/>
      <c r="I424" s="22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ht="14.25" customHeight="1">
      <c r="A425" s="1"/>
      <c r="B425" s="1"/>
      <c r="C425" s="70"/>
      <c r="D425" s="99"/>
      <c r="E425" s="147"/>
      <c r="F425" s="148"/>
      <c r="G425" s="4"/>
      <c r="H425" s="4"/>
      <c r="I425" s="22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ht="14.25" customHeight="1">
      <c r="A426" s="1"/>
      <c r="B426" s="1"/>
      <c r="C426" s="70"/>
      <c r="D426" s="99"/>
      <c r="E426" s="147"/>
      <c r="F426" s="148"/>
      <c r="G426" s="4"/>
      <c r="H426" s="4"/>
      <c r="I426" s="22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ht="14.25" customHeight="1">
      <c r="A427" s="1"/>
      <c r="B427" s="1"/>
      <c r="C427" s="70"/>
      <c r="D427" s="99"/>
      <c r="E427" s="147"/>
      <c r="F427" s="148"/>
      <c r="G427" s="4"/>
      <c r="H427" s="4"/>
      <c r="I427" s="22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ht="14.25" customHeight="1">
      <c r="A428" s="1"/>
      <c r="B428" s="1"/>
      <c r="C428" s="70"/>
      <c r="D428" s="99"/>
      <c r="E428" s="147"/>
      <c r="F428" s="148"/>
      <c r="G428" s="4"/>
      <c r="H428" s="4"/>
      <c r="I428" s="22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ht="14.25" customHeight="1">
      <c r="A429" s="1"/>
      <c r="B429" s="1"/>
      <c r="C429" s="70"/>
      <c r="D429" s="99"/>
      <c r="E429" s="147"/>
      <c r="F429" s="148"/>
      <c r="G429" s="4"/>
      <c r="H429" s="4"/>
      <c r="I429" s="22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ht="14.25" customHeight="1">
      <c r="A430" s="1"/>
      <c r="B430" s="1"/>
      <c r="C430" s="70"/>
      <c r="D430" s="99"/>
      <c r="E430" s="147"/>
      <c r="F430" s="148"/>
      <c r="G430" s="4"/>
      <c r="H430" s="4"/>
      <c r="I430" s="22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ht="14.25" customHeight="1">
      <c r="A431" s="1"/>
      <c r="B431" s="1"/>
      <c r="C431" s="70"/>
      <c r="D431" s="99"/>
      <c r="E431" s="147"/>
      <c r="F431" s="148"/>
      <c r="G431" s="4"/>
      <c r="H431" s="4"/>
      <c r="I431" s="22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ht="14.25" customHeight="1">
      <c r="A432" s="1"/>
      <c r="B432" s="1"/>
      <c r="C432" s="70"/>
      <c r="D432" s="99"/>
      <c r="E432" s="147"/>
      <c r="F432" s="148"/>
      <c r="G432" s="4"/>
      <c r="H432" s="4"/>
      <c r="I432" s="22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ht="14.25" customHeight="1">
      <c r="A433" s="1"/>
      <c r="B433" s="1"/>
      <c r="C433" s="70"/>
      <c r="D433" s="99"/>
      <c r="E433" s="147"/>
      <c r="F433" s="148"/>
      <c r="G433" s="4"/>
      <c r="H433" s="4"/>
      <c r="I433" s="22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ht="14.25" customHeight="1">
      <c r="A434" s="1"/>
      <c r="B434" s="1"/>
      <c r="C434" s="70"/>
      <c r="D434" s="99"/>
      <c r="E434" s="147"/>
      <c r="F434" s="148"/>
      <c r="G434" s="4"/>
      <c r="H434" s="4"/>
      <c r="I434" s="22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ht="14.25" customHeight="1">
      <c r="A435" s="1"/>
      <c r="B435" s="1"/>
      <c r="C435" s="70"/>
      <c r="D435" s="99"/>
      <c r="E435" s="147"/>
      <c r="F435" s="148"/>
      <c r="G435" s="4"/>
      <c r="H435" s="4"/>
      <c r="I435" s="22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ht="14.25" customHeight="1">
      <c r="A436" s="1"/>
      <c r="B436" s="1"/>
      <c r="C436" s="70"/>
      <c r="D436" s="99"/>
      <c r="E436" s="147"/>
      <c r="F436" s="148"/>
      <c r="G436" s="4"/>
      <c r="H436" s="4"/>
      <c r="I436" s="22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ht="14.25" customHeight="1">
      <c r="A437" s="1"/>
      <c r="B437" s="1"/>
      <c r="C437" s="70"/>
      <c r="D437" s="99"/>
      <c r="E437" s="147"/>
      <c r="F437" s="148"/>
      <c r="G437" s="4"/>
      <c r="H437" s="4"/>
      <c r="I437" s="22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ht="14.25" customHeight="1">
      <c r="A438" s="1"/>
      <c r="B438" s="1"/>
      <c r="C438" s="70"/>
      <c r="D438" s="99"/>
      <c r="E438" s="147"/>
      <c r="F438" s="148"/>
      <c r="G438" s="4"/>
      <c r="H438" s="4"/>
      <c r="I438" s="22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ht="14.25" customHeight="1">
      <c r="A439" s="1"/>
      <c r="B439" s="1"/>
      <c r="C439" s="70"/>
      <c r="D439" s="99"/>
      <c r="E439" s="147"/>
      <c r="F439" s="148"/>
      <c r="G439" s="4"/>
      <c r="H439" s="4"/>
      <c r="I439" s="22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ht="14.25" customHeight="1">
      <c r="A440" s="1"/>
      <c r="B440" s="1"/>
      <c r="C440" s="70"/>
      <c r="D440" s="99"/>
      <c r="E440" s="147"/>
      <c r="F440" s="148"/>
      <c r="G440" s="4"/>
      <c r="H440" s="4"/>
      <c r="I440" s="22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ht="14.25" customHeight="1">
      <c r="A441" s="1"/>
      <c r="B441" s="1"/>
      <c r="C441" s="70"/>
      <c r="D441" s="99"/>
      <c r="E441" s="147"/>
      <c r="F441" s="148"/>
      <c r="G441" s="4"/>
      <c r="H441" s="4"/>
      <c r="I441" s="22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ht="14.25" customHeight="1">
      <c r="A442" s="1"/>
      <c r="B442" s="1"/>
      <c r="C442" s="70"/>
      <c r="D442" s="99"/>
      <c r="E442" s="147"/>
      <c r="F442" s="148"/>
      <c r="G442" s="4"/>
      <c r="H442" s="4"/>
      <c r="I442" s="22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ht="14.25" customHeight="1">
      <c r="A443" s="1"/>
      <c r="B443" s="1"/>
      <c r="C443" s="70"/>
      <c r="D443" s="99"/>
      <c r="E443" s="147"/>
      <c r="F443" s="148"/>
      <c r="G443" s="4"/>
      <c r="H443" s="4"/>
      <c r="I443" s="22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ht="14.25" customHeight="1">
      <c r="A444" s="1"/>
      <c r="B444" s="1"/>
      <c r="C444" s="70"/>
      <c r="D444" s="99"/>
      <c r="E444" s="147"/>
      <c r="F444" s="148"/>
      <c r="G444" s="4"/>
      <c r="H444" s="4"/>
      <c r="I444" s="22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ht="14.25" customHeight="1">
      <c r="A445" s="1"/>
      <c r="B445" s="1"/>
      <c r="C445" s="70"/>
      <c r="D445" s="99"/>
      <c r="E445" s="147"/>
      <c r="F445" s="148"/>
      <c r="G445" s="4"/>
      <c r="H445" s="4"/>
      <c r="I445" s="22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ht="14.25" customHeight="1">
      <c r="A446" s="1"/>
      <c r="B446" s="1"/>
      <c r="C446" s="70"/>
      <c r="D446" s="99"/>
      <c r="E446" s="147"/>
      <c r="F446" s="148"/>
      <c r="G446" s="4"/>
      <c r="H446" s="4"/>
      <c r="I446" s="22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ht="14.25" customHeight="1">
      <c r="A447" s="1"/>
      <c r="B447" s="1"/>
      <c r="C447" s="70"/>
      <c r="D447" s="99"/>
      <c r="E447" s="147"/>
      <c r="F447" s="148"/>
      <c r="G447" s="4"/>
      <c r="H447" s="4"/>
      <c r="I447" s="22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ht="14.25" customHeight="1">
      <c r="A448" s="1"/>
      <c r="B448" s="1"/>
      <c r="C448" s="70"/>
      <c r="D448" s="99"/>
      <c r="E448" s="147"/>
      <c r="F448" s="148"/>
      <c r="G448" s="4"/>
      <c r="H448" s="4"/>
      <c r="I448" s="22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ht="14.25" customHeight="1">
      <c r="A449" s="1"/>
      <c r="B449" s="1"/>
      <c r="C449" s="70"/>
      <c r="D449" s="99"/>
      <c r="E449" s="147"/>
      <c r="F449" s="148"/>
      <c r="G449" s="4"/>
      <c r="H449" s="4"/>
      <c r="I449" s="22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ht="14.25" customHeight="1">
      <c r="A450" s="1"/>
      <c r="B450" s="1"/>
      <c r="C450" s="70"/>
      <c r="D450" s="99"/>
      <c r="E450" s="147"/>
      <c r="F450" s="148"/>
      <c r="G450" s="4"/>
      <c r="H450" s="4"/>
      <c r="I450" s="22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ht="14.25" customHeight="1">
      <c r="A451" s="1"/>
      <c r="B451" s="1"/>
      <c r="C451" s="70"/>
      <c r="D451" s="99"/>
      <c r="E451" s="147"/>
      <c r="F451" s="148"/>
      <c r="G451" s="4"/>
      <c r="H451" s="4"/>
      <c r="I451" s="22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ht="14.25" customHeight="1">
      <c r="A452" s="1"/>
      <c r="B452" s="1"/>
      <c r="C452" s="70"/>
      <c r="D452" s="99"/>
      <c r="E452" s="147"/>
      <c r="F452" s="148"/>
      <c r="G452" s="4"/>
      <c r="H452" s="4"/>
      <c r="I452" s="22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ht="14.25" customHeight="1">
      <c r="A453" s="1"/>
      <c r="B453" s="1"/>
      <c r="C453" s="70"/>
      <c r="D453" s="99"/>
      <c r="E453" s="147"/>
      <c r="F453" s="148"/>
      <c r="G453" s="4"/>
      <c r="H453" s="4"/>
      <c r="I453" s="22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ht="14.25" customHeight="1">
      <c r="A454" s="1"/>
      <c r="B454" s="1"/>
      <c r="C454" s="70"/>
      <c r="D454" s="99"/>
      <c r="E454" s="147"/>
      <c r="F454" s="148"/>
      <c r="G454" s="4"/>
      <c r="H454" s="4"/>
      <c r="I454" s="22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ht="14.25" customHeight="1">
      <c r="A455" s="1"/>
      <c r="B455" s="1"/>
      <c r="C455" s="70"/>
      <c r="D455" s="99"/>
      <c r="E455" s="147"/>
      <c r="F455" s="148"/>
      <c r="G455" s="4"/>
      <c r="H455" s="4"/>
      <c r="I455" s="22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ht="14.25" customHeight="1">
      <c r="A456" s="1"/>
      <c r="B456" s="1"/>
      <c r="C456" s="70"/>
      <c r="D456" s="99"/>
      <c r="E456" s="147"/>
      <c r="F456" s="148"/>
      <c r="G456" s="4"/>
      <c r="H456" s="4"/>
      <c r="I456" s="22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ht="14.25" customHeight="1">
      <c r="A457" s="1"/>
      <c r="B457" s="1"/>
      <c r="C457" s="70"/>
      <c r="D457" s="99"/>
      <c r="E457" s="147"/>
      <c r="F457" s="148"/>
      <c r="G457" s="4"/>
      <c r="H457" s="4"/>
      <c r="I457" s="22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ht="14.25" customHeight="1">
      <c r="A458" s="1"/>
      <c r="B458" s="1"/>
      <c r="C458" s="70"/>
      <c r="D458" s="99"/>
      <c r="E458" s="147"/>
      <c r="F458" s="148"/>
      <c r="G458" s="4"/>
      <c r="H458" s="4"/>
      <c r="I458" s="22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ht="14.25" customHeight="1">
      <c r="A459" s="1"/>
      <c r="B459" s="1"/>
      <c r="C459" s="70"/>
      <c r="D459" s="99"/>
      <c r="E459" s="147"/>
      <c r="F459" s="148"/>
      <c r="G459" s="4"/>
      <c r="H459" s="4"/>
      <c r="I459" s="22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ht="14.25" customHeight="1">
      <c r="A460" s="1"/>
      <c r="B460" s="1"/>
      <c r="C460" s="70"/>
      <c r="D460" s="99"/>
      <c r="E460" s="147"/>
      <c r="F460" s="148"/>
      <c r="G460" s="4"/>
      <c r="H460" s="4"/>
      <c r="I460" s="22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ht="14.25" customHeight="1">
      <c r="A461" s="1"/>
      <c r="B461" s="1"/>
      <c r="C461" s="70"/>
      <c r="D461" s="99"/>
      <c r="E461" s="147"/>
      <c r="F461" s="148"/>
      <c r="G461" s="4"/>
      <c r="H461" s="4"/>
      <c r="I461" s="22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ht="14.25" customHeight="1">
      <c r="A462" s="1"/>
      <c r="B462" s="1"/>
      <c r="C462" s="70"/>
      <c r="D462" s="99"/>
      <c r="E462" s="147"/>
      <c r="F462" s="148"/>
      <c r="G462" s="4"/>
      <c r="H462" s="4"/>
      <c r="I462" s="22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ht="14.25" customHeight="1">
      <c r="A463" s="1"/>
      <c r="B463" s="1"/>
      <c r="C463" s="70"/>
      <c r="D463" s="99"/>
      <c r="E463" s="147"/>
      <c r="F463" s="148"/>
      <c r="G463" s="4"/>
      <c r="H463" s="4"/>
      <c r="I463" s="22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ht="14.25" customHeight="1">
      <c r="A464" s="1"/>
      <c r="B464" s="1"/>
      <c r="C464" s="70"/>
      <c r="D464" s="99"/>
      <c r="E464" s="147"/>
      <c r="F464" s="148"/>
      <c r="G464" s="4"/>
      <c r="H464" s="4"/>
      <c r="I464" s="22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ht="14.25" customHeight="1">
      <c r="A465" s="1"/>
      <c r="B465" s="1"/>
      <c r="C465" s="70"/>
      <c r="D465" s="99"/>
      <c r="E465" s="147"/>
      <c r="F465" s="148"/>
      <c r="G465" s="4"/>
      <c r="H465" s="4"/>
      <c r="I465" s="22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ht="14.25" customHeight="1">
      <c r="A466" s="1"/>
      <c r="B466" s="1"/>
      <c r="C466" s="70"/>
      <c r="D466" s="99"/>
      <c r="E466" s="147"/>
      <c r="F466" s="148"/>
      <c r="G466" s="4"/>
      <c r="H466" s="4"/>
      <c r="I466" s="22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ht="14.25" customHeight="1">
      <c r="A467" s="1"/>
      <c r="B467" s="1"/>
      <c r="C467" s="70"/>
      <c r="D467" s="99"/>
      <c r="E467" s="147"/>
      <c r="F467" s="148"/>
      <c r="G467" s="4"/>
      <c r="H467" s="4"/>
      <c r="I467" s="22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ht="14.25" customHeight="1">
      <c r="A468" s="1"/>
      <c r="B468" s="1"/>
      <c r="C468" s="70"/>
      <c r="D468" s="99"/>
      <c r="E468" s="147"/>
      <c r="F468" s="148"/>
      <c r="G468" s="4"/>
      <c r="H468" s="4"/>
      <c r="I468" s="22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ht="14.25" customHeight="1">
      <c r="A469" s="1"/>
      <c r="B469" s="1"/>
      <c r="C469" s="70"/>
      <c r="D469" s="99"/>
      <c r="E469" s="147"/>
      <c r="F469" s="148"/>
      <c r="G469" s="4"/>
      <c r="H469" s="4"/>
      <c r="I469" s="22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ht="14.25" customHeight="1">
      <c r="A470" s="1"/>
      <c r="B470" s="1"/>
      <c r="C470" s="70"/>
      <c r="D470" s="99"/>
      <c r="E470" s="147"/>
      <c r="F470" s="148"/>
      <c r="G470" s="4"/>
      <c r="H470" s="4"/>
      <c r="I470" s="22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ht="14.25" customHeight="1">
      <c r="A471" s="1"/>
      <c r="B471" s="1"/>
      <c r="C471" s="70"/>
      <c r="D471" s="99"/>
      <c r="E471" s="147"/>
      <c r="F471" s="148"/>
      <c r="G471" s="4"/>
      <c r="H471" s="4"/>
      <c r="I471" s="22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ht="14.25" customHeight="1">
      <c r="A472" s="1"/>
      <c r="B472" s="1"/>
      <c r="C472" s="70"/>
      <c r="D472" s="99"/>
      <c r="E472" s="147"/>
      <c r="F472" s="148"/>
      <c r="G472" s="4"/>
      <c r="H472" s="4"/>
      <c r="I472" s="22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ht="14.25" customHeight="1">
      <c r="A473" s="1"/>
      <c r="B473" s="1"/>
      <c r="C473" s="70"/>
      <c r="D473" s="99"/>
      <c r="E473" s="147"/>
      <c r="F473" s="148"/>
      <c r="G473" s="4"/>
      <c r="H473" s="4"/>
      <c r="I473" s="22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ht="14.25" customHeight="1">
      <c r="A474" s="1"/>
      <c r="B474" s="1"/>
      <c r="C474" s="70"/>
      <c r="D474" s="99"/>
      <c r="E474" s="147"/>
      <c r="F474" s="148"/>
      <c r="G474" s="4"/>
      <c r="H474" s="4"/>
      <c r="I474" s="22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ht="14.25" customHeight="1">
      <c r="A475" s="1"/>
      <c r="B475" s="1"/>
      <c r="C475" s="70"/>
      <c r="D475" s="99"/>
      <c r="E475" s="147"/>
      <c r="F475" s="148"/>
      <c r="G475" s="4"/>
      <c r="H475" s="4"/>
      <c r="I475" s="22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ht="14.25" customHeight="1">
      <c r="A476" s="1"/>
      <c r="B476" s="1"/>
      <c r="C476" s="70"/>
      <c r="D476" s="99"/>
      <c r="E476" s="147"/>
      <c r="F476" s="148"/>
      <c r="G476" s="4"/>
      <c r="H476" s="4"/>
      <c r="I476" s="22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ht="14.25" customHeight="1">
      <c r="A477" s="1"/>
      <c r="B477" s="1"/>
      <c r="C477" s="70"/>
      <c r="D477" s="99"/>
      <c r="E477" s="147"/>
      <c r="F477" s="148"/>
      <c r="G477" s="4"/>
      <c r="H477" s="4"/>
      <c r="I477" s="22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ht="14.25" customHeight="1">
      <c r="A478" s="1"/>
      <c r="B478" s="1"/>
      <c r="C478" s="70"/>
      <c r="D478" s="99"/>
      <c r="E478" s="147"/>
      <c r="F478" s="148"/>
      <c r="G478" s="4"/>
      <c r="H478" s="4"/>
      <c r="I478" s="22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ht="14.25" customHeight="1">
      <c r="A479" s="1"/>
      <c r="B479" s="1"/>
      <c r="C479" s="70"/>
      <c r="D479" s="99"/>
      <c r="E479" s="147"/>
      <c r="F479" s="148"/>
      <c r="G479" s="4"/>
      <c r="H479" s="4"/>
      <c r="I479" s="22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ht="14.25" customHeight="1">
      <c r="A480" s="1"/>
      <c r="B480" s="1"/>
      <c r="C480" s="70"/>
      <c r="D480" s="99"/>
      <c r="E480" s="147"/>
      <c r="F480" s="148"/>
      <c r="G480" s="4"/>
      <c r="H480" s="4"/>
      <c r="I480" s="22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ht="14.25" customHeight="1">
      <c r="A481" s="1"/>
      <c r="B481" s="1"/>
      <c r="C481" s="70"/>
      <c r="D481" s="99"/>
      <c r="E481" s="147"/>
      <c r="F481" s="148"/>
      <c r="G481" s="4"/>
      <c r="H481" s="4"/>
      <c r="I481" s="22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ht="14.25" customHeight="1">
      <c r="A482" s="1"/>
      <c r="B482" s="1"/>
      <c r="C482" s="70"/>
      <c r="D482" s="99"/>
      <c r="E482" s="147"/>
      <c r="F482" s="148"/>
      <c r="G482" s="4"/>
      <c r="H482" s="4"/>
      <c r="I482" s="22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ht="14.25" customHeight="1">
      <c r="A483" s="1"/>
      <c r="B483" s="1"/>
      <c r="C483" s="70"/>
      <c r="D483" s="99"/>
      <c r="E483" s="147"/>
      <c r="F483" s="148"/>
      <c r="G483" s="4"/>
      <c r="H483" s="4"/>
      <c r="I483" s="22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ht="14.25" customHeight="1">
      <c r="A484" s="1"/>
      <c r="B484" s="1"/>
      <c r="C484" s="70"/>
      <c r="D484" s="99"/>
      <c r="E484" s="147"/>
      <c r="F484" s="148"/>
      <c r="G484" s="4"/>
      <c r="H484" s="4"/>
      <c r="I484" s="22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ht="14.25" customHeight="1">
      <c r="A485" s="1"/>
      <c r="B485" s="1"/>
      <c r="C485" s="70"/>
      <c r="D485" s="99"/>
      <c r="E485" s="147"/>
      <c r="F485" s="148"/>
      <c r="G485" s="4"/>
      <c r="H485" s="4"/>
      <c r="I485" s="22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ht="14.25" customHeight="1">
      <c r="A486" s="1"/>
      <c r="B486" s="1"/>
      <c r="C486" s="70"/>
      <c r="D486" s="99"/>
      <c r="E486" s="147"/>
      <c r="F486" s="148"/>
      <c r="G486" s="4"/>
      <c r="H486" s="4"/>
      <c r="I486" s="22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ht="14.25" customHeight="1">
      <c r="A487" s="1"/>
      <c r="B487" s="1"/>
      <c r="C487" s="70"/>
      <c r="D487" s="99"/>
      <c r="E487" s="147"/>
      <c r="F487" s="148"/>
      <c r="G487" s="4"/>
      <c r="H487" s="4"/>
      <c r="I487" s="22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ht="14.25" customHeight="1">
      <c r="A488" s="1"/>
      <c r="B488" s="1"/>
      <c r="C488" s="70"/>
      <c r="D488" s="99"/>
      <c r="E488" s="147"/>
      <c r="F488" s="148"/>
      <c r="G488" s="4"/>
      <c r="H488" s="4"/>
      <c r="I488" s="22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ht="14.25" customHeight="1">
      <c r="A489" s="1"/>
      <c r="B489" s="1"/>
      <c r="C489" s="70"/>
      <c r="D489" s="99"/>
      <c r="E489" s="147"/>
      <c r="F489" s="148"/>
      <c r="G489" s="4"/>
      <c r="H489" s="4"/>
      <c r="I489" s="22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ht="14.25" customHeight="1">
      <c r="A490" s="1"/>
      <c r="B490" s="1"/>
      <c r="C490" s="70"/>
      <c r="D490" s="99"/>
      <c r="E490" s="147"/>
      <c r="F490" s="148"/>
      <c r="G490" s="4"/>
      <c r="H490" s="4"/>
      <c r="I490" s="22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ht="14.25" customHeight="1">
      <c r="A491" s="1"/>
      <c r="B491" s="1"/>
      <c r="C491" s="70"/>
      <c r="D491" s="99"/>
      <c r="E491" s="147"/>
      <c r="F491" s="148"/>
      <c r="G491" s="4"/>
      <c r="H491" s="4"/>
      <c r="I491" s="22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ht="14.25" customHeight="1">
      <c r="A492" s="1"/>
      <c r="B492" s="1"/>
      <c r="C492" s="70"/>
      <c r="D492" s="99"/>
      <c r="E492" s="147"/>
      <c r="F492" s="148"/>
      <c r="G492" s="4"/>
      <c r="H492" s="4"/>
      <c r="I492" s="22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ht="14.25" customHeight="1">
      <c r="A493" s="1"/>
      <c r="B493" s="1"/>
      <c r="C493" s="70"/>
      <c r="D493" s="99"/>
      <c r="E493" s="147"/>
      <c r="F493" s="148"/>
      <c r="G493" s="4"/>
      <c r="H493" s="4"/>
      <c r="I493" s="22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ht="14.25" customHeight="1">
      <c r="A494" s="1"/>
      <c r="B494" s="1"/>
      <c r="C494" s="70"/>
      <c r="D494" s="99"/>
      <c r="E494" s="147"/>
      <c r="F494" s="148"/>
      <c r="G494" s="4"/>
      <c r="H494" s="4"/>
      <c r="I494" s="22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ht="14.25" customHeight="1">
      <c r="A495" s="1"/>
      <c r="B495" s="1"/>
      <c r="C495" s="70"/>
      <c r="D495" s="99"/>
      <c r="E495" s="147"/>
      <c r="F495" s="148"/>
      <c r="G495" s="4"/>
      <c r="H495" s="4"/>
      <c r="I495" s="22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ht="14.25" customHeight="1">
      <c r="A496" s="1"/>
      <c r="B496" s="1"/>
      <c r="C496" s="70"/>
      <c r="D496" s="99"/>
      <c r="E496" s="147"/>
      <c r="F496" s="148"/>
      <c r="G496" s="4"/>
      <c r="H496" s="4"/>
      <c r="I496" s="22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ht="14.25" customHeight="1">
      <c r="A497" s="1"/>
      <c r="B497" s="1"/>
      <c r="C497" s="70"/>
      <c r="D497" s="99"/>
      <c r="E497" s="147"/>
      <c r="F497" s="148"/>
      <c r="G497" s="4"/>
      <c r="H497" s="4"/>
      <c r="I497" s="22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ht="14.25" customHeight="1">
      <c r="A498" s="1"/>
      <c r="B498" s="1"/>
      <c r="C498" s="70"/>
      <c r="D498" s="99"/>
      <c r="E498" s="147"/>
      <c r="F498" s="148"/>
      <c r="G498" s="4"/>
      <c r="H498" s="4"/>
      <c r="I498" s="22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ht="14.25" customHeight="1">
      <c r="A499" s="1"/>
      <c r="B499" s="1"/>
      <c r="C499" s="70"/>
      <c r="D499" s="99"/>
      <c r="E499" s="147"/>
      <c r="F499" s="148"/>
      <c r="G499" s="4"/>
      <c r="H499" s="4"/>
      <c r="I499" s="22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ht="14.25" customHeight="1">
      <c r="A500" s="1"/>
      <c r="B500" s="1"/>
      <c r="C500" s="70"/>
      <c r="D500" s="99"/>
      <c r="E500" s="147"/>
      <c r="F500" s="148"/>
      <c r="G500" s="4"/>
      <c r="H500" s="4"/>
      <c r="I500" s="22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ht="14.25" customHeight="1">
      <c r="A501" s="1"/>
      <c r="B501" s="1"/>
      <c r="C501" s="70"/>
      <c r="D501" s="99"/>
      <c r="E501" s="147"/>
      <c r="F501" s="148"/>
      <c r="G501" s="4"/>
      <c r="H501" s="4"/>
      <c r="I501" s="22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ht="14.25" customHeight="1">
      <c r="A502" s="1"/>
      <c r="B502" s="1"/>
      <c r="C502" s="70"/>
      <c r="D502" s="99"/>
      <c r="E502" s="147"/>
      <c r="F502" s="148"/>
      <c r="G502" s="4"/>
      <c r="H502" s="4"/>
      <c r="I502" s="22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ht="14.25" customHeight="1">
      <c r="A503" s="1"/>
      <c r="B503" s="1"/>
      <c r="C503" s="70"/>
      <c r="D503" s="99"/>
      <c r="E503" s="147"/>
      <c r="F503" s="148"/>
      <c r="G503" s="4"/>
      <c r="H503" s="4"/>
      <c r="I503" s="22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ht="14.25" customHeight="1">
      <c r="A504" s="1"/>
      <c r="B504" s="1"/>
      <c r="C504" s="70"/>
      <c r="D504" s="99"/>
      <c r="E504" s="147"/>
      <c r="F504" s="148"/>
      <c r="G504" s="4"/>
      <c r="H504" s="4"/>
      <c r="I504" s="22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ht="14.25" customHeight="1">
      <c r="A505" s="1"/>
      <c r="B505" s="1"/>
      <c r="C505" s="70"/>
      <c r="D505" s="99"/>
      <c r="E505" s="147"/>
      <c r="F505" s="148"/>
      <c r="G505" s="4"/>
      <c r="H505" s="4"/>
      <c r="I505" s="22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ht="14.25" customHeight="1">
      <c r="A506" s="1"/>
      <c r="B506" s="1"/>
      <c r="C506" s="70"/>
      <c r="D506" s="99"/>
      <c r="E506" s="147"/>
      <c r="F506" s="148"/>
      <c r="G506" s="4"/>
      <c r="H506" s="4"/>
      <c r="I506" s="22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ht="14.25" customHeight="1">
      <c r="A507" s="1"/>
      <c r="B507" s="1"/>
      <c r="C507" s="70"/>
      <c r="D507" s="99"/>
      <c r="E507" s="147"/>
      <c r="F507" s="148"/>
      <c r="G507" s="4"/>
      <c r="H507" s="4"/>
      <c r="I507" s="22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ht="14.25" customHeight="1">
      <c r="A508" s="1"/>
      <c r="B508" s="1"/>
      <c r="C508" s="70"/>
      <c r="D508" s="99"/>
      <c r="E508" s="147"/>
      <c r="F508" s="148"/>
      <c r="G508" s="4"/>
      <c r="H508" s="4"/>
      <c r="I508" s="22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ht="14.25" customHeight="1">
      <c r="A509" s="1"/>
      <c r="B509" s="1"/>
      <c r="C509" s="70"/>
      <c r="D509" s="99"/>
      <c r="E509" s="147"/>
      <c r="F509" s="148"/>
      <c r="G509" s="4"/>
      <c r="H509" s="4"/>
      <c r="I509" s="22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ht="14.25" customHeight="1">
      <c r="A510" s="1"/>
      <c r="B510" s="1"/>
      <c r="C510" s="70"/>
      <c r="D510" s="99"/>
      <c r="E510" s="147"/>
      <c r="F510" s="148"/>
      <c r="G510" s="4"/>
      <c r="H510" s="4"/>
      <c r="I510" s="22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ht="14.25" customHeight="1">
      <c r="A511" s="1"/>
      <c r="B511" s="1"/>
      <c r="C511" s="70"/>
      <c r="D511" s="99"/>
      <c r="E511" s="147"/>
      <c r="F511" s="148"/>
      <c r="G511" s="4"/>
      <c r="H511" s="4"/>
      <c r="I511" s="22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ht="14.25" customHeight="1">
      <c r="A512" s="1"/>
      <c r="B512" s="1"/>
      <c r="C512" s="70"/>
      <c r="D512" s="99"/>
      <c r="E512" s="147"/>
      <c r="F512" s="148"/>
      <c r="G512" s="4"/>
      <c r="H512" s="4"/>
      <c r="I512" s="22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ht="14.25" customHeight="1">
      <c r="A513" s="1"/>
      <c r="B513" s="1"/>
      <c r="C513" s="70"/>
      <c r="D513" s="99"/>
      <c r="E513" s="147"/>
      <c r="F513" s="148"/>
      <c r="G513" s="4"/>
      <c r="H513" s="4"/>
      <c r="I513" s="22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ht="14.25" customHeight="1">
      <c r="A514" s="1"/>
      <c r="B514" s="1"/>
      <c r="C514" s="70"/>
      <c r="D514" s="99"/>
      <c r="E514" s="147"/>
      <c r="F514" s="148"/>
      <c r="G514" s="4"/>
      <c r="H514" s="4"/>
      <c r="I514" s="22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ht="14.25" customHeight="1">
      <c r="A515" s="1"/>
      <c r="B515" s="1"/>
      <c r="C515" s="70"/>
      <c r="D515" s="99"/>
      <c r="E515" s="147"/>
      <c r="F515" s="148"/>
      <c r="G515" s="4"/>
      <c r="H515" s="4"/>
      <c r="I515" s="22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ht="14.25" customHeight="1">
      <c r="A516" s="1"/>
      <c r="B516" s="1"/>
      <c r="C516" s="70"/>
      <c r="D516" s="99"/>
      <c r="E516" s="147"/>
      <c r="F516" s="148"/>
      <c r="G516" s="4"/>
      <c r="H516" s="4"/>
      <c r="I516" s="22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ht="14.25" customHeight="1">
      <c r="A517" s="1"/>
      <c r="B517" s="1"/>
      <c r="C517" s="70"/>
      <c r="D517" s="99"/>
      <c r="E517" s="147"/>
      <c r="F517" s="148"/>
      <c r="G517" s="4"/>
      <c r="H517" s="4"/>
      <c r="I517" s="22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ht="14.25" customHeight="1">
      <c r="A518" s="1"/>
      <c r="B518" s="1"/>
      <c r="C518" s="70"/>
      <c r="D518" s="99"/>
      <c r="E518" s="147"/>
      <c r="F518" s="148"/>
      <c r="G518" s="4"/>
      <c r="H518" s="4"/>
      <c r="I518" s="22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ht="14.25" customHeight="1">
      <c r="A519" s="1"/>
      <c r="B519" s="1"/>
      <c r="C519" s="70"/>
      <c r="D519" s="99"/>
      <c r="E519" s="147"/>
      <c r="F519" s="148"/>
      <c r="G519" s="4"/>
      <c r="H519" s="4"/>
      <c r="I519" s="22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ht="14.25" customHeight="1">
      <c r="A520" s="1"/>
      <c r="B520" s="1"/>
      <c r="C520" s="70"/>
      <c r="D520" s="99"/>
      <c r="E520" s="147"/>
      <c r="F520" s="148"/>
      <c r="G520" s="4"/>
      <c r="H520" s="4"/>
      <c r="I520" s="22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ht="14.25" customHeight="1">
      <c r="A521" s="1"/>
      <c r="B521" s="1"/>
      <c r="C521" s="70"/>
      <c r="D521" s="99"/>
      <c r="E521" s="147"/>
      <c r="F521" s="148"/>
      <c r="G521" s="4"/>
      <c r="H521" s="4"/>
      <c r="I521" s="22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ht="14.25" customHeight="1">
      <c r="A522" s="1"/>
      <c r="B522" s="1"/>
      <c r="C522" s="70"/>
      <c r="D522" s="99"/>
      <c r="E522" s="147"/>
      <c r="F522" s="148"/>
      <c r="G522" s="4"/>
      <c r="H522" s="4"/>
      <c r="I522" s="22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ht="14.25" customHeight="1">
      <c r="A523" s="1"/>
      <c r="B523" s="1"/>
      <c r="C523" s="70"/>
      <c r="D523" s="99"/>
      <c r="E523" s="147"/>
      <c r="F523" s="148"/>
      <c r="G523" s="4"/>
      <c r="H523" s="4"/>
      <c r="I523" s="22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ht="14.25" customHeight="1">
      <c r="A524" s="1"/>
      <c r="B524" s="1"/>
      <c r="C524" s="70"/>
      <c r="D524" s="99"/>
      <c r="E524" s="147"/>
      <c r="F524" s="148"/>
      <c r="G524" s="4"/>
      <c r="H524" s="4"/>
      <c r="I524" s="22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ht="14.25" customHeight="1">
      <c r="A525" s="1"/>
      <c r="B525" s="1"/>
      <c r="C525" s="70"/>
      <c r="D525" s="99"/>
      <c r="E525" s="147"/>
      <c r="F525" s="148"/>
      <c r="G525" s="4"/>
      <c r="H525" s="4"/>
      <c r="I525" s="22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ht="14.25" customHeight="1">
      <c r="A526" s="1"/>
      <c r="B526" s="1"/>
      <c r="C526" s="70"/>
      <c r="D526" s="99"/>
      <c r="E526" s="147"/>
      <c r="F526" s="148"/>
      <c r="G526" s="4"/>
      <c r="H526" s="4"/>
      <c r="I526" s="22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ht="14.25" customHeight="1">
      <c r="A527" s="1"/>
      <c r="B527" s="1"/>
      <c r="C527" s="70"/>
      <c r="D527" s="99"/>
      <c r="E527" s="147"/>
      <c r="F527" s="148"/>
      <c r="G527" s="4"/>
      <c r="H527" s="4"/>
      <c r="I527" s="22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ht="14.25" customHeight="1">
      <c r="A528" s="1"/>
      <c r="B528" s="1"/>
      <c r="C528" s="70"/>
      <c r="D528" s="99"/>
      <c r="E528" s="147"/>
      <c r="F528" s="148"/>
      <c r="G528" s="4"/>
      <c r="H528" s="4"/>
      <c r="I528" s="22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ht="14.25" customHeight="1">
      <c r="A529" s="1"/>
      <c r="B529" s="1"/>
      <c r="C529" s="70"/>
      <c r="D529" s="99"/>
      <c r="E529" s="147"/>
      <c r="F529" s="148"/>
      <c r="G529" s="4"/>
      <c r="H529" s="4"/>
      <c r="I529" s="22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ht="14.25" customHeight="1">
      <c r="A530" s="1"/>
      <c r="B530" s="1"/>
      <c r="C530" s="70"/>
      <c r="D530" s="99"/>
      <c r="E530" s="147"/>
      <c r="F530" s="148"/>
      <c r="G530" s="4"/>
      <c r="H530" s="4"/>
      <c r="I530" s="22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ht="14.25" customHeight="1">
      <c r="A531" s="1"/>
      <c r="B531" s="1"/>
      <c r="C531" s="70"/>
      <c r="D531" s="99"/>
      <c r="E531" s="147"/>
      <c r="F531" s="148"/>
      <c r="G531" s="4"/>
      <c r="H531" s="4"/>
      <c r="I531" s="22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ht="14.25" customHeight="1">
      <c r="A532" s="1"/>
      <c r="B532" s="1"/>
      <c r="C532" s="70"/>
      <c r="D532" s="99"/>
      <c r="E532" s="147"/>
      <c r="F532" s="148"/>
      <c r="G532" s="4"/>
      <c r="H532" s="4"/>
      <c r="I532" s="22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ht="14.25" customHeight="1">
      <c r="A533" s="1"/>
      <c r="B533" s="1"/>
      <c r="C533" s="70"/>
      <c r="D533" s="99"/>
      <c r="E533" s="147"/>
      <c r="F533" s="148"/>
      <c r="G533" s="4"/>
      <c r="H533" s="4"/>
      <c r="I533" s="22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ht="14.25" customHeight="1">
      <c r="A534" s="1"/>
      <c r="B534" s="1"/>
      <c r="C534" s="70"/>
      <c r="D534" s="99"/>
      <c r="E534" s="147"/>
      <c r="F534" s="148"/>
      <c r="G534" s="4"/>
      <c r="H534" s="4"/>
      <c r="I534" s="22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ht="14.25" customHeight="1">
      <c r="A535" s="1"/>
      <c r="B535" s="1"/>
      <c r="C535" s="70"/>
      <c r="D535" s="99"/>
      <c r="E535" s="147"/>
      <c r="F535" s="148"/>
      <c r="G535" s="4"/>
      <c r="H535" s="4"/>
      <c r="I535" s="22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ht="14.25" customHeight="1">
      <c r="A536" s="1"/>
      <c r="B536" s="1"/>
      <c r="C536" s="70"/>
      <c r="D536" s="99"/>
      <c r="E536" s="147"/>
      <c r="F536" s="148"/>
      <c r="G536" s="4"/>
      <c r="H536" s="4"/>
      <c r="I536" s="22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ht="14.25" customHeight="1">
      <c r="A537" s="1"/>
      <c r="B537" s="1"/>
      <c r="C537" s="70"/>
      <c r="D537" s="99"/>
      <c r="E537" s="147"/>
      <c r="F537" s="148"/>
      <c r="G537" s="4"/>
      <c r="H537" s="4"/>
      <c r="I537" s="22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ht="14.25" customHeight="1">
      <c r="A538" s="1"/>
      <c r="B538" s="1"/>
      <c r="C538" s="70"/>
      <c r="D538" s="99"/>
      <c r="E538" s="147"/>
      <c r="F538" s="148"/>
      <c r="G538" s="4"/>
      <c r="H538" s="4"/>
      <c r="I538" s="22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ht="14.25" customHeight="1">
      <c r="A539" s="1"/>
      <c r="B539" s="1"/>
      <c r="C539" s="70"/>
      <c r="D539" s="99"/>
      <c r="E539" s="147"/>
      <c r="F539" s="148"/>
      <c r="G539" s="4"/>
      <c r="H539" s="4"/>
      <c r="I539" s="22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ht="14.25" customHeight="1">
      <c r="A540" s="1"/>
      <c r="B540" s="1"/>
      <c r="C540" s="70"/>
      <c r="D540" s="99"/>
      <c r="E540" s="147"/>
      <c r="F540" s="148"/>
      <c r="G540" s="4"/>
      <c r="H540" s="4"/>
      <c r="I540" s="22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ht="14.25" customHeight="1">
      <c r="A541" s="1"/>
      <c r="B541" s="1"/>
      <c r="C541" s="70"/>
      <c r="D541" s="99"/>
      <c r="E541" s="147"/>
      <c r="F541" s="148"/>
      <c r="G541" s="4"/>
      <c r="H541" s="4"/>
      <c r="I541" s="22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ht="14.25" customHeight="1">
      <c r="A542" s="1"/>
      <c r="B542" s="1"/>
      <c r="C542" s="70"/>
      <c r="D542" s="99"/>
      <c r="E542" s="147"/>
      <c r="F542" s="148"/>
      <c r="G542" s="4"/>
      <c r="H542" s="4"/>
      <c r="I542" s="22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ht="14.25" customHeight="1">
      <c r="A543" s="1"/>
      <c r="B543" s="1"/>
      <c r="C543" s="70"/>
      <c r="D543" s="99"/>
      <c r="E543" s="147"/>
      <c r="F543" s="148"/>
      <c r="G543" s="4"/>
      <c r="H543" s="4"/>
      <c r="I543" s="22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ht="14.25" customHeight="1">
      <c r="A544" s="1"/>
      <c r="B544" s="1"/>
      <c r="C544" s="70"/>
      <c r="D544" s="99"/>
      <c r="E544" s="147"/>
      <c r="F544" s="148"/>
      <c r="G544" s="4"/>
      <c r="H544" s="4"/>
      <c r="I544" s="22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ht="14.25" customHeight="1">
      <c r="A545" s="1"/>
      <c r="B545" s="1"/>
      <c r="C545" s="70"/>
      <c r="D545" s="99"/>
      <c r="E545" s="147"/>
      <c r="F545" s="148"/>
      <c r="G545" s="4"/>
      <c r="H545" s="4"/>
      <c r="I545" s="22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ht="14.25" customHeight="1">
      <c r="A546" s="1"/>
      <c r="B546" s="1"/>
      <c r="C546" s="70"/>
      <c r="D546" s="99"/>
      <c r="E546" s="147"/>
      <c r="F546" s="148"/>
      <c r="G546" s="4"/>
      <c r="H546" s="4"/>
      <c r="I546" s="22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ht="14.25" customHeight="1">
      <c r="A547" s="1"/>
      <c r="B547" s="1"/>
      <c r="C547" s="70"/>
      <c r="D547" s="99"/>
      <c r="E547" s="147"/>
      <c r="F547" s="148"/>
      <c r="G547" s="4"/>
      <c r="H547" s="4"/>
      <c r="I547" s="22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ht="14.25" customHeight="1">
      <c r="A548" s="1"/>
      <c r="B548" s="1"/>
      <c r="C548" s="70"/>
      <c r="D548" s="99"/>
      <c r="E548" s="147"/>
      <c r="F548" s="148"/>
      <c r="G548" s="4"/>
      <c r="H548" s="4"/>
      <c r="I548" s="22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ht="14.25" customHeight="1">
      <c r="A549" s="1"/>
      <c r="B549" s="1"/>
      <c r="C549" s="70"/>
      <c r="D549" s="99"/>
      <c r="E549" s="147"/>
      <c r="F549" s="148"/>
      <c r="G549" s="4"/>
      <c r="H549" s="4"/>
      <c r="I549" s="22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ht="14.25" customHeight="1">
      <c r="A550" s="1"/>
      <c r="B550" s="1"/>
      <c r="C550" s="70"/>
      <c r="D550" s="99"/>
      <c r="E550" s="147"/>
      <c r="F550" s="148"/>
      <c r="G550" s="4"/>
      <c r="H550" s="4"/>
      <c r="I550" s="22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ht="14.25" customHeight="1">
      <c r="A551" s="1"/>
      <c r="B551" s="1"/>
      <c r="C551" s="70"/>
      <c r="D551" s="99"/>
      <c r="E551" s="147"/>
      <c r="F551" s="148"/>
      <c r="G551" s="4"/>
      <c r="H551" s="4"/>
      <c r="I551" s="22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ht="14.25" customHeight="1">
      <c r="A552" s="1"/>
      <c r="B552" s="1"/>
      <c r="C552" s="70"/>
      <c r="D552" s="99"/>
      <c r="E552" s="147"/>
      <c r="F552" s="148"/>
      <c r="G552" s="4"/>
      <c r="H552" s="4"/>
      <c r="I552" s="22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ht="14.25" customHeight="1">
      <c r="A553" s="1"/>
      <c r="B553" s="1"/>
      <c r="C553" s="70"/>
      <c r="D553" s="99"/>
      <c r="E553" s="147"/>
      <c r="F553" s="148"/>
      <c r="G553" s="4"/>
      <c r="H553" s="4"/>
      <c r="I553" s="22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ht="14.25" customHeight="1">
      <c r="A554" s="1"/>
      <c r="B554" s="1"/>
      <c r="C554" s="70"/>
      <c r="D554" s="99"/>
      <c r="E554" s="147"/>
      <c r="F554" s="148"/>
      <c r="G554" s="4"/>
      <c r="H554" s="4"/>
      <c r="I554" s="22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ht="14.25" customHeight="1">
      <c r="A555" s="1"/>
      <c r="B555" s="1"/>
      <c r="C555" s="70"/>
      <c r="D555" s="99"/>
      <c r="E555" s="147"/>
      <c r="F555" s="148"/>
      <c r="G555" s="4"/>
      <c r="H555" s="4"/>
      <c r="I555" s="22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ht="14.25" customHeight="1">
      <c r="A556" s="1"/>
      <c r="B556" s="1"/>
      <c r="C556" s="70"/>
      <c r="D556" s="99"/>
      <c r="E556" s="147"/>
      <c r="F556" s="148"/>
      <c r="G556" s="4"/>
      <c r="H556" s="4"/>
      <c r="I556" s="22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ht="14.25" customHeight="1">
      <c r="A557" s="1"/>
      <c r="B557" s="1"/>
      <c r="C557" s="70"/>
      <c r="D557" s="99"/>
      <c r="E557" s="147"/>
      <c r="F557" s="148"/>
      <c r="G557" s="4"/>
      <c r="H557" s="4"/>
      <c r="I557" s="22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ht="14.25" customHeight="1">
      <c r="A558" s="1"/>
      <c r="B558" s="1"/>
      <c r="C558" s="70"/>
      <c r="D558" s="99"/>
      <c r="E558" s="147"/>
      <c r="F558" s="148"/>
      <c r="G558" s="4"/>
      <c r="H558" s="4"/>
      <c r="I558" s="22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ht="14.25" customHeight="1">
      <c r="A559" s="1"/>
      <c r="B559" s="1"/>
      <c r="C559" s="70"/>
      <c r="D559" s="99"/>
      <c r="E559" s="147"/>
      <c r="F559" s="148"/>
      <c r="G559" s="4"/>
      <c r="H559" s="4"/>
      <c r="I559" s="22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ht="14.25" customHeight="1">
      <c r="A560" s="1"/>
      <c r="B560" s="1"/>
      <c r="C560" s="70"/>
      <c r="D560" s="99"/>
      <c r="E560" s="147"/>
      <c r="F560" s="148"/>
      <c r="G560" s="4"/>
      <c r="H560" s="4"/>
      <c r="I560" s="22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ht="14.25" customHeight="1">
      <c r="A561" s="1"/>
      <c r="B561" s="1"/>
      <c r="C561" s="70"/>
      <c r="D561" s="99"/>
      <c r="E561" s="147"/>
      <c r="F561" s="148"/>
      <c r="G561" s="4"/>
      <c r="H561" s="4"/>
      <c r="I561" s="22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ht="14.25" customHeight="1">
      <c r="A562" s="1"/>
      <c r="B562" s="1"/>
      <c r="C562" s="70"/>
      <c r="D562" s="99"/>
      <c r="E562" s="147"/>
      <c r="F562" s="148"/>
      <c r="G562" s="4"/>
      <c r="H562" s="4"/>
      <c r="I562" s="22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ht="14.25" customHeight="1">
      <c r="A563" s="1"/>
      <c r="B563" s="1"/>
      <c r="C563" s="70"/>
      <c r="D563" s="99"/>
      <c r="E563" s="147"/>
      <c r="F563" s="148"/>
      <c r="G563" s="4"/>
      <c r="H563" s="4"/>
      <c r="I563" s="22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ht="14.25" customHeight="1">
      <c r="A564" s="1"/>
      <c r="B564" s="1"/>
      <c r="C564" s="70"/>
      <c r="D564" s="99"/>
      <c r="E564" s="147"/>
      <c r="F564" s="148"/>
      <c r="G564" s="4"/>
      <c r="H564" s="4"/>
      <c r="I564" s="22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ht="14.25" customHeight="1">
      <c r="A565" s="1"/>
      <c r="B565" s="1"/>
      <c r="C565" s="70"/>
      <c r="D565" s="99"/>
      <c r="E565" s="147"/>
      <c r="F565" s="148"/>
      <c r="G565" s="4"/>
      <c r="H565" s="4"/>
      <c r="I565" s="22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ht="14.25" customHeight="1">
      <c r="A566" s="1"/>
      <c r="B566" s="1"/>
      <c r="C566" s="70"/>
      <c r="D566" s="99"/>
      <c r="E566" s="147"/>
      <c r="F566" s="148"/>
      <c r="G566" s="4"/>
      <c r="H566" s="4"/>
      <c r="I566" s="22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ht="14.25" customHeight="1">
      <c r="A567" s="1"/>
      <c r="B567" s="1"/>
      <c r="C567" s="70"/>
      <c r="D567" s="99"/>
      <c r="E567" s="147"/>
      <c r="F567" s="148"/>
      <c r="G567" s="4"/>
      <c r="H567" s="4"/>
      <c r="I567" s="22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ht="14.25" customHeight="1">
      <c r="A568" s="1"/>
      <c r="B568" s="1"/>
      <c r="C568" s="70"/>
      <c r="D568" s="99"/>
      <c r="E568" s="147"/>
      <c r="F568" s="148"/>
      <c r="G568" s="4"/>
      <c r="H568" s="4"/>
      <c r="I568" s="22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ht="14.25" customHeight="1">
      <c r="A569" s="1"/>
      <c r="B569" s="1"/>
      <c r="C569" s="70"/>
      <c r="D569" s="99"/>
      <c r="E569" s="147"/>
      <c r="F569" s="148"/>
      <c r="G569" s="4"/>
      <c r="H569" s="4"/>
      <c r="I569" s="22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ht="14.25" customHeight="1">
      <c r="A570" s="1"/>
      <c r="B570" s="1"/>
      <c r="C570" s="70"/>
      <c r="D570" s="99"/>
      <c r="E570" s="147"/>
      <c r="F570" s="148"/>
      <c r="G570" s="4"/>
      <c r="H570" s="4"/>
      <c r="I570" s="22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ht="14.25" customHeight="1">
      <c r="A571" s="1"/>
      <c r="B571" s="1"/>
      <c r="C571" s="70"/>
      <c r="D571" s="99"/>
      <c r="E571" s="147"/>
      <c r="F571" s="148"/>
      <c r="G571" s="4"/>
      <c r="H571" s="4"/>
      <c r="I571" s="22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ht="14.25" customHeight="1">
      <c r="A572" s="1"/>
      <c r="B572" s="1"/>
      <c r="C572" s="70"/>
      <c r="D572" s="99"/>
      <c r="E572" s="147"/>
      <c r="F572" s="148"/>
      <c r="G572" s="4"/>
      <c r="H572" s="4"/>
      <c r="I572" s="22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ht="14.25" customHeight="1">
      <c r="A573" s="1"/>
      <c r="B573" s="1"/>
      <c r="C573" s="70"/>
      <c r="D573" s="99"/>
      <c r="E573" s="147"/>
      <c r="F573" s="148"/>
      <c r="G573" s="4"/>
      <c r="H573" s="4"/>
      <c r="I573" s="22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ht="14.25" customHeight="1">
      <c r="A574" s="1"/>
      <c r="B574" s="1"/>
      <c r="C574" s="70"/>
      <c r="D574" s="99"/>
      <c r="E574" s="147"/>
      <c r="F574" s="148"/>
      <c r="G574" s="4"/>
      <c r="H574" s="4"/>
      <c r="I574" s="22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ht="14.25" customHeight="1">
      <c r="A575" s="1"/>
      <c r="B575" s="1"/>
      <c r="C575" s="70"/>
      <c r="D575" s="99"/>
      <c r="E575" s="147"/>
      <c r="F575" s="148"/>
      <c r="G575" s="4"/>
      <c r="H575" s="4"/>
      <c r="I575" s="22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ht="14.25" customHeight="1">
      <c r="A576" s="1"/>
      <c r="B576" s="1"/>
      <c r="C576" s="70"/>
      <c r="D576" s="99"/>
      <c r="E576" s="147"/>
      <c r="F576" s="148"/>
      <c r="G576" s="4"/>
      <c r="H576" s="4"/>
      <c r="I576" s="22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ht="14.25" customHeight="1">
      <c r="A577" s="1"/>
      <c r="B577" s="1"/>
      <c r="C577" s="70"/>
      <c r="D577" s="99"/>
      <c r="E577" s="147"/>
      <c r="F577" s="148"/>
      <c r="G577" s="4"/>
      <c r="H577" s="4"/>
      <c r="I577" s="22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ht="14.25" customHeight="1">
      <c r="A578" s="1"/>
      <c r="B578" s="1"/>
      <c r="C578" s="70"/>
      <c r="D578" s="99"/>
      <c r="E578" s="147"/>
      <c r="F578" s="148"/>
      <c r="G578" s="4"/>
      <c r="H578" s="4"/>
      <c r="I578" s="22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ht="14.25" customHeight="1">
      <c r="A579" s="1"/>
      <c r="B579" s="1"/>
      <c r="C579" s="70"/>
      <c r="D579" s="99"/>
      <c r="E579" s="147"/>
      <c r="F579" s="148"/>
      <c r="G579" s="4"/>
      <c r="H579" s="4"/>
      <c r="I579" s="22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ht="14.25" customHeight="1">
      <c r="A580" s="1"/>
      <c r="B580" s="1"/>
      <c r="C580" s="70"/>
      <c r="D580" s="99"/>
      <c r="E580" s="147"/>
      <c r="F580" s="148"/>
      <c r="G580" s="4"/>
      <c r="H580" s="4"/>
      <c r="I580" s="22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ht="14.25" customHeight="1">
      <c r="A581" s="1"/>
      <c r="B581" s="1"/>
      <c r="C581" s="70"/>
      <c r="D581" s="99"/>
      <c r="E581" s="147"/>
      <c r="F581" s="148"/>
      <c r="G581" s="4"/>
      <c r="H581" s="4"/>
      <c r="I581" s="22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ht="14.25" customHeight="1">
      <c r="A582" s="1"/>
      <c r="B582" s="1"/>
      <c r="C582" s="70"/>
      <c r="D582" s="99"/>
      <c r="E582" s="147"/>
      <c r="F582" s="148"/>
      <c r="G582" s="4"/>
      <c r="H582" s="4"/>
      <c r="I582" s="22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ht="14.25" customHeight="1">
      <c r="A583" s="1"/>
      <c r="B583" s="1"/>
      <c r="C583" s="70"/>
      <c r="D583" s="99"/>
      <c r="E583" s="147"/>
      <c r="F583" s="148"/>
      <c r="G583" s="4"/>
      <c r="H583" s="4"/>
      <c r="I583" s="22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ht="14.25" customHeight="1">
      <c r="A584" s="1"/>
      <c r="B584" s="1"/>
      <c r="C584" s="70"/>
      <c r="D584" s="99"/>
      <c r="E584" s="147"/>
      <c r="F584" s="148"/>
      <c r="G584" s="4"/>
      <c r="H584" s="4"/>
      <c r="I584" s="22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ht="14.25" customHeight="1">
      <c r="A585" s="1"/>
      <c r="B585" s="1"/>
      <c r="C585" s="70"/>
      <c r="D585" s="99"/>
      <c r="E585" s="147"/>
      <c r="F585" s="148"/>
      <c r="G585" s="4"/>
      <c r="H585" s="4"/>
      <c r="I585" s="22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ht="14.25" customHeight="1">
      <c r="A586" s="1"/>
      <c r="B586" s="1"/>
      <c r="C586" s="70"/>
      <c r="D586" s="99"/>
      <c r="E586" s="147"/>
      <c r="F586" s="148"/>
      <c r="G586" s="4"/>
      <c r="H586" s="4"/>
      <c r="I586" s="22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ht="14.25" customHeight="1">
      <c r="A587" s="1"/>
      <c r="B587" s="1"/>
      <c r="C587" s="70"/>
      <c r="D587" s="99"/>
      <c r="E587" s="147"/>
      <c r="F587" s="148"/>
      <c r="G587" s="4"/>
      <c r="H587" s="4"/>
      <c r="I587" s="22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ht="14.25" customHeight="1">
      <c r="A588" s="1"/>
      <c r="B588" s="1"/>
      <c r="C588" s="70"/>
      <c r="D588" s="99"/>
      <c r="E588" s="147"/>
      <c r="F588" s="148"/>
      <c r="G588" s="4"/>
      <c r="H588" s="4"/>
      <c r="I588" s="22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ht="14.25" customHeight="1">
      <c r="A589" s="1"/>
      <c r="B589" s="1"/>
      <c r="C589" s="70"/>
      <c r="D589" s="99"/>
      <c r="E589" s="147"/>
      <c r="F589" s="148"/>
      <c r="G589" s="4"/>
      <c r="H589" s="4"/>
      <c r="I589" s="22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ht="14.25" customHeight="1">
      <c r="A590" s="1"/>
      <c r="B590" s="1"/>
      <c r="C590" s="70"/>
      <c r="D590" s="99"/>
      <c r="E590" s="147"/>
      <c r="F590" s="148"/>
      <c r="G590" s="4"/>
      <c r="H590" s="4"/>
      <c r="I590" s="22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ht="14.25" customHeight="1">
      <c r="A591" s="1"/>
      <c r="B591" s="1"/>
      <c r="C591" s="70"/>
      <c r="D591" s="99"/>
      <c r="E591" s="147"/>
      <c r="F591" s="148"/>
      <c r="G591" s="4"/>
      <c r="H591" s="4"/>
      <c r="I591" s="22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ht="14.25" customHeight="1">
      <c r="A592" s="1"/>
      <c r="B592" s="1"/>
      <c r="C592" s="70"/>
      <c r="D592" s="99"/>
      <c r="E592" s="147"/>
      <c r="F592" s="148"/>
      <c r="G592" s="4"/>
      <c r="H592" s="4"/>
      <c r="I592" s="22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ht="14.25" customHeight="1">
      <c r="A593" s="1"/>
      <c r="B593" s="1"/>
      <c r="C593" s="70"/>
      <c r="D593" s="99"/>
      <c r="E593" s="147"/>
      <c r="F593" s="148"/>
      <c r="G593" s="4"/>
      <c r="H593" s="4"/>
      <c r="I593" s="22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ht="14.25" customHeight="1">
      <c r="A594" s="1"/>
      <c r="B594" s="1"/>
      <c r="C594" s="70"/>
      <c r="D594" s="99"/>
      <c r="E594" s="147"/>
      <c r="F594" s="148"/>
      <c r="G594" s="4"/>
      <c r="H594" s="4"/>
      <c r="I594" s="22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ht="14.25" customHeight="1">
      <c r="A595" s="1"/>
      <c r="B595" s="1"/>
      <c r="C595" s="70"/>
      <c r="D595" s="99"/>
      <c r="E595" s="147"/>
      <c r="F595" s="148"/>
      <c r="G595" s="4"/>
      <c r="H595" s="4"/>
      <c r="I595" s="22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ht="14.25" customHeight="1">
      <c r="A596" s="1"/>
      <c r="B596" s="1"/>
      <c r="C596" s="70"/>
      <c r="D596" s="99"/>
      <c r="E596" s="147"/>
      <c r="F596" s="148"/>
      <c r="G596" s="4"/>
      <c r="H596" s="4"/>
      <c r="I596" s="22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ht="14.25" customHeight="1">
      <c r="A597" s="1"/>
      <c r="B597" s="1"/>
      <c r="C597" s="70"/>
      <c r="D597" s="99"/>
      <c r="E597" s="147"/>
      <c r="F597" s="148"/>
      <c r="G597" s="4"/>
      <c r="H597" s="4"/>
      <c r="I597" s="22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ht="14.25" customHeight="1">
      <c r="A598" s="1"/>
      <c r="B598" s="1"/>
      <c r="C598" s="70"/>
      <c r="D598" s="99"/>
      <c r="E598" s="147"/>
      <c r="F598" s="148"/>
      <c r="G598" s="4"/>
      <c r="H598" s="4"/>
      <c r="I598" s="22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ht="14.25" customHeight="1">
      <c r="A599" s="1"/>
      <c r="B599" s="1"/>
      <c r="C599" s="70"/>
      <c r="D599" s="99"/>
      <c r="E599" s="147"/>
      <c r="F599" s="148"/>
      <c r="G599" s="4"/>
      <c r="H599" s="4"/>
      <c r="I599" s="22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ht="14.25" customHeight="1">
      <c r="A600" s="1"/>
      <c r="B600" s="1"/>
      <c r="C600" s="70"/>
      <c r="D600" s="99"/>
      <c r="E600" s="147"/>
      <c r="F600" s="148"/>
      <c r="G600" s="4"/>
      <c r="H600" s="4"/>
      <c r="I600" s="22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ht="14.25" customHeight="1">
      <c r="A601" s="1"/>
      <c r="B601" s="1"/>
      <c r="C601" s="70"/>
      <c r="D601" s="99"/>
      <c r="E601" s="147"/>
      <c r="F601" s="148"/>
      <c r="G601" s="4"/>
      <c r="H601" s="4"/>
      <c r="I601" s="22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ht="14.25" customHeight="1">
      <c r="A602" s="1"/>
      <c r="B602" s="1"/>
      <c r="C602" s="70"/>
      <c r="D602" s="99"/>
      <c r="E602" s="147"/>
      <c r="F602" s="148"/>
      <c r="G602" s="4"/>
      <c r="H602" s="4"/>
      <c r="I602" s="22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ht="14.25" customHeight="1">
      <c r="A603" s="1"/>
      <c r="B603" s="1"/>
      <c r="C603" s="70"/>
      <c r="D603" s="99"/>
      <c r="E603" s="147"/>
      <c r="F603" s="148"/>
      <c r="G603" s="4"/>
      <c r="H603" s="4"/>
      <c r="I603" s="22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ht="14.25" customHeight="1">
      <c r="A604" s="1"/>
      <c r="B604" s="1"/>
      <c r="C604" s="70"/>
      <c r="D604" s="99"/>
      <c r="E604" s="147"/>
      <c r="F604" s="148"/>
      <c r="G604" s="4"/>
      <c r="H604" s="4"/>
      <c r="I604" s="22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ht="14.25" customHeight="1">
      <c r="A605" s="1"/>
      <c r="B605" s="1"/>
      <c r="C605" s="70"/>
      <c r="D605" s="99"/>
      <c r="E605" s="147"/>
      <c r="F605" s="148"/>
      <c r="G605" s="4"/>
      <c r="H605" s="4"/>
      <c r="I605" s="22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ht="14.25" customHeight="1">
      <c r="A606" s="1"/>
      <c r="B606" s="1"/>
      <c r="C606" s="70"/>
      <c r="D606" s="99"/>
      <c r="E606" s="147"/>
      <c r="F606" s="148"/>
      <c r="G606" s="4"/>
      <c r="H606" s="4"/>
      <c r="I606" s="22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ht="14.25" customHeight="1">
      <c r="A607" s="1"/>
      <c r="B607" s="1"/>
      <c r="C607" s="70"/>
      <c r="D607" s="99"/>
      <c r="E607" s="147"/>
      <c r="F607" s="148"/>
      <c r="G607" s="4"/>
      <c r="H607" s="4"/>
      <c r="I607" s="22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ht="14.25" customHeight="1">
      <c r="A608" s="1"/>
      <c r="B608" s="1"/>
      <c r="C608" s="70"/>
      <c r="D608" s="99"/>
      <c r="E608" s="147"/>
      <c r="F608" s="148"/>
      <c r="G608" s="4"/>
      <c r="H608" s="4"/>
      <c r="I608" s="22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ht="14.25" customHeight="1">
      <c r="A609" s="1"/>
      <c r="B609" s="1"/>
      <c r="C609" s="70"/>
      <c r="D609" s="99"/>
      <c r="E609" s="147"/>
      <c r="F609" s="148"/>
      <c r="G609" s="4"/>
      <c r="H609" s="4"/>
      <c r="I609" s="22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ht="14.25" customHeight="1">
      <c r="A610" s="1"/>
      <c r="B610" s="1"/>
      <c r="C610" s="70"/>
      <c r="D610" s="99"/>
      <c r="E610" s="147"/>
      <c r="F610" s="148"/>
      <c r="G610" s="4"/>
      <c r="H610" s="4"/>
      <c r="I610" s="22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ht="14.25" customHeight="1">
      <c r="A611" s="1"/>
      <c r="B611" s="1"/>
      <c r="C611" s="70"/>
      <c r="D611" s="99"/>
      <c r="E611" s="147"/>
      <c r="F611" s="148"/>
      <c r="G611" s="4"/>
      <c r="H611" s="4"/>
      <c r="I611" s="22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ht="14.25" customHeight="1">
      <c r="A612" s="1"/>
      <c r="B612" s="1"/>
      <c r="C612" s="70"/>
      <c r="D612" s="99"/>
      <c r="E612" s="147"/>
      <c r="F612" s="148"/>
      <c r="G612" s="4"/>
      <c r="H612" s="4"/>
      <c r="I612" s="22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ht="14.25" customHeight="1">
      <c r="A613" s="1"/>
      <c r="B613" s="1"/>
      <c r="C613" s="70"/>
      <c r="D613" s="99"/>
      <c r="E613" s="147"/>
      <c r="F613" s="148"/>
      <c r="G613" s="4"/>
      <c r="H613" s="4"/>
      <c r="I613" s="22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ht="14.25" customHeight="1">
      <c r="A614" s="1"/>
      <c r="B614" s="1"/>
      <c r="C614" s="70"/>
      <c r="D614" s="99"/>
      <c r="E614" s="147"/>
      <c r="F614" s="148"/>
      <c r="G614" s="4"/>
      <c r="H614" s="4"/>
      <c r="I614" s="22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ht="14.25" customHeight="1">
      <c r="A615" s="1"/>
      <c r="B615" s="1"/>
      <c r="C615" s="70"/>
      <c r="D615" s="99"/>
      <c r="E615" s="147"/>
      <c r="F615" s="148"/>
      <c r="G615" s="4"/>
      <c r="H615" s="4"/>
      <c r="I615" s="22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ht="14.25" customHeight="1">
      <c r="A616" s="1"/>
      <c r="B616" s="1"/>
      <c r="C616" s="70"/>
      <c r="D616" s="99"/>
      <c r="E616" s="147"/>
      <c r="F616" s="148"/>
      <c r="G616" s="4"/>
      <c r="H616" s="4"/>
      <c r="I616" s="22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ht="14.25" customHeight="1">
      <c r="A617" s="1"/>
      <c r="B617" s="1"/>
      <c r="C617" s="70"/>
      <c r="D617" s="99"/>
      <c r="E617" s="147"/>
      <c r="F617" s="148"/>
      <c r="G617" s="4"/>
      <c r="H617" s="4"/>
      <c r="I617" s="22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ht="14.25" customHeight="1">
      <c r="A618" s="1"/>
      <c r="B618" s="1"/>
      <c r="C618" s="70"/>
      <c r="D618" s="99"/>
      <c r="E618" s="147"/>
      <c r="F618" s="148"/>
      <c r="G618" s="4"/>
      <c r="H618" s="4"/>
      <c r="I618" s="22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ht="14.25" customHeight="1">
      <c r="A619" s="1"/>
      <c r="B619" s="1"/>
      <c r="C619" s="70"/>
      <c r="D619" s="99"/>
      <c r="E619" s="147"/>
      <c r="F619" s="148"/>
      <c r="G619" s="4"/>
      <c r="H619" s="4"/>
      <c r="I619" s="22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ht="14.25" customHeight="1">
      <c r="A620" s="1"/>
      <c r="B620" s="1"/>
      <c r="C620" s="70"/>
      <c r="D620" s="99"/>
      <c r="E620" s="147"/>
      <c r="F620" s="148"/>
      <c r="G620" s="4"/>
      <c r="H620" s="4"/>
      <c r="I620" s="22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ht="14.25" customHeight="1">
      <c r="A621" s="1"/>
      <c r="B621" s="1"/>
      <c r="C621" s="70"/>
      <c r="D621" s="99"/>
      <c r="E621" s="147"/>
      <c r="F621" s="148"/>
      <c r="G621" s="4"/>
      <c r="H621" s="4"/>
      <c r="I621" s="22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ht="14.25" customHeight="1">
      <c r="A622" s="1"/>
      <c r="B622" s="1"/>
      <c r="C622" s="70"/>
      <c r="D622" s="99"/>
      <c r="E622" s="147"/>
      <c r="F622" s="148"/>
      <c r="G622" s="4"/>
      <c r="H622" s="4"/>
      <c r="I622" s="22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ht="14.25" customHeight="1">
      <c r="A623" s="1"/>
      <c r="B623" s="1"/>
      <c r="C623" s="70"/>
      <c r="D623" s="99"/>
      <c r="E623" s="147"/>
      <c r="F623" s="148"/>
      <c r="G623" s="4"/>
      <c r="H623" s="4"/>
      <c r="I623" s="22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ht="14.25" customHeight="1">
      <c r="A624" s="1"/>
      <c r="B624" s="1"/>
      <c r="C624" s="70"/>
      <c r="D624" s="99"/>
      <c r="E624" s="147"/>
      <c r="F624" s="148"/>
      <c r="G624" s="4"/>
      <c r="H624" s="4"/>
      <c r="I624" s="22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ht="14.25" customHeight="1">
      <c r="A625" s="1"/>
      <c r="B625" s="1"/>
      <c r="C625" s="70"/>
      <c r="D625" s="99"/>
      <c r="E625" s="147"/>
      <c r="F625" s="148"/>
      <c r="G625" s="4"/>
      <c r="H625" s="4"/>
      <c r="I625" s="22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ht="14.25" customHeight="1">
      <c r="A626" s="1"/>
      <c r="B626" s="1"/>
      <c r="C626" s="70"/>
      <c r="D626" s="99"/>
      <c r="E626" s="147"/>
      <c r="F626" s="148"/>
      <c r="G626" s="4"/>
      <c r="H626" s="4"/>
      <c r="I626" s="22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ht="14.25" customHeight="1">
      <c r="A627" s="1"/>
      <c r="B627" s="1"/>
      <c r="C627" s="70"/>
      <c r="D627" s="99"/>
      <c r="E627" s="147"/>
      <c r="F627" s="148"/>
      <c r="G627" s="4"/>
      <c r="H627" s="4"/>
      <c r="I627" s="22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ht="14.25" customHeight="1">
      <c r="A628" s="1"/>
      <c r="B628" s="1"/>
      <c r="C628" s="70"/>
      <c r="D628" s="99"/>
      <c r="E628" s="147"/>
      <c r="F628" s="148"/>
      <c r="G628" s="4"/>
      <c r="H628" s="4"/>
      <c r="I628" s="22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ht="14.25" customHeight="1">
      <c r="A629" s="1"/>
      <c r="B629" s="1"/>
      <c r="C629" s="70"/>
      <c r="D629" s="99"/>
      <c r="E629" s="147"/>
      <c r="F629" s="148"/>
      <c r="G629" s="4"/>
      <c r="H629" s="4"/>
      <c r="I629" s="22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ht="14.25" customHeight="1">
      <c r="A630" s="1"/>
      <c r="B630" s="1"/>
      <c r="C630" s="70"/>
      <c r="D630" s="99"/>
      <c r="E630" s="147"/>
      <c r="F630" s="148"/>
      <c r="G630" s="4"/>
      <c r="H630" s="4"/>
      <c r="I630" s="22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ht="14.25" customHeight="1">
      <c r="A631" s="1"/>
      <c r="B631" s="1"/>
      <c r="C631" s="70"/>
      <c r="D631" s="99"/>
      <c r="E631" s="147"/>
      <c r="F631" s="148"/>
      <c r="G631" s="4"/>
      <c r="H631" s="4"/>
      <c r="I631" s="22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ht="14.25" customHeight="1">
      <c r="A632" s="1"/>
      <c r="B632" s="1"/>
      <c r="C632" s="70"/>
      <c r="D632" s="99"/>
      <c r="E632" s="147"/>
      <c r="F632" s="148"/>
      <c r="G632" s="4"/>
      <c r="H632" s="4"/>
      <c r="I632" s="22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ht="14.25" customHeight="1">
      <c r="A633" s="1"/>
      <c r="B633" s="1"/>
      <c r="C633" s="70"/>
      <c r="D633" s="99"/>
      <c r="E633" s="147"/>
      <c r="F633" s="148"/>
      <c r="G633" s="4"/>
      <c r="H633" s="4"/>
      <c r="I633" s="22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ht="14.25" customHeight="1">
      <c r="A634" s="1"/>
      <c r="B634" s="1"/>
      <c r="C634" s="70"/>
      <c r="D634" s="99"/>
      <c r="E634" s="147"/>
      <c r="F634" s="148"/>
      <c r="G634" s="4"/>
      <c r="H634" s="4"/>
      <c r="I634" s="22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ht="14.25" customHeight="1">
      <c r="A635" s="1"/>
      <c r="B635" s="1"/>
      <c r="C635" s="70"/>
      <c r="D635" s="99"/>
      <c r="E635" s="147"/>
      <c r="F635" s="148"/>
      <c r="G635" s="4"/>
      <c r="H635" s="4"/>
      <c r="I635" s="22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ht="14.25" customHeight="1">
      <c r="A636" s="1"/>
      <c r="B636" s="1"/>
      <c r="C636" s="70"/>
      <c r="D636" s="99"/>
      <c r="E636" s="147"/>
      <c r="F636" s="148"/>
      <c r="G636" s="4"/>
      <c r="H636" s="4"/>
      <c r="I636" s="22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ht="14.25" customHeight="1">
      <c r="A637" s="1"/>
      <c r="B637" s="1"/>
      <c r="C637" s="70"/>
      <c r="D637" s="99"/>
      <c r="E637" s="147"/>
      <c r="F637" s="148"/>
      <c r="G637" s="4"/>
      <c r="H637" s="4"/>
      <c r="I637" s="22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ht="14.25" customHeight="1">
      <c r="A638" s="1"/>
      <c r="B638" s="1"/>
      <c r="C638" s="70"/>
      <c r="D638" s="99"/>
      <c r="E638" s="147"/>
      <c r="F638" s="148"/>
      <c r="G638" s="4"/>
      <c r="H638" s="4"/>
      <c r="I638" s="22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ht="14.25" customHeight="1">
      <c r="A639" s="1"/>
      <c r="B639" s="1"/>
      <c r="C639" s="70"/>
      <c r="D639" s="99"/>
      <c r="E639" s="147"/>
      <c r="F639" s="148"/>
      <c r="G639" s="4"/>
      <c r="H639" s="4"/>
      <c r="I639" s="22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ht="14.25" customHeight="1">
      <c r="A640" s="1"/>
      <c r="B640" s="1"/>
      <c r="C640" s="70"/>
      <c r="D640" s="99"/>
      <c r="E640" s="147"/>
      <c r="F640" s="148"/>
      <c r="G640" s="4"/>
      <c r="H640" s="4"/>
      <c r="I640" s="22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ht="14.25" customHeight="1">
      <c r="A641" s="1"/>
      <c r="B641" s="1"/>
      <c r="C641" s="70"/>
      <c r="D641" s="99"/>
      <c r="E641" s="147"/>
      <c r="F641" s="148"/>
      <c r="G641" s="4"/>
      <c r="H641" s="4"/>
      <c r="I641" s="22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ht="14.25" customHeight="1">
      <c r="A642" s="1"/>
      <c r="B642" s="1"/>
      <c r="C642" s="70"/>
      <c r="D642" s="99"/>
      <c r="E642" s="147"/>
      <c r="F642" s="148"/>
      <c r="G642" s="4"/>
      <c r="H642" s="4"/>
      <c r="I642" s="22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ht="14.25" customHeight="1">
      <c r="A643" s="1"/>
      <c r="B643" s="1"/>
      <c r="C643" s="70"/>
      <c r="D643" s="99"/>
      <c r="E643" s="147"/>
      <c r="F643" s="148"/>
      <c r="G643" s="4"/>
      <c r="H643" s="4"/>
      <c r="I643" s="22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ht="14.25" customHeight="1">
      <c r="A644" s="1"/>
      <c r="B644" s="1"/>
      <c r="C644" s="70"/>
      <c r="D644" s="99"/>
      <c r="E644" s="147"/>
      <c r="F644" s="148"/>
      <c r="G644" s="4"/>
      <c r="H644" s="4"/>
      <c r="I644" s="22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ht="14.25" customHeight="1">
      <c r="A645" s="1"/>
      <c r="B645" s="1"/>
      <c r="C645" s="70"/>
      <c r="D645" s="99"/>
      <c r="E645" s="147"/>
      <c r="F645" s="148"/>
      <c r="G645" s="4"/>
      <c r="H645" s="4"/>
      <c r="I645" s="22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ht="14.25" customHeight="1">
      <c r="A646" s="1"/>
      <c r="B646" s="1"/>
      <c r="C646" s="70"/>
      <c r="D646" s="99"/>
      <c r="E646" s="147"/>
      <c r="F646" s="148"/>
      <c r="G646" s="4"/>
      <c r="H646" s="4"/>
      <c r="I646" s="22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ht="14.25" customHeight="1">
      <c r="A647" s="1"/>
      <c r="B647" s="1"/>
      <c r="C647" s="70"/>
      <c r="D647" s="99"/>
      <c r="E647" s="147"/>
      <c r="F647" s="148"/>
      <c r="G647" s="4"/>
      <c r="H647" s="4"/>
      <c r="I647" s="22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ht="14.25" customHeight="1">
      <c r="A648" s="1"/>
      <c r="B648" s="1"/>
      <c r="C648" s="70"/>
      <c r="D648" s="99"/>
      <c r="E648" s="147"/>
      <c r="F648" s="148"/>
      <c r="G648" s="4"/>
      <c r="H648" s="4"/>
      <c r="I648" s="22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ht="14.25" customHeight="1">
      <c r="A649" s="1"/>
      <c r="B649" s="1"/>
      <c r="C649" s="70"/>
      <c r="D649" s="99"/>
      <c r="E649" s="147"/>
      <c r="F649" s="148"/>
      <c r="G649" s="4"/>
      <c r="H649" s="4"/>
      <c r="I649" s="22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ht="14.25" customHeight="1">
      <c r="A650" s="1"/>
      <c r="B650" s="1"/>
      <c r="C650" s="70"/>
      <c r="D650" s="99"/>
      <c r="E650" s="147"/>
      <c r="F650" s="148"/>
      <c r="G650" s="4"/>
      <c r="H650" s="4"/>
      <c r="I650" s="22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ht="14.25" customHeight="1">
      <c r="A651" s="1"/>
      <c r="B651" s="1"/>
      <c r="C651" s="70"/>
      <c r="D651" s="99"/>
      <c r="E651" s="147"/>
      <c r="F651" s="148"/>
      <c r="G651" s="4"/>
      <c r="H651" s="4"/>
      <c r="I651" s="22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ht="14.25" customHeight="1">
      <c r="A652" s="1"/>
      <c r="B652" s="1"/>
      <c r="C652" s="70"/>
      <c r="D652" s="99"/>
      <c r="E652" s="147"/>
      <c r="F652" s="148"/>
      <c r="G652" s="4"/>
      <c r="H652" s="4"/>
      <c r="I652" s="22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ht="14.25" customHeight="1">
      <c r="A653" s="1"/>
      <c r="B653" s="1"/>
      <c r="C653" s="70"/>
      <c r="D653" s="99"/>
      <c r="E653" s="147"/>
      <c r="F653" s="148"/>
      <c r="G653" s="4"/>
      <c r="H653" s="4"/>
      <c r="I653" s="22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ht="14.25" customHeight="1">
      <c r="A654" s="1"/>
      <c r="B654" s="1"/>
      <c r="C654" s="70"/>
      <c r="D654" s="99"/>
      <c r="E654" s="147"/>
      <c r="F654" s="148"/>
      <c r="G654" s="4"/>
      <c r="H654" s="4"/>
      <c r="I654" s="22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ht="14.25" customHeight="1">
      <c r="A655" s="1"/>
      <c r="B655" s="1"/>
      <c r="C655" s="70"/>
      <c r="D655" s="99"/>
      <c r="E655" s="147"/>
      <c r="F655" s="148"/>
      <c r="G655" s="4"/>
      <c r="H655" s="4"/>
      <c r="I655" s="22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ht="14.25" customHeight="1">
      <c r="A656" s="1"/>
      <c r="B656" s="1"/>
      <c r="C656" s="70"/>
      <c r="D656" s="99"/>
      <c r="E656" s="147"/>
      <c r="F656" s="148"/>
      <c r="G656" s="4"/>
      <c r="H656" s="4"/>
      <c r="I656" s="22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ht="14.25" customHeight="1">
      <c r="A657" s="1"/>
      <c r="B657" s="1"/>
      <c r="C657" s="70"/>
      <c r="D657" s="99"/>
      <c r="E657" s="147"/>
      <c r="F657" s="148"/>
      <c r="G657" s="4"/>
      <c r="H657" s="4"/>
      <c r="I657" s="22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ht="14.25" customHeight="1">
      <c r="A658" s="1"/>
      <c r="B658" s="1"/>
      <c r="C658" s="70"/>
      <c r="D658" s="99"/>
      <c r="E658" s="147"/>
      <c r="F658" s="148"/>
      <c r="G658" s="4"/>
      <c r="H658" s="4"/>
      <c r="I658" s="22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ht="14.25" customHeight="1">
      <c r="A659" s="1"/>
      <c r="B659" s="1"/>
      <c r="C659" s="70"/>
      <c r="D659" s="99"/>
      <c r="E659" s="147"/>
      <c r="F659" s="148"/>
      <c r="G659" s="4"/>
      <c r="H659" s="4"/>
      <c r="I659" s="22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ht="14.25" customHeight="1">
      <c r="A660" s="1"/>
      <c r="B660" s="1"/>
      <c r="C660" s="70"/>
      <c r="D660" s="99"/>
      <c r="E660" s="147"/>
      <c r="F660" s="148"/>
      <c r="G660" s="4"/>
      <c r="H660" s="4"/>
      <c r="I660" s="22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ht="14.25" customHeight="1">
      <c r="A661" s="1"/>
      <c r="B661" s="1"/>
      <c r="C661" s="70"/>
      <c r="D661" s="99"/>
      <c r="E661" s="147"/>
      <c r="F661" s="148"/>
      <c r="G661" s="4"/>
      <c r="H661" s="4"/>
      <c r="I661" s="22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ht="14.25" customHeight="1">
      <c r="A662" s="1"/>
      <c r="B662" s="1"/>
      <c r="C662" s="70"/>
      <c r="D662" s="99"/>
      <c r="E662" s="147"/>
      <c r="F662" s="148"/>
      <c r="G662" s="4"/>
      <c r="H662" s="4"/>
      <c r="I662" s="22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ht="14.25" customHeight="1">
      <c r="A663" s="1"/>
      <c r="B663" s="1"/>
      <c r="C663" s="70"/>
      <c r="D663" s="99"/>
      <c r="E663" s="147"/>
      <c r="F663" s="148"/>
      <c r="G663" s="4"/>
      <c r="H663" s="4"/>
      <c r="I663" s="22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ht="14.25" customHeight="1">
      <c r="A664" s="1"/>
      <c r="B664" s="1"/>
      <c r="C664" s="70"/>
      <c r="D664" s="99"/>
      <c r="E664" s="147"/>
      <c r="F664" s="148"/>
      <c r="G664" s="4"/>
      <c r="H664" s="4"/>
      <c r="I664" s="22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ht="14.25" customHeight="1">
      <c r="A665" s="1"/>
      <c r="B665" s="1"/>
      <c r="C665" s="70"/>
      <c r="D665" s="99"/>
      <c r="E665" s="147"/>
      <c r="F665" s="148"/>
      <c r="G665" s="4"/>
      <c r="H665" s="4"/>
      <c r="I665" s="22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ht="14.25" customHeight="1">
      <c r="A666" s="1"/>
      <c r="B666" s="1"/>
      <c r="C666" s="70"/>
      <c r="D666" s="99"/>
      <c r="E666" s="147"/>
      <c r="F666" s="148"/>
      <c r="G666" s="4"/>
      <c r="H666" s="4"/>
      <c r="I666" s="22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ht="14.25" customHeight="1">
      <c r="A667" s="1"/>
      <c r="B667" s="1"/>
      <c r="C667" s="70"/>
      <c r="D667" s="99"/>
      <c r="E667" s="147"/>
      <c r="F667" s="148"/>
      <c r="G667" s="4"/>
      <c r="H667" s="4"/>
      <c r="I667" s="22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ht="14.25" customHeight="1">
      <c r="A668" s="1"/>
      <c r="B668" s="1"/>
      <c r="C668" s="70"/>
      <c r="D668" s="99"/>
      <c r="E668" s="147"/>
      <c r="F668" s="148"/>
      <c r="G668" s="4"/>
      <c r="H668" s="4"/>
      <c r="I668" s="22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ht="14.25" customHeight="1">
      <c r="A669" s="1"/>
      <c r="B669" s="1"/>
      <c r="C669" s="70"/>
      <c r="D669" s="99"/>
      <c r="E669" s="147"/>
      <c r="F669" s="148"/>
      <c r="G669" s="4"/>
      <c r="H669" s="4"/>
      <c r="I669" s="22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ht="14.25" customHeight="1">
      <c r="A670" s="1"/>
      <c r="B670" s="1"/>
      <c r="C670" s="70"/>
      <c r="D670" s="99"/>
      <c r="E670" s="147"/>
      <c r="F670" s="148"/>
      <c r="G670" s="4"/>
      <c r="H670" s="4"/>
      <c r="I670" s="22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ht="14.25" customHeight="1">
      <c r="A671" s="1"/>
      <c r="B671" s="1"/>
      <c r="C671" s="70"/>
      <c r="D671" s="99"/>
      <c r="E671" s="147"/>
      <c r="F671" s="148"/>
      <c r="G671" s="4"/>
      <c r="H671" s="4"/>
      <c r="I671" s="22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ht="14.25" customHeight="1">
      <c r="A672" s="1"/>
      <c r="B672" s="1"/>
      <c r="C672" s="70"/>
      <c r="D672" s="99"/>
      <c r="E672" s="147"/>
      <c r="F672" s="148"/>
      <c r="G672" s="4"/>
      <c r="H672" s="4"/>
      <c r="I672" s="22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ht="14.25" customHeight="1">
      <c r="A673" s="1"/>
      <c r="B673" s="1"/>
      <c r="C673" s="70"/>
      <c r="D673" s="99"/>
      <c r="E673" s="147"/>
      <c r="F673" s="148"/>
      <c r="G673" s="4"/>
      <c r="H673" s="4"/>
      <c r="I673" s="22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ht="14.25" customHeight="1">
      <c r="A674" s="1"/>
      <c r="B674" s="1"/>
      <c r="C674" s="70"/>
      <c r="D674" s="99"/>
      <c r="E674" s="147"/>
      <c r="F674" s="148"/>
      <c r="G674" s="4"/>
      <c r="H674" s="4"/>
      <c r="I674" s="22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ht="14.25" customHeight="1">
      <c r="A675" s="1"/>
      <c r="B675" s="1"/>
      <c r="C675" s="70"/>
      <c r="D675" s="99"/>
      <c r="E675" s="147"/>
      <c r="F675" s="148"/>
      <c r="G675" s="4"/>
      <c r="H675" s="4"/>
      <c r="I675" s="22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ht="14.25" customHeight="1">
      <c r="A676" s="1"/>
      <c r="B676" s="1"/>
      <c r="C676" s="70"/>
      <c r="D676" s="99"/>
      <c r="E676" s="147"/>
      <c r="F676" s="148"/>
      <c r="G676" s="4"/>
      <c r="H676" s="4"/>
      <c r="I676" s="22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ht="14.25" customHeight="1">
      <c r="A677" s="1"/>
      <c r="B677" s="1"/>
      <c r="C677" s="70"/>
      <c r="D677" s="99"/>
      <c r="E677" s="147"/>
      <c r="F677" s="148"/>
      <c r="G677" s="4"/>
      <c r="H677" s="4"/>
      <c r="I677" s="22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ht="14.25" customHeight="1">
      <c r="A678" s="1"/>
      <c r="B678" s="1"/>
      <c r="C678" s="70"/>
      <c r="D678" s="99"/>
      <c r="E678" s="147"/>
      <c r="F678" s="148"/>
      <c r="G678" s="4"/>
      <c r="H678" s="4"/>
      <c r="I678" s="22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ht="14.25" customHeight="1">
      <c r="A679" s="1"/>
      <c r="B679" s="1"/>
      <c r="C679" s="70"/>
      <c r="D679" s="99"/>
      <c r="E679" s="147"/>
      <c r="F679" s="148"/>
      <c r="G679" s="4"/>
      <c r="H679" s="4"/>
      <c r="I679" s="22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ht="14.25" customHeight="1">
      <c r="A680" s="1"/>
      <c r="B680" s="1"/>
      <c r="C680" s="70"/>
      <c r="D680" s="99"/>
      <c r="E680" s="147"/>
      <c r="F680" s="148"/>
      <c r="G680" s="4"/>
      <c r="H680" s="4"/>
      <c r="I680" s="22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ht="14.25" customHeight="1">
      <c r="A681" s="1"/>
      <c r="B681" s="1"/>
      <c r="C681" s="70"/>
      <c r="D681" s="99"/>
      <c r="E681" s="147"/>
      <c r="F681" s="148"/>
      <c r="G681" s="4"/>
      <c r="H681" s="4"/>
      <c r="I681" s="22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ht="14.25" customHeight="1">
      <c r="A682" s="1"/>
      <c r="B682" s="1"/>
      <c r="C682" s="70"/>
      <c r="D682" s="99"/>
      <c r="E682" s="147"/>
      <c r="F682" s="148"/>
      <c r="G682" s="4"/>
      <c r="H682" s="4"/>
      <c r="I682" s="22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ht="14.25" customHeight="1">
      <c r="A683" s="1"/>
      <c r="B683" s="1"/>
      <c r="C683" s="70"/>
      <c r="D683" s="99"/>
      <c r="E683" s="147"/>
      <c r="F683" s="148"/>
      <c r="G683" s="4"/>
      <c r="H683" s="4"/>
      <c r="I683" s="22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ht="14.25" customHeight="1">
      <c r="A684" s="1"/>
      <c r="B684" s="1"/>
      <c r="C684" s="70"/>
      <c r="D684" s="99"/>
      <c r="E684" s="147"/>
      <c r="F684" s="148"/>
      <c r="G684" s="4"/>
      <c r="H684" s="4"/>
      <c r="I684" s="22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ht="14.25" customHeight="1">
      <c r="A685" s="1"/>
      <c r="B685" s="1"/>
      <c r="C685" s="70"/>
      <c r="D685" s="99"/>
      <c r="E685" s="147"/>
      <c r="F685" s="148"/>
      <c r="G685" s="4"/>
      <c r="H685" s="4"/>
      <c r="I685" s="22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ht="14.25" customHeight="1">
      <c r="A686" s="1"/>
      <c r="B686" s="1"/>
      <c r="C686" s="70"/>
      <c r="D686" s="99"/>
      <c r="E686" s="147"/>
      <c r="F686" s="148"/>
      <c r="G686" s="4"/>
      <c r="H686" s="4"/>
      <c r="I686" s="22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ht="14.25" customHeight="1">
      <c r="A687" s="1"/>
      <c r="B687" s="1"/>
      <c r="C687" s="70"/>
      <c r="D687" s="99"/>
      <c r="E687" s="147"/>
      <c r="F687" s="148"/>
      <c r="G687" s="4"/>
      <c r="H687" s="4"/>
      <c r="I687" s="22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ht="14.25" customHeight="1">
      <c r="A688" s="1"/>
      <c r="B688" s="1"/>
      <c r="C688" s="70"/>
      <c r="D688" s="99"/>
      <c r="E688" s="147"/>
      <c r="F688" s="148"/>
      <c r="G688" s="4"/>
      <c r="H688" s="4"/>
      <c r="I688" s="22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ht="14.25" customHeight="1">
      <c r="A689" s="1"/>
      <c r="B689" s="1"/>
      <c r="C689" s="70"/>
      <c r="D689" s="99"/>
      <c r="E689" s="147"/>
      <c r="F689" s="148"/>
      <c r="G689" s="4"/>
      <c r="H689" s="4"/>
      <c r="I689" s="22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ht="14.25" customHeight="1">
      <c r="A690" s="1"/>
      <c r="B690" s="1"/>
      <c r="C690" s="70"/>
      <c r="D690" s="99"/>
      <c r="E690" s="147"/>
      <c r="F690" s="148"/>
      <c r="G690" s="4"/>
      <c r="H690" s="4"/>
      <c r="I690" s="22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ht="14.25" customHeight="1">
      <c r="A691" s="1"/>
      <c r="B691" s="1"/>
      <c r="C691" s="70"/>
      <c r="D691" s="99"/>
      <c r="E691" s="147"/>
      <c r="F691" s="148"/>
      <c r="G691" s="4"/>
      <c r="H691" s="4"/>
      <c r="I691" s="22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ht="14.25" customHeight="1">
      <c r="A692" s="1"/>
      <c r="B692" s="1"/>
      <c r="C692" s="70"/>
      <c r="D692" s="99"/>
      <c r="E692" s="147"/>
      <c r="F692" s="148"/>
      <c r="G692" s="4"/>
      <c r="H692" s="4"/>
      <c r="I692" s="22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ht="14.25" customHeight="1">
      <c r="A693" s="1"/>
      <c r="B693" s="1"/>
      <c r="C693" s="70"/>
      <c r="D693" s="99"/>
      <c r="E693" s="147"/>
      <c r="F693" s="148"/>
      <c r="G693" s="4"/>
      <c r="H693" s="4"/>
      <c r="I693" s="22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ht="14.25" customHeight="1">
      <c r="A694" s="1"/>
      <c r="B694" s="1"/>
      <c r="C694" s="70"/>
      <c r="D694" s="99"/>
      <c r="E694" s="147"/>
      <c r="F694" s="148"/>
      <c r="G694" s="4"/>
      <c r="H694" s="4"/>
      <c r="I694" s="22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ht="14.25" customHeight="1">
      <c r="A695" s="1"/>
      <c r="B695" s="1"/>
      <c r="C695" s="70"/>
      <c r="D695" s="99"/>
      <c r="E695" s="147"/>
      <c r="F695" s="148"/>
      <c r="G695" s="4"/>
      <c r="H695" s="4"/>
      <c r="I695" s="22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ht="14.25" customHeight="1">
      <c r="A696" s="1"/>
      <c r="B696" s="1"/>
      <c r="C696" s="70"/>
      <c r="D696" s="99"/>
      <c r="E696" s="147"/>
      <c r="F696" s="148"/>
      <c r="G696" s="4"/>
      <c r="H696" s="4"/>
      <c r="I696" s="22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ht="14.25" customHeight="1">
      <c r="A697" s="1"/>
      <c r="B697" s="1"/>
      <c r="C697" s="70"/>
      <c r="D697" s="99"/>
      <c r="E697" s="147"/>
      <c r="F697" s="148"/>
      <c r="G697" s="4"/>
      <c r="H697" s="4"/>
      <c r="I697" s="22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ht="14.25" customHeight="1">
      <c r="A698" s="1"/>
      <c r="B698" s="1"/>
      <c r="C698" s="70"/>
      <c r="D698" s="99"/>
      <c r="E698" s="147"/>
      <c r="F698" s="148"/>
      <c r="G698" s="4"/>
      <c r="H698" s="4"/>
      <c r="I698" s="22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ht="14.25" customHeight="1">
      <c r="A699" s="1"/>
      <c r="B699" s="1"/>
      <c r="C699" s="70"/>
      <c r="D699" s="99"/>
      <c r="E699" s="147"/>
      <c r="F699" s="148"/>
      <c r="G699" s="4"/>
      <c r="H699" s="4"/>
      <c r="I699" s="22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ht="14.25" customHeight="1">
      <c r="A700" s="1"/>
      <c r="B700" s="1"/>
      <c r="C700" s="70"/>
      <c r="D700" s="99"/>
      <c r="E700" s="147"/>
      <c r="F700" s="148"/>
      <c r="G700" s="4"/>
      <c r="H700" s="4"/>
      <c r="I700" s="22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ht="14.25" customHeight="1">
      <c r="A701" s="1"/>
      <c r="B701" s="1"/>
      <c r="C701" s="70"/>
      <c r="D701" s="99"/>
      <c r="E701" s="147"/>
      <c r="F701" s="148"/>
      <c r="G701" s="4"/>
      <c r="H701" s="4"/>
      <c r="I701" s="22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ht="14.25" customHeight="1">
      <c r="A702" s="1"/>
      <c r="B702" s="1"/>
      <c r="C702" s="70"/>
      <c r="D702" s="99"/>
      <c r="E702" s="147"/>
      <c r="F702" s="148"/>
      <c r="G702" s="4"/>
      <c r="H702" s="4"/>
      <c r="I702" s="22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ht="14.25" customHeight="1">
      <c r="A703" s="1"/>
      <c r="B703" s="1"/>
      <c r="C703" s="70"/>
      <c r="D703" s="99"/>
      <c r="E703" s="147"/>
      <c r="F703" s="148"/>
      <c r="G703" s="4"/>
      <c r="H703" s="4"/>
      <c r="I703" s="22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ht="14.25" customHeight="1">
      <c r="A704" s="1"/>
      <c r="B704" s="1"/>
      <c r="C704" s="70"/>
      <c r="D704" s="99"/>
      <c r="E704" s="147"/>
      <c r="F704" s="148"/>
      <c r="G704" s="4"/>
      <c r="H704" s="4"/>
      <c r="I704" s="22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ht="14.25" customHeight="1">
      <c r="A705" s="1"/>
      <c r="B705" s="1"/>
      <c r="C705" s="70"/>
      <c r="D705" s="99"/>
      <c r="E705" s="147"/>
      <c r="F705" s="148"/>
      <c r="G705" s="4"/>
      <c r="H705" s="4"/>
      <c r="I705" s="22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ht="14.25" customHeight="1">
      <c r="A706" s="1"/>
      <c r="B706" s="1"/>
      <c r="C706" s="70"/>
      <c r="D706" s="99"/>
      <c r="E706" s="147"/>
      <c r="F706" s="148"/>
      <c r="G706" s="4"/>
      <c r="H706" s="4"/>
      <c r="I706" s="22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ht="14.25" customHeight="1">
      <c r="A707" s="1"/>
      <c r="B707" s="1"/>
      <c r="C707" s="70"/>
      <c r="D707" s="99"/>
      <c r="E707" s="147"/>
      <c r="F707" s="148"/>
      <c r="G707" s="4"/>
      <c r="H707" s="4"/>
      <c r="I707" s="22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ht="14.25" customHeight="1">
      <c r="A708" s="1"/>
      <c r="B708" s="1"/>
      <c r="C708" s="70"/>
      <c r="D708" s="99"/>
      <c r="E708" s="147"/>
      <c r="F708" s="148"/>
      <c r="G708" s="4"/>
      <c r="H708" s="4"/>
      <c r="I708" s="22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ht="14.25" customHeight="1">
      <c r="A709" s="1"/>
      <c r="B709" s="1"/>
      <c r="C709" s="70"/>
      <c r="D709" s="99"/>
      <c r="E709" s="147"/>
      <c r="F709" s="148"/>
      <c r="G709" s="4"/>
      <c r="H709" s="4"/>
      <c r="I709" s="22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ht="14.25" customHeight="1">
      <c r="A710" s="1"/>
      <c r="B710" s="1"/>
      <c r="C710" s="70"/>
      <c r="D710" s="99"/>
      <c r="E710" s="147"/>
      <c r="F710" s="148"/>
      <c r="G710" s="4"/>
      <c r="H710" s="4"/>
      <c r="I710" s="22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ht="14.25" customHeight="1">
      <c r="A711" s="1"/>
      <c r="B711" s="1"/>
      <c r="C711" s="70"/>
      <c r="D711" s="99"/>
      <c r="E711" s="147"/>
      <c r="F711" s="148"/>
      <c r="G711" s="4"/>
      <c r="H711" s="4"/>
      <c r="I711" s="22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ht="14.25" customHeight="1">
      <c r="A712" s="1"/>
      <c r="B712" s="1"/>
      <c r="C712" s="70"/>
      <c r="D712" s="99"/>
      <c r="E712" s="147"/>
      <c r="F712" s="148"/>
      <c r="G712" s="4"/>
      <c r="H712" s="4"/>
      <c r="I712" s="22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ht="14.25" customHeight="1">
      <c r="A713" s="1"/>
      <c r="B713" s="1"/>
      <c r="C713" s="70"/>
      <c r="D713" s="99"/>
      <c r="E713" s="147"/>
      <c r="F713" s="148"/>
      <c r="G713" s="4"/>
      <c r="H713" s="4"/>
      <c r="I713" s="22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ht="14.25" customHeight="1">
      <c r="A714" s="1"/>
      <c r="B714" s="1"/>
      <c r="C714" s="70"/>
      <c r="D714" s="99"/>
      <c r="E714" s="147"/>
      <c r="F714" s="148"/>
      <c r="G714" s="4"/>
      <c r="H714" s="4"/>
      <c r="I714" s="22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ht="14.25" customHeight="1">
      <c r="A715" s="1"/>
      <c r="B715" s="1"/>
      <c r="C715" s="70"/>
      <c r="D715" s="99"/>
      <c r="E715" s="147"/>
      <c r="F715" s="148"/>
      <c r="G715" s="4"/>
      <c r="H715" s="4"/>
      <c r="I715" s="22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ht="14.25" customHeight="1">
      <c r="A716" s="1"/>
      <c r="B716" s="1"/>
      <c r="C716" s="70"/>
      <c r="D716" s="99"/>
      <c r="E716" s="147"/>
      <c r="F716" s="148"/>
      <c r="G716" s="4"/>
      <c r="H716" s="4"/>
      <c r="I716" s="22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ht="14.25" customHeight="1">
      <c r="A717" s="1"/>
      <c r="B717" s="1"/>
      <c r="C717" s="70"/>
      <c r="D717" s="99"/>
      <c r="E717" s="147"/>
      <c r="F717" s="148"/>
      <c r="G717" s="4"/>
      <c r="H717" s="4"/>
      <c r="I717" s="22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ht="14.25" customHeight="1">
      <c r="A718" s="1"/>
      <c r="B718" s="1"/>
      <c r="C718" s="70"/>
      <c r="D718" s="99"/>
      <c r="E718" s="147"/>
      <c r="F718" s="148"/>
      <c r="G718" s="4"/>
      <c r="H718" s="4"/>
      <c r="I718" s="22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ht="14.25" customHeight="1">
      <c r="A719" s="1"/>
      <c r="B719" s="1"/>
      <c r="C719" s="70"/>
      <c r="D719" s="99"/>
      <c r="E719" s="147"/>
      <c r="F719" s="148"/>
      <c r="G719" s="4"/>
      <c r="H719" s="4"/>
      <c r="I719" s="22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ht="14.25" customHeight="1">
      <c r="A720" s="1"/>
      <c r="B720" s="1"/>
      <c r="C720" s="70"/>
      <c r="D720" s="99"/>
      <c r="E720" s="147"/>
      <c r="F720" s="148"/>
      <c r="G720" s="4"/>
      <c r="H720" s="4"/>
      <c r="I720" s="22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ht="14.25" customHeight="1">
      <c r="A721" s="1"/>
      <c r="B721" s="1"/>
      <c r="C721" s="70"/>
      <c r="D721" s="99"/>
      <c r="E721" s="147"/>
      <c r="F721" s="148"/>
      <c r="G721" s="4"/>
      <c r="H721" s="4"/>
      <c r="I721" s="22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ht="14.25" customHeight="1">
      <c r="A722" s="1"/>
      <c r="B722" s="1"/>
      <c r="C722" s="70"/>
      <c r="D722" s="99"/>
      <c r="E722" s="147"/>
      <c r="F722" s="148"/>
      <c r="G722" s="4"/>
      <c r="H722" s="4"/>
      <c r="I722" s="22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ht="14.25" customHeight="1">
      <c r="A723" s="1"/>
      <c r="B723" s="1"/>
      <c r="C723" s="70"/>
      <c r="D723" s="99"/>
      <c r="E723" s="147"/>
      <c r="F723" s="148"/>
      <c r="G723" s="4"/>
      <c r="H723" s="4"/>
      <c r="I723" s="22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ht="14.25" customHeight="1">
      <c r="A724" s="1"/>
      <c r="B724" s="1"/>
      <c r="C724" s="70"/>
      <c r="D724" s="99"/>
      <c r="E724" s="147"/>
      <c r="F724" s="148"/>
      <c r="G724" s="4"/>
      <c r="H724" s="4"/>
      <c r="I724" s="22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ht="14.25" customHeight="1">
      <c r="A725" s="1"/>
      <c r="B725" s="1"/>
      <c r="C725" s="70"/>
      <c r="D725" s="99"/>
      <c r="E725" s="147"/>
      <c r="F725" s="148"/>
      <c r="G725" s="4"/>
      <c r="H725" s="4"/>
      <c r="I725" s="22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ht="14.25" customHeight="1">
      <c r="A726" s="1"/>
      <c r="B726" s="1"/>
      <c r="C726" s="70"/>
      <c r="D726" s="99"/>
      <c r="E726" s="147"/>
      <c r="F726" s="148"/>
      <c r="G726" s="4"/>
      <c r="H726" s="4"/>
      <c r="I726" s="22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ht="14.25" customHeight="1">
      <c r="A727" s="1"/>
      <c r="B727" s="1"/>
      <c r="C727" s="70"/>
      <c r="D727" s="99"/>
      <c r="E727" s="147"/>
      <c r="F727" s="148"/>
      <c r="G727" s="4"/>
      <c r="H727" s="4"/>
      <c r="I727" s="22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ht="14.25" customHeight="1">
      <c r="A728" s="1"/>
      <c r="B728" s="1"/>
      <c r="C728" s="70"/>
      <c r="D728" s="99"/>
      <c r="E728" s="147"/>
      <c r="F728" s="148"/>
      <c r="G728" s="4"/>
      <c r="H728" s="4"/>
      <c r="I728" s="22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ht="14.25" customHeight="1">
      <c r="A729" s="1"/>
      <c r="B729" s="1"/>
      <c r="C729" s="70"/>
      <c r="D729" s="99"/>
      <c r="E729" s="147"/>
      <c r="F729" s="148"/>
      <c r="G729" s="4"/>
      <c r="H729" s="4"/>
      <c r="I729" s="22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ht="14.25" customHeight="1">
      <c r="A730" s="1"/>
      <c r="B730" s="1"/>
      <c r="C730" s="70"/>
      <c r="D730" s="99"/>
      <c r="E730" s="147"/>
      <c r="F730" s="148"/>
      <c r="G730" s="4"/>
      <c r="H730" s="4"/>
      <c r="I730" s="22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ht="14.25" customHeight="1">
      <c r="A731" s="1"/>
      <c r="B731" s="1"/>
      <c r="C731" s="70"/>
      <c r="D731" s="99"/>
      <c r="E731" s="147"/>
      <c r="F731" s="148"/>
      <c r="G731" s="4"/>
      <c r="H731" s="4"/>
      <c r="I731" s="22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ht="14.25" customHeight="1">
      <c r="A732" s="1"/>
      <c r="B732" s="1"/>
      <c r="C732" s="70"/>
      <c r="D732" s="99"/>
      <c r="E732" s="147"/>
      <c r="F732" s="148"/>
      <c r="G732" s="4"/>
      <c r="H732" s="4"/>
      <c r="I732" s="22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ht="14.25" customHeight="1">
      <c r="A733" s="1"/>
      <c r="B733" s="1"/>
      <c r="C733" s="70"/>
      <c r="D733" s="99"/>
      <c r="E733" s="147"/>
      <c r="F733" s="148"/>
      <c r="G733" s="4"/>
      <c r="H733" s="4"/>
      <c r="I733" s="22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ht="14.25" customHeight="1">
      <c r="A734" s="1"/>
      <c r="B734" s="1"/>
      <c r="C734" s="70"/>
      <c r="D734" s="99"/>
      <c r="E734" s="147"/>
      <c r="F734" s="148"/>
      <c r="G734" s="4"/>
      <c r="H734" s="4"/>
      <c r="I734" s="22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ht="14.25" customHeight="1">
      <c r="A735" s="1"/>
      <c r="B735" s="1"/>
      <c r="C735" s="70"/>
      <c r="D735" s="99"/>
      <c r="E735" s="147"/>
      <c r="F735" s="148"/>
      <c r="G735" s="4"/>
      <c r="H735" s="4"/>
      <c r="I735" s="22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ht="14.25" customHeight="1">
      <c r="A736" s="1"/>
      <c r="B736" s="1"/>
      <c r="C736" s="70"/>
      <c r="D736" s="99"/>
      <c r="E736" s="147"/>
      <c r="F736" s="148"/>
      <c r="G736" s="4"/>
      <c r="H736" s="4"/>
      <c r="I736" s="22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ht="14.25" customHeight="1">
      <c r="A737" s="1"/>
      <c r="B737" s="1"/>
      <c r="C737" s="70"/>
      <c r="D737" s="99"/>
      <c r="E737" s="147"/>
      <c r="F737" s="148"/>
      <c r="G737" s="4"/>
      <c r="H737" s="4"/>
      <c r="I737" s="22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ht="14.25" customHeight="1">
      <c r="A738" s="1"/>
      <c r="B738" s="1"/>
      <c r="C738" s="70"/>
      <c r="D738" s="99"/>
      <c r="E738" s="147"/>
      <c r="F738" s="148"/>
      <c r="G738" s="4"/>
      <c r="H738" s="4"/>
      <c r="I738" s="22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ht="14.25" customHeight="1">
      <c r="A739" s="1"/>
      <c r="B739" s="1"/>
      <c r="C739" s="70"/>
      <c r="D739" s="99"/>
      <c r="E739" s="147"/>
      <c r="F739" s="148"/>
      <c r="G739" s="4"/>
      <c r="H739" s="4"/>
      <c r="I739" s="22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ht="14.25" customHeight="1">
      <c r="A740" s="1"/>
      <c r="B740" s="1"/>
      <c r="C740" s="70"/>
      <c r="D740" s="99"/>
      <c r="E740" s="147"/>
      <c r="F740" s="148"/>
      <c r="G740" s="4"/>
      <c r="H740" s="4"/>
      <c r="I740" s="22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ht="14.25" customHeight="1">
      <c r="A741" s="1"/>
      <c r="B741" s="1"/>
      <c r="C741" s="70"/>
      <c r="D741" s="99"/>
      <c r="E741" s="147"/>
      <c r="F741" s="148"/>
      <c r="G741" s="4"/>
      <c r="H741" s="4"/>
      <c r="I741" s="22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ht="14.25" customHeight="1">
      <c r="A742" s="1"/>
      <c r="B742" s="1"/>
      <c r="C742" s="70"/>
      <c r="D742" s="99"/>
      <c r="E742" s="147"/>
      <c r="F742" s="148"/>
      <c r="G742" s="4"/>
      <c r="H742" s="4"/>
      <c r="I742" s="22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ht="14.25" customHeight="1">
      <c r="A743" s="1"/>
      <c r="B743" s="1"/>
      <c r="C743" s="70"/>
      <c r="D743" s="99"/>
      <c r="E743" s="147"/>
      <c r="F743" s="148"/>
      <c r="G743" s="4"/>
      <c r="H743" s="4"/>
      <c r="I743" s="22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ht="14.25" customHeight="1">
      <c r="A744" s="1"/>
      <c r="B744" s="1"/>
      <c r="C744" s="70"/>
      <c r="D744" s="99"/>
      <c r="E744" s="147"/>
      <c r="F744" s="148"/>
      <c r="G744" s="4"/>
      <c r="H744" s="4"/>
      <c r="I744" s="22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ht="14.25" customHeight="1">
      <c r="A745" s="1"/>
      <c r="B745" s="1"/>
      <c r="C745" s="70"/>
      <c r="D745" s="99"/>
      <c r="E745" s="147"/>
      <c r="F745" s="148"/>
      <c r="G745" s="4"/>
      <c r="H745" s="4"/>
      <c r="I745" s="22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ht="14.25" customHeight="1">
      <c r="A746" s="1"/>
      <c r="B746" s="1"/>
      <c r="C746" s="70"/>
      <c r="D746" s="99"/>
      <c r="E746" s="147"/>
      <c r="F746" s="148"/>
      <c r="G746" s="4"/>
      <c r="H746" s="4"/>
      <c r="I746" s="22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ht="14.25" customHeight="1">
      <c r="A747" s="1"/>
      <c r="B747" s="1"/>
      <c r="C747" s="70"/>
      <c r="D747" s="99"/>
      <c r="E747" s="147"/>
      <c r="F747" s="148"/>
      <c r="G747" s="4"/>
      <c r="H747" s="4"/>
      <c r="I747" s="22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ht="14.25" customHeight="1">
      <c r="A748" s="1"/>
      <c r="B748" s="1"/>
      <c r="C748" s="70"/>
      <c r="D748" s="99"/>
      <c r="E748" s="147"/>
      <c r="F748" s="148"/>
      <c r="G748" s="4"/>
      <c r="H748" s="4"/>
      <c r="I748" s="22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ht="14.25" customHeight="1">
      <c r="A749" s="1"/>
      <c r="B749" s="1"/>
      <c r="C749" s="70"/>
      <c r="D749" s="99"/>
      <c r="E749" s="147"/>
      <c r="F749" s="148"/>
      <c r="G749" s="4"/>
      <c r="H749" s="4"/>
      <c r="I749" s="22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ht="14.25" customHeight="1">
      <c r="A750" s="1"/>
      <c r="B750" s="1"/>
      <c r="C750" s="70"/>
      <c r="D750" s="99"/>
      <c r="E750" s="147"/>
      <c r="F750" s="148"/>
      <c r="G750" s="4"/>
      <c r="H750" s="4"/>
      <c r="I750" s="22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ht="14.25" customHeight="1">
      <c r="A751" s="1"/>
      <c r="B751" s="1"/>
      <c r="C751" s="70"/>
      <c r="D751" s="99"/>
      <c r="E751" s="147"/>
      <c r="F751" s="148"/>
      <c r="G751" s="4"/>
      <c r="H751" s="4"/>
      <c r="I751" s="22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ht="14.25" customHeight="1">
      <c r="A752" s="1"/>
      <c r="B752" s="1"/>
      <c r="C752" s="70"/>
      <c r="D752" s="99"/>
      <c r="E752" s="147"/>
      <c r="F752" s="148"/>
      <c r="G752" s="4"/>
      <c r="H752" s="4"/>
      <c r="I752" s="22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ht="14.25" customHeight="1">
      <c r="A753" s="1"/>
      <c r="B753" s="1"/>
      <c r="C753" s="70"/>
      <c r="D753" s="99"/>
      <c r="E753" s="147"/>
      <c r="F753" s="148"/>
      <c r="G753" s="4"/>
      <c r="H753" s="4"/>
      <c r="I753" s="22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ht="14.25" customHeight="1">
      <c r="A754" s="1"/>
      <c r="B754" s="1"/>
      <c r="C754" s="70"/>
      <c r="D754" s="99"/>
      <c r="E754" s="147"/>
      <c r="F754" s="148"/>
      <c r="G754" s="4"/>
      <c r="H754" s="4"/>
      <c r="I754" s="22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ht="14.25" customHeight="1">
      <c r="A755" s="1"/>
      <c r="B755" s="1"/>
      <c r="C755" s="70"/>
      <c r="D755" s="99"/>
      <c r="E755" s="147"/>
      <c r="F755" s="148"/>
      <c r="G755" s="4"/>
      <c r="H755" s="4"/>
      <c r="I755" s="22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ht="14.25" customHeight="1">
      <c r="A756" s="1"/>
      <c r="B756" s="1"/>
      <c r="C756" s="70"/>
      <c r="D756" s="99"/>
      <c r="E756" s="147"/>
      <c r="F756" s="148"/>
      <c r="G756" s="4"/>
      <c r="H756" s="4"/>
      <c r="I756" s="22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ht="14.25" customHeight="1">
      <c r="A757" s="1"/>
      <c r="B757" s="1"/>
      <c r="C757" s="70"/>
      <c r="D757" s="99"/>
      <c r="E757" s="147"/>
      <c r="F757" s="148"/>
      <c r="G757" s="4"/>
      <c r="H757" s="4"/>
      <c r="I757" s="22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ht="14.25" customHeight="1">
      <c r="A758" s="1"/>
      <c r="B758" s="1"/>
      <c r="C758" s="70"/>
      <c r="D758" s="99"/>
      <c r="E758" s="147"/>
      <c r="F758" s="148"/>
      <c r="G758" s="4"/>
      <c r="H758" s="4"/>
      <c r="I758" s="22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ht="14.25" customHeight="1">
      <c r="A759" s="1"/>
      <c r="B759" s="1"/>
      <c r="C759" s="70"/>
      <c r="D759" s="99"/>
      <c r="E759" s="147"/>
      <c r="F759" s="148"/>
      <c r="G759" s="4"/>
      <c r="H759" s="4"/>
      <c r="I759" s="22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ht="14.25" customHeight="1">
      <c r="A760" s="1"/>
      <c r="B760" s="1"/>
      <c r="C760" s="70"/>
      <c r="D760" s="99"/>
      <c r="E760" s="147"/>
      <c r="F760" s="148"/>
      <c r="G760" s="4"/>
      <c r="H760" s="4"/>
      <c r="I760" s="22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ht="14.25" customHeight="1">
      <c r="A761" s="1"/>
      <c r="B761" s="1"/>
      <c r="C761" s="70"/>
      <c r="D761" s="99"/>
      <c r="E761" s="147"/>
      <c r="F761" s="148"/>
      <c r="G761" s="4"/>
      <c r="H761" s="4"/>
      <c r="I761" s="22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ht="14.25" customHeight="1">
      <c r="A762" s="1"/>
      <c r="B762" s="1"/>
      <c r="C762" s="70"/>
      <c r="D762" s="99"/>
      <c r="E762" s="147"/>
      <c r="F762" s="148"/>
      <c r="G762" s="4"/>
      <c r="H762" s="4"/>
      <c r="I762" s="22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ht="14.25" customHeight="1">
      <c r="A763" s="1"/>
      <c r="B763" s="1"/>
      <c r="C763" s="70"/>
      <c r="D763" s="99"/>
      <c r="E763" s="147"/>
      <c r="F763" s="148"/>
      <c r="G763" s="4"/>
      <c r="H763" s="4"/>
      <c r="I763" s="22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ht="14.25" customHeight="1">
      <c r="A764" s="1"/>
      <c r="B764" s="1"/>
      <c r="C764" s="70"/>
      <c r="D764" s="99"/>
      <c r="E764" s="147"/>
      <c r="F764" s="148"/>
      <c r="G764" s="4"/>
      <c r="H764" s="4"/>
      <c r="I764" s="22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ht="14.25" customHeight="1">
      <c r="A765" s="1"/>
      <c r="B765" s="1"/>
      <c r="C765" s="70"/>
      <c r="D765" s="99"/>
      <c r="E765" s="147"/>
      <c r="F765" s="148"/>
      <c r="G765" s="4"/>
      <c r="H765" s="4"/>
      <c r="I765" s="22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ht="14.25" customHeight="1">
      <c r="A766" s="1"/>
      <c r="B766" s="1"/>
      <c r="C766" s="70"/>
      <c r="D766" s="99"/>
      <c r="E766" s="147"/>
      <c r="F766" s="148"/>
      <c r="G766" s="4"/>
      <c r="H766" s="4"/>
      <c r="I766" s="22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ht="14.25" customHeight="1">
      <c r="A767" s="1"/>
      <c r="B767" s="1"/>
      <c r="C767" s="70"/>
      <c r="D767" s="99"/>
      <c r="E767" s="147"/>
      <c r="F767" s="148"/>
      <c r="G767" s="4"/>
      <c r="H767" s="4"/>
      <c r="I767" s="22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ht="14.25" customHeight="1">
      <c r="A768" s="1"/>
      <c r="B768" s="1"/>
      <c r="C768" s="70"/>
      <c r="D768" s="99"/>
      <c r="E768" s="147"/>
      <c r="F768" s="148"/>
      <c r="G768" s="4"/>
      <c r="H768" s="4"/>
      <c r="I768" s="22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ht="14.25" customHeight="1">
      <c r="A769" s="1"/>
      <c r="B769" s="1"/>
      <c r="C769" s="70"/>
      <c r="D769" s="99"/>
      <c r="E769" s="147"/>
      <c r="F769" s="148"/>
      <c r="G769" s="4"/>
      <c r="H769" s="4"/>
      <c r="I769" s="22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ht="14.25" customHeight="1">
      <c r="A770" s="1"/>
      <c r="B770" s="1"/>
      <c r="C770" s="70"/>
      <c r="D770" s="99"/>
      <c r="E770" s="147"/>
      <c r="F770" s="148"/>
      <c r="G770" s="4"/>
      <c r="H770" s="4"/>
      <c r="I770" s="22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ht="14.25" customHeight="1">
      <c r="A771" s="1"/>
      <c r="B771" s="1"/>
      <c r="C771" s="70"/>
      <c r="D771" s="99"/>
      <c r="E771" s="147"/>
      <c r="F771" s="148"/>
      <c r="G771" s="4"/>
      <c r="H771" s="4"/>
      <c r="I771" s="22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ht="14.25" customHeight="1">
      <c r="A772" s="1"/>
      <c r="B772" s="1"/>
      <c r="C772" s="70"/>
      <c r="D772" s="99"/>
      <c r="E772" s="147"/>
      <c r="F772" s="148"/>
      <c r="G772" s="4"/>
      <c r="H772" s="4"/>
      <c r="I772" s="22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ht="14.25" customHeight="1">
      <c r="A773" s="1"/>
      <c r="B773" s="1"/>
      <c r="C773" s="70"/>
      <c r="D773" s="99"/>
      <c r="E773" s="147"/>
      <c r="F773" s="148"/>
      <c r="G773" s="4"/>
      <c r="H773" s="4"/>
      <c r="I773" s="22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ht="14.25" customHeight="1">
      <c r="A774" s="1"/>
      <c r="B774" s="1"/>
      <c r="C774" s="70"/>
      <c r="D774" s="99"/>
      <c r="E774" s="147"/>
      <c r="F774" s="148"/>
      <c r="G774" s="4"/>
      <c r="H774" s="4"/>
      <c r="I774" s="22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ht="14.25" customHeight="1">
      <c r="A775" s="1"/>
      <c r="B775" s="1"/>
      <c r="C775" s="70"/>
      <c r="D775" s="99"/>
      <c r="E775" s="147"/>
      <c r="F775" s="148"/>
      <c r="G775" s="4"/>
      <c r="H775" s="4"/>
      <c r="I775" s="22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ht="14.25" customHeight="1">
      <c r="A776" s="1"/>
      <c r="B776" s="1"/>
      <c r="C776" s="70"/>
      <c r="D776" s="99"/>
      <c r="E776" s="147"/>
      <c r="F776" s="148"/>
      <c r="G776" s="4"/>
      <c r="H776" s="4"/>
      <c r="I776" s="22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ht="14.25" customHeight="1">
      <c r="A777" s="1"/>
      <c r="B777" s="1"/>
      <c r="C777" s="70"/>
      <c r="D777" s="99"/>
      <c r="E777" s="147"/>
      <c r="F777" s="148"/>
      <c r="G777" s="4"/>
      <c r="H777" s="4"/>
      <c r="I777" s="22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ht="14.25" customHeight="1">
      <c r="A778" s="1"/>
      <c r="B778" s="1"/>
      <c r="C778" s="70"/>
      <c r="D778" s="99"/>
      <c r="E778" s="147"/>
      <c r="F778" s="148"/>
      <c r="G778" s="4"/>
      <c r="H778" s="4"/>
      <c r="I778" s="22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ht="14.25" customHeight="1">
      <c r="A779" s="1"/>
      <c r="B779" s="1"/>
      <c r="C779" s="70"/>
      <c r="D779" s="99"/>
      <c r="E779" s="147"/>
      <c r="F779" s="148"/>
      <c r="G779" s="4"/>
      <c r="H779" s="4"/>
      <c r="I779" s="22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ht="14.25" customHeight="1">
      <c r="A780" s="1"/>
      <c r="B780" s="1"/>
      <c r="C780" s="70"/>
      <c r="D780" s="99"/>
      <c r="E780" s="147"/>
      <c r="F780" s="148"/>
      <c r="G780" s="4"/>
      <c r="H780" s="4"/>
      <c r="I780" s="22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ht="14.25" customHeight="1">
      <c r="A781" s="1"/>
      <c r="B781" s="1"/>
      <c r="C781" s="70"/>
      <c r="D781" s="99"/>
      <c r="E781" s="147"/>
      <c r="F781" s="148"/>
      <c r="G781" s="4"/>
      <c r="H781" s="4"/>
      <c r="I781" s="22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ht="14.25" customHeight="1">
      <c r="A782" s="1"/>
      <c r="B782" s="1"/>
      <c r="C782" s="70"/>
      <c r="D782" s="99"/>
      <c r="E782" s="147"/>
      <c r="F782" s="148"/>
      <c r="G782" s="4"/>
      <c r="H782" s="4"/>
      <c r="I782" s="22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ht="14.25" customHeight="1">
      <c r="A783" s="1"/>
      <c r="B783" s="1"/>
      <c r="C783" s="70"/>
      <c r="D783" s="99"/>
      <c r="E783" s="147"/>
      <c r="F783" s="148"/>
      <c r="G783" s="4"/>
      <c r="H783" s="4"/>
      <c r="I783" s="22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ht="14.25" customHeight="1">
      <c r="A784" s="1"/>
      <c r="B784" s="1"/>
      <c r="C784" s="70"/>
      <c r="D784" s="99"/>
      <c r="E784" s="147"/>
      <c r="F784" s="148"/>
      <c r="G784" s="4"/>
      <c r="H784" s="4"/>
      <c r="I784" s="22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ht="14.25" customHeight="1">
      <c r="A785" s="1"/>
      <c r="B785" s="1"/>
      <c r="C785" s="70"/>
      <c r="D785" s="99"/>
      <c r="E785" s="147"/>
      <c r="F785" s="148"/>
      <c r="G785" s="4"/>
      <c r="H785" s="4"/>
      <c r="I785" s="22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ht="14.25" customHeight="1">
      <c r="A786" s="1"/>
      <c r="B786" s="1"/>
      <c r="C786" s="70"/>
      <c r="D786" s="99"/>
      <c r="E786" s="147"/>
      <c r="F786" s="148"/>
      <c r="G786" s="4"/>
      <c r="H786" s="4"/>
      <c r="I786" s="22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ht="14.25" customHeight="1">
      <c r="A787" s="1"/>
      <c r="B787" s="1"/>
      <c r="C787" s="70"/>
      <c r="D787" s="99"/>
      <c r="E787" s="147"/>
      <c r="F787" s="148"/>
      <c r="G787" s="4"/>
      <c r="H787" s="4"/>
      <c r="I787" s="22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ht="14.25" customHeight="1">
      <c r="A788" s="1"/>
      <c r="B788" s="1"/>
      <c r="C788" s="70"/>
      <c r="D788" s="99"/>
      <c r="E788" s="147"/>
      <c r="F788" s="148"/>
      <c r="G788" s="4"/>
      <c r="H788" s="4"/>
      <c r="I788" s="22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ht="14.25" customHeight="1">
      <c r="A789" s="1"/>
      <c r="B789" s="1"/>
      <c r="C789" s="70"/>
      <c r="D789" s="99"/>
      <c r="E789" s="147"/>
      <c r="F789" s="148"/>
      <c r="G789" s="4"/>
      <c r="H789" s="4"/>
      <c r="I789" s="22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ht="14.25" customHeight="1">
      <c r="A790" s="1"/>
      <c r="B790" s="1"/>
      <c r="C790" s="70"/>
      <c r="D790" s="99"/>
      <c r="E790" s="147"/>
      <c r="F790" s="148"/>
      <c r="G790" s="4"/>
      <c r="H790" s="4"/>
      <c r="I790" s="22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ht="14.25" customHeight="1">
      <c r="A791" s="1"/>
      <c r="B791" s="1"/>
      <c r="C791" s="70"/>
      <c r="D791" s="99"/>
      <c r="E791" s="147"/>
      <c r="F791" s="148"/>
      <c r="G791" s="4"/>
      <c r="H791" s="4"/>
      <c r="I791" s="22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ht="14.25" customHeight="1">
      <c r="A792" s="1"/>
      <c r="B792" s="1"/>
      <c r="C792" s="70"/>
      <c r="D792" s="99"/>
      <c r="E792" s="147"/>
      <c r="F792" s="148"/>
      <c r="G792" s="4"/>
      <c r="H792" s="4"/>
      <c r="I792" s="22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ht="14.25" customHeight="1">
      <c r="A793" s="1"/>
      <c r="B793" s="1"/>
      <c r="C793" s="70"/>
      <c r="D793" s="99"/>
      <c r="E793" s="147"/>
      <c r="F793" s="148"/>
      <c r="G793" s="4"/>
      <c r="H793" s="4"/>
      <c r="I793" s="22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ht="14.25" customHeight="1">
      <c r="A794" s="1"/>
      <c r="B794" s="1"/>
      <c r="C794" s="70"/>
      <c r="D794" s="99"/>
      <c r="E794" s="147"/>
      <c r="F794" s="148"/>
      <c r="G794" s="4"/>
      <c r="H794" s="4"/>
      <c r="I794" s="22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ht="14.25" customHeight="1">
      <c r="A795" s="1"/>
      <c r="B795" s="1"/>
      <c r="C795" s="70"/>
      <c r="D795" s="99"/>
      <c r="E795" s="147"/>
      <c r="F795" s="148"/>
      <c r="G795" s="4"/>
      <c r="H795" s="4"/>
      <c r="I795" s="22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ht="14.25" customHeight="1">
      <c r="A796" s="1"/>
      <c r="B796" s="1"/>
      <c r="C796" s="70"/>
      <c r="D796" s="99"/>
      <c r="E796" s="147"/>
      <c r="F796" s="148"/>
      <c r="G796" s="4"/>
      <c r="H796" s="4"/>
      <c r="I796" s="22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ht="14.25" customHeight="1">
      <c r="A797" s="1"/>
      <c r="B797" s="1"/>
      <c r="C797" s="70"/>
      <c r="D797" s="99"/>
      <c r="E797" s="147"/>
      <c r="F797" s="148"/>
      <c r="G797" s="4"/>
      <c r="H797" s="4"/>
      <c r="I797" s="22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ht="14.25" customHeight="1">
      <c r="A798" s="1"/>
      <c r="B798" s="1"/>
      <c r="C798" s="70"/>
      <c r="D798" s="99"/>
      <c r="E798" s="147"/>
      <c r="F798" s="148"/>
      <c r="G798" s="4"/>
      <c r="H798" s="4"/>
      <c r="I798" s="22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ht="14.25" customHeight="1">
      <c r="A799" s="1"/>
      <c r="B799" s="1"/>
      <c r="C799" s="70"/>
      <c r="D799" s="99"/>
      <c r="E799" s="147"/>
      <c r="F799" s="148"/>
      <c r="G799" s="4"/>
      <c r="H799" s="4"/>
      <c r="I799" s="22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ht="14.25" customHeight="1">
      <c r="A800" s="1"/>
      <c r="B800" s="1"/>
      <c r="C800" s="70"/>
      <c r="D800" s="99"/>
      <c r="E800" s="147"/>
      <c r="F800" s="148"/>
      <c r="G800" s="4"/>
      <c r="H800" s="4"/>
      <c r="I800" s="22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ht="14.25" customHeight="1">
      <c r="A801" s="1"/>
      <c r="B801" s="1"/>
      <c r="C801" s="70"/>
      <c r="D801" s="99"/>
      <c r="E801" s="147"/>
      <c r="F801" s="148"/>
      <c r="G801" s="4"/>
      <c r="H801" s="4"/>
      <c r="I801" s="22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ht="14.25" customHeight="1">
      <c r="A802" s="1"/>
      <c r="B802" s="1"/>
      <c r="C802" s="70"/>
      <c r="D802" s="99"/>
      <c r="E802" s="147"/>
      <c r="F802" s="148"/>
      <c r="G802" s="4"/>
      <c r="H802" s="4"/>
      <c r="I802" s="22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ht="14.25" customHeight="1">
      <c r="A803" s="1"/>
      <c r="B803" s="1"/>
      <c r="C803" s="70"/>
      <c r="D803" s="99"/>
      <c r="E803" s="147"/>
      <c r="F803" s="148"/>
      <c r="G803" s="4"/>
      <c r="H803" s="4"/>
      <c r="I803" s="22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ht="14.25" customHeight="1">
      <c r="A804" s="1"/>
      <c r="B804" s="1"/>
      <c r="C804" s="70"/>
      <c r="D804" s="99"/>
      <c r="E804" s="147"/>
      <c r="F804" s="148"/>
      <c r="G804" s="4"/>
      <c r="H804" s="4"/>
      <c r="I804" s="22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ht="14.25" customHeight="1">
      <c r="A805" s="1"/>
      <c r="B805" s="1"/>
      <c r="C805" s="70"/>
      <c r="D805" s="99"/>
      <c r="E805" s="147"/>
      <c r="F805" s="148"/>
      <c r="G805" s="4"/>
      <c r="H805" s="4"/>
      <c r="I805" s="22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ht="14.25" customHeight="1">
      <c r="A806" s="1"/>
      <c r="B806" s="1"/>
      <c r="C806" s="70"/>
      <c r="D806" s="99"/>
      <c r="E806" s="147"/>
      <c r="F806" s="148"/>
      <c r="G806" s="4"/>
      <c r="H806" s="4"/>
      <c r="I806" s="22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ht="14.25" customHeight="1">
      <c r="A807" s="1"/>
      <c r="B807" s="1"/>
      <c r="C807" s="70"/>
      <c r="D807" s="99"/>
      <c r="E807" s="147"/>
      <c r="F807" s="148"/>
      <c r="G807" s="4"/>
      <c r="H807" s="4"/>
      <c r="I807" s="22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ht="14.25" customHeight="1">
      <c r="A808" s="1"/>
      <c r="B808" s="1"/>
      <c r="C808" s="70"/>
      <c r="D808" s="99"/>
      <c r="E808" s="147"/>
      <c r="F808" s="148"/>
      <c r="G808" s="4"/>
      <c r="H808" s="4"/>
      <c r="I808" s="22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ht="14.25" customHeight="1">
      <c r="A809" s="1"/>
      <c r="B809" s="1"/>
      <c r="C809" s="70"/>
      <c r="D809" s="99"/>
      <c r="E809" s="147"/>
      <c r="F809" s="148"/>
      <c r="G809" s="4"/>
      <c r="H809" s="4"/>
      <c r="I809" s="22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ht="14.25" customHeight="1">
      <c r="A810" s="1"/>
      <c r="B810" s="1"/>
      <c r="C810" s="70"/>
      <c r="D810" s="99"/>
      <c r="E810" s="147"/>
      <c r="F810" s="148"/>
      <c r="G810" s="4"/>
      <c r="H810" s="4"/>
      <c r="I810" s="22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ht="14.25" customHeight="1">
      <c r="A811" s="1"/>
      <c r="B811" s="1"/>
      <c r="C811" s="70"/>
      <c r="D811" s="99"/>
      <c r="E811" s="147"/>
      <c r="F811" s="148"/>
      <c r="G811" s="4"/>
      <c r="H811" s="4"/>
      <c r="I811" s="22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ht="14.25" customHeight="1">
      <c r="A812" s="1"/>
      <c r="B812" s="1"/>
      <c r="C812" s="70"/>
      <c r="D812" s="99"/>
      <c r="E812" s="147"/>
      <c r="F812" s="148"/>
      <c r="G812" s="4"/>
      <c r="H812" s="4"/>
      <c r="I812" s="22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ht="14.25" customHeight="1">
      <c r="A813" s="1"/>
      <c r="B813" s="1"/>
      <c r="C813" s="70"/>
      <c r="D813" s="99"/>
      <c r="E813" s="147"/>
      <c r="F813" s="148"/>
      <c r="G813" s="4"/>
      <c r="H813" s="4"/>
      <c r="I813" s="22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ht="14.25" customHeight="1">
      <c r="A814" s="1"/>
      <c r="B814" s="1"/>
      <c r="C814" s="70"/>
      <c r="D814" s="99"/>
      <c r="E814" s="147"/>
      <c r="F814" s="148"/>
      <c r="G814" s="4"/>
      <c r="H814" s="4"/>
      <c r="I814" s="22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ht="14.25" customHeight="1">
      <c r="A815" s="1"/>
      <c r="B815" s="1"/>
      <c r="C815" s="70"/>
      <c r="D815" s="99"/>
      <c r="E815" s="147"/>
      <c r="F815" s="148"/>
      <c r="G815" s="4"/>
      <c r="H815" s="4"/>
      <c r="I815" s="22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ht="14.25" customHeight="1">
      <c r="A816" s="1"/>
      <c r="B816" s="1"/>
      <c r="C816" s="70"/>
      <c r="D816" s="99"/>
      <c r="E816" s="147"/>
      <c r="F816" s="148"/>
      <c r="G816" s="4"/>
      <c r="H816" s="4"/>
      <c r="I816" s="22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ht="14.25" customHeight="1">
      <c r="A817" s="1"/>
      <c r="B817" s="1"/>
      <c r="C817" s="70"/>
      <c r="D817" s="99"/>
      <c r="E817" s="147"/>
      <c r="F817" s="148"/>
      <c r="G817" s="4"/>
      <c r="H817" s="4"/>
      <c r="I817" s="22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ht="14.25" customHeight="1">
      <c r="A818" s="1"/>
      <c r="B818" s="1"/>
      <c r="C818" s="70"/>
      <c r="D818" s="99"/>
      <c r="E818" s="147"/>
      <c r="F818" s="148"/>
      <c r="G818" s="4"/>
      <c r="H818" s="4"/>
      <c r="I818" s="22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ht="14.25" customHeight="1">
      <c r="A819" s="1"/>
      <c r="B819" s="1"/>
      <c r="C819" s="70"/>
      <c r="D819" s="99"/>
      <c r="E819" s="147"/>
      <c r="F819" s="148"/>
      <c r="G819" s="4"/>
      <c r="H819" s="4"/>
      <c r="I819" s="22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ht="14.25" customHeight="1">
      <c r="A820" s="1"/>
      <c r="B820" s="1"/>
      <c r="C820" s="70"/>
      <c r="D820" s="99"/>
      <c r="E820" s="147"/>
      <c r="F820" s="148"/>
      <c r="G820" s="4"/>
      <c r="H820" s="4"/>
      <c r="I820" s="22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ht="14.25" customHeight="1">
      <c r="A821" s="1"/>
      <c r="B821" s="1"/>
      <c r="C821" s="70"/>
      <c r="D821" s="99"/>
      <c r="E821" s="147"/>
      <c r="F821" s="148"/>
      <c r="G821" s="4"/>
      <c r="H821" s="4"/>
      <c r="I821" s="22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ht="14.25" customHeight="1">
      <c r="A822" s="1"/>
      <c r="B822" s="1"/>
      <c r="C822" s="70"/>
      <c r="D822" s="99"/>
      <c r="E822" s="147"/>
      <c r="F822" s="148"/>
      <c r="G822" s="4"/>
      <c r="H822" s="4"/>
      <c r="I822" s="22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ht="14.25" customHeight="1">
      <c r="A823" s="1"/>
      <c r="B823" s="1"/>
      <c r="C823" s="70"/>
      <c r="D823" s="99"/>
      <c r="E823" s="147"/>
      <c r="F823" s="148"/>
      <c r="G823" s="4"/>
      <c r="H823" s="4"/>
      <c r="I823" s="22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ht="14.25" customHeight="1">
      <c r="A824" s="1"/>
      <c r="B824" s="1"/>
      <c r="C824" s="70"/>
      <c r="D824" s="99"/>
      <c r="E824" s="147"/>
      <c r="F824" s="148"/>
      <c r="G824" s="4"/>
      <c r="H824" s="4"/>
      <c r="I824" s="22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ht="14.25" customHeight="1">
      <c r="A825" s="1"/>
      <c r="B825" s="1"/>
      <c r="C825" s="70"/>
      <c r="D825" s="99"/>
      <c r="E825" s="147"/>
      <c r="F825" s="148"/>
      <c r="G825" s="4"/>
      <c r="H825" s="4"/>
      <c r="I825" s="22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ht="14.25" customHeight="1">
      <c r="A826" s="1"/>
      <c r="B826" s="1"/>
      <c r="C826" s="70"/>
      <c r="D826" s="99"/>
      <c r="E826" s="147"/>
      <c r="F826" s="148"/>
      <c r="G826" s="4"/>
      <c r="H826" s="4"/>
      <c r="I826" s="22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ht="14.25" customHeight="1">
      <c r="A827" s="1"/>
      <c r="B827" s="1"/>
      <c r="C827" s="70"/>
      <c r="D827" s="99"/>
      <c r="E827" s="147"/>
      <c r="F827" s="148"/>
      <c r="G827" s="4"/>
      <c r="H827" s="4"/>
      <c r="I827" s="22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ht="14.25" customHeight="1">
      <c r="A828" s="1"/>
      <c r="B828" s="1"/>
      <c r="C828" s="70"/>
      <c r="D828" s="99"/>
      <c r="E828" s="147"/>
      <c r="F828" s="148"/>
      <c r="G828" s="4"/>
      <c r="H828" s="4"/>
      <c r="I828" s="22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ht="14.25" customHeight="1">
      <c r="A829" s="1"/>
      <c r="B829" s="1"/>
      <c r="C829" s="70"/>
      <c r="D829" s="99"/>
      <c r="E829" s="147"/>
      <c r="F829" s="148"/>
      <c r="G829" s="4"/>
      <c r="H829" s="4"/>
      <c r="I829" s="22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ht="14.25" customHeight="1">
      <c r="A830" s="1"/>
      <c r="B830" s="1"/>
      <c r="C830" s="70"/>
      <c r="D830" s="99"/>
      <c r="E830" s="147"/>
      <c r="F830" s="148"/>
      <c r="G830" s="4"/>
      <c r="H830" s="4"/>
      <c r="I830" s="22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ht="14.25" customHeight="1">
      <c r="A831" s="1"/>
      <c r="B831" s="1"/>
      <c r="C831" s="70"/>
      <c r="D831" s="99"/>
      <c r="E831" s="147"/>
      <c r="F831" s="148"/>
      <c r="G831" s="4"/>
      <c r="H831" s="4"/>
      <c r="I831" s="22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ht="14.25" customHeight="1">
      <c r="A832" s="1"/>
      <c r="B832" s="1"/>
      <c r="C832" s="70"/>
      <c r="D832" s="99"/>
      <c r="E832" s="147"/>
      <c r="F832" s="148"/>
      <c r="G832" s="4"/>
      <c r="H832" s="4"/>
      <c r="I832" s="22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ht="14.25" customHeight="1">
      <c r="A833" s="1"/>
      <c r="B833" s="1"/>
      <c r="C833" s="70"/>
      <c r="D833" s="99"/>
      <c r="E833" s="147"/>
      <c r="F833" s="148"/>
      <c r="G833" s="4"/>
      <c r="H833" s="4"/>
      <c r="I833" s="22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ht="14.25" customHeight="1">
      <c r="A834" s="1"/>
      <c r="B834" s="1"/>
      <c r="C834" s="70"/>
      <c r="D834" s="99"/>
      <c r="E834" s="147"/>
      <c r="F834" s="148"/>
      <c r="G834" s="4"/>
      <c r="H834" s="4"/>
      <c r="I834" s="22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ht="14.25" customHeight="1">
      <c r="A835" s="1"/>
      <c r="B835" s="1"/>
      <c r="C835" s="70"/>
      <c r="D835" s="99"/>
      <c r="E835" s="147"/>
      <c r="F835" s="148"/>
      <c r="G835" s="4"/>
      <c r="H835" s="4"/>
      <c r="I835" s="22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ht="14.25" customHeight="1">
      <c r="A836" s="1"/>
      <c r="B836" s="1"/>
      <c r="C836" s="70"/>
      <c r="D836" s="99"/>
      <c r="E836" s="147"/>
      <c r="F836" s="148"/>
      <c r="G836" s="4"/>
      <c r="H836" s="4"/>
      <c r="I836" s="22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ht="14.25" customHeight="1">
      <c r="A837" s="1"/>
      <c r="B837" s="1"/>
      <c r="C837" s="70"/>
      <c r="D837" s="99"/>
      <c r="E837" s="147"/>
      <c r="F837" s="148"/>
      <c r="G837" s="4"/>
      <c r="H837" s="4"/>
      <c r="I837" s="22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ht="14.25" customHeight="1">
      <c r="A838" s="1"/>
      <c r="B838" s="1"/>
      <c r="C838" s="70"/>
      <c r="D838" s="99"/>
      <c r="E838" s="147"/>
      <c r="F838" s="148"/>
      <c r="G838" s="4"/>
      <c r="H838" s="4"/>
      <c r="I838" s="22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ht="14.25" customHeight="1">
      <c r="A839" s="1"/>
      <c r="B839" s="1"/>
      <c r="C839" s="70"/>
      <c r="D839" s="99"/>
      <c r="E839" s="147"/>
      <c r="F839" s="148"/>
      <c r="G839" s="4"/>
      <c r="H839" s="4"/>
      <c r="I839" s="22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ht="14.25" customHeight="1">
      <c r="A840" s="1"/>
      <c r="B840" s="1"/>
      <c r="C840" s="70"/>
      <c r="D840" s="99"/>
      <c r="E840" s="147"/>
      <c r="F840" s="148"/>
      <c r="G840" s="4"/>
      <c r="H840" s="4"/>
      <c r="I840" s="22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ht="14.25" customHeight="1">
      <c r="A841" s="1"/>
      <c r="B841" s="1"/>
      <c r="C841" s="70"/>
      <c r="D841" s="99"/>
      <c r="E841" s="147"/>
      <c r="F841" s="148"/>
      <c r="G841" s="4"/>
      <c r="H841" s="4"/>
      <c r="I841" s="22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ht="14.25" customHeight="1">
      <c r="A842" s="1"/>
      <c r="B842" s="1"/>
      <c r="C842" s="70"/>
      <c r="D842" s="99"/>
      <c r="E842" s="147"/>
      <c r="F842" s="148"/>
      <c r="G842" s="4"/>
      <c r="H842" s="4"/>
      <c r="I842" s="22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ht="14.25" customHeight="1">
      <c r="A843" s="1"/>
      <c r="B843" s="1"/>
      <c r="C843" s="70"/>
      <c r="D843" s="99"/>
      <c r="E843" s="147"/>
      <c r="F843" s="148"/>
      <c r="G843" s="4"/>
      <c r="H843" s="4"/>
      <c r="I843" s="22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ht="14.25" customHeight="1">
      <c r="A844" s="1"/>
      <c r="B844" s="1"/>
      <c r="C844" s="70"/>
      <c r="D844" s="99"/>
      <c r="E844" s="147"/>
      <c r="F844" s="148"/>
      <c r="G844" s="4"/>
      <c r="H844" s="4"/>
      <c r="I844" s="22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ht="14.25" customHeight="1">
      <c r="A845" s="1"/>
      <c r="B845" s="1"/>
      <c r="C845" s="70"/>
      <c r="D845" s="99"/>
      <c r="E845" s="147"/>
      <c r="F845" s="148"/>
      <c r="G845" s="4"/>
      <c r="H845" s="4"/>
      <c r="I845" s="22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ht="14.25" customHeight="1">
      <c r="A846" s="1"/>
      <c r="B846" s="1"/>
      <c r="C846" s="70"/>
      <c r="D846" s="99"/>
      <c r="E846" s="147"/>
      <c r="F846" s="148"/>
      <c r="G846" s="4"/>
      <c r="H846" s="4"/>
      <c r="I846" s="22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ht="14.25" customHeight="1">
      <c r="A847" s="1"/>
      <c r="B847" s="1"/>
      <c r="C847" s="70"/>
      <c r="D847" s="99"/>
      <c r="E847" s="147"/>
      <c r="F847" s="148"/>
      <c r="G847" s="4"/>
      <c r="H847" s="4"/>
      <c r="I847" s="22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ht="14.25" customHeight="1">
      <c r="A848" s="1"/>
      <c r="B848" s="1"/>
      <c r="C848" s="70"/>
      <c r="D848" s="99"/>
      <c r="E848" s="147"/>
      <c r="F848" s="148"/>
      <c r="G848" s="4"/>
      <c r="H848" s="4"/>
      <c r="I848" s="22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ht="14.25" customHeight="1">
      <c r="A849" s="1"/>
      <c r="B849" s="1"/>
      <c r="C849" s="70"/>
      <c r="D849" s="99"/>
      <c r="E849" s="147"/>
      <c r="F849" s="148"/>
      <c r="G849" s="4"/>
      <c r="H849" s="4"/>
      <c r="I849" s="22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ht="14.25" customHeight="1">
      <c r="A850" s="1"/>
      <c r="B850" s="1"/>
      <c r="C850" s="70"/>
      <c r="D850" s="99"/>
      <c r="E850" s="147"/>
      <c r="F850" s="148"/>
      <c r="G850" s="4"/>
      <c r="H850" s="4"/>
      <c r="I850" s="22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ht="14.25" customHeight="1">
      <c r="A851" s="1"/>
      <c r="B851" s="1"/>
      <c r="C851" s="70"/>
      <c r="D851" s="99"/>
      <c r="E851" s="147"/>
      <c r="F851" s="148"/>
      <c r="G851" s="4"/>
      <c r="H851" s="4"/>
      <c r="I851" s="22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ht="14.25" customHeight="1">
      <c r="A852" s="1"/>
      <c r="B852" s="1"/>
      <c r="C852" s="70"/>
      <c r="D852" s="99"/>
      <c r="E852" s="147"/>
      <c r="F852" s="148"/>
      <c r="G852" s="4"/>
      <c r="H852" s="4"/>
      <c r="I852" s="22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ht="14.25" customHeight="1">
      <c r="A853" s="1"/>
      <c r="B853" s="1"/>
      <c r="C853" s="70"/>
      <c r="D853" s="99"/>
      <c r="E853" s="147"/>
      <c r="F853" s="148"/>
      <c r="G853" s="4"/>
      <c r="H853" s="4"/>
      <c r="I853" s="22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ht="14.25" customHeight="1">
      <c r="A854" s="1"/>
      <c r="B854" s="1"/>
      <c r="C854" s="70"/>
      <c r="D854" s="99"/>
      <c r="E854" s="147"/>
      <c r="F854" s="148"/>
      <c r="G854" s="4"/>
      <c r="H854" s="4"/>
      <c r="I854" s="22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ht="14.25" customHeight="1">
      <c r="A855" s="1"/>
      <c r="B855" s="1"/>
      <c r="C855" s="70"/>
      <c r="D855" s="99"/>
      <c r="E855" s="147"/>
      <c r="F855" s="148"/>
      <c r="G855" s="4"/>
      <c r="H855" s="4"/>
      <c r="I855" s="22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ht="14.25" customHeight="1">
      <c r="A856" s="1"/>
      <c r="B856" s="1"/>
      <c r="C856" s="70"/>
      <c r="D856" s="99"/>
      <c r="E856" s="147"/>
      <c r="F856" s="148"/>
      <c r="G856" s="4"/>
      <c r="H856" s="4"/>
      <c r="I856" s="22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ht="14.25" customHeight="1">
      <c r="A857" s="1"/>
      <c r="B857" s="1"/>
      <c r="C857" s="70"/>
      <c r="D857" s="99"/>
      <c r="E857" s="147"/>
      <c r="F857" s="148"/>
      <c r="G857" s="4"/>
      <c r="H857" s="4"/>
      <c r="I857" s="22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ht="14.25" customHeight="1">
      <c r="A858" s="1"/>
      <c r="B858" s="1"/>
      <c r="C858" s="70"/>
      <c r="D858" s="99"/>
      <c r="E858" s="147"/>
      <c r="F858" s="148"/>
      <c r="G858" s="4"/>
      <c r="H858" s="4"/>
      <c r="I858" s="22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ht="14.25" customHeight="1">
      <c r="A859" s="1"/>
      <c r="B859" s="1"/>
      <c r="C859" s="70"/>
      <c r="D859" s="99"/>
      <c r="E859" s="147"/>
      <c r="F859" s="148"/>
      <c r="G859" s="4"/>
      <c r="H859" s="4"/>
      <c r="I859" s="22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ht="14.25" customHeight="1">
      <c r="A860" s="1"/>
      <c r="B860" s="1"/>
      <c r="C860" s="70"/>
      <c r="D860" s="99"/>
      <c r="E860" s="147"/>
      <c r="F860" s="148"/>
      <c r="G860" s="4"/>
      <c r="H860" s="4"/>
      <c r="I860" s="22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ht="14.25" customHeight="1">
      <c r="A861" s="1"/>
      <c r="B861" s="1"/>
      <c r="C861" s="70"/>
      <c r="D861" s="99"/>
      <c r="E861" s="147"/>
      <c r="F861" s="148"/>
      <c r="G861" s="4"/>
      <c r="H861" s="4"/>
      <c r="I861" s="22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ht="14.25" customHeight="1">
      <c r="A862" s="1"/>
      <c r="B862" s="1"/>
      <c r="C862" s="70"/>
      <c r="D862" s="99"/>
      <c r="E862" s="147"/>
      <c r="F862" s="148"/>
      <c r="G862" s="4"/>
      <c r="H862" s="4"/>
      <c r="I862" s="22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ht="14.25" customHeight="1">
      <c r="A863" s="1"/>
      <c r="B863" s="1"/>
      <c r="C863" s="70"/>
      <c r="D863" s="99"/>
      <c r="E863" s="147"/>
      <c r="F863" s="148"/>
      <c r="G863" s="4"/>
      <c r="H863" s="4"/>
      <c r="I863" s="22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ht="14.25" customHeight="1">
      <c r="A864" s="1"/>
      <c r="B864" s="1"/>
      <c r="C864" s="70"/>
      <c r="D864" s="99"/>
      <c r="E864" s="147"/>
      <c r="F864" s="148"/>
      <c r="G864" s="4"/>
      <c r="H864" s="4"/>
      <c r="I864" s="22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ht="14.25" customHeight="1">
      <c r="A865" s="1"/>
      <c r="B865" s="1"/>
      <c r="C865" s="70"/>
      <c r="D865" s="99"/>
      <c r="E865" s="147"/>
      <c r="F865" s="148"/>
      <c r="G865" s="4"/>
      <c r="H865" s="4"/>
      <c r="I865" s="22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ht="14.25" customHeight="1">
      <c r="A866" s="1"/>
      <c r="B866" s="1"/>
      <c r="C866" s="70"/>
      <c r="D866" s="99"/>
      <c r="E866" s="147"/>
      <c r="F866" s="148"/>
      <c r="G866" s="4"/>
      <c r="H866" s="4"/>
      <c r="I866" s="22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ht="14.25" customHeight="1">
      <c r="A867" s="1"/>
      <c r="B867" s="1"/>
      <c r="C867" s="70"/>
      <c r="D867" s="99"/>
      <c r="E867" s="147"/>
      <c r="F867" s="148"/>
      <c r="G867" s="4"/>
      <c r="H867" s="4"/>
      <c r="I867" s="22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  <row r="868" ht="14.25" customHeight="1">
      <c r="A868" s="1"/>
      <c r="B868" s="1"/>
      <c r="C868" s="70"/>
      <c r="D868" s="99"/>
      <c r="E868" s="147"/>
      <c r="F868" s="148"/>
      <c r="G868" s="4"/>
      <c r="H868" s="4"/>
      <c r="I868" s="22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</row>
    <row r="869" ht="14.25" customHeight="1">
      <c r="A869" s="1"/>
      <c r="B869" s="1"/>
      <c r="C869" s="70"/>
      <c r="D869" s="99"/>
      <c r="E869" s="147"/>
      <c r="F869" s="148"/>
      <c r="G869" s="4"/>
      <c r="H869" s="4"/>
      <c r="I869" s="22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</row>
    <row r="870" ht="14.25" customHeight="1">
      <c r="A870" s="1"/>
      <c r="B870" s="1"/>
      <c r="C870" s="70"/>
      <c r="D870" s="99"/>
      <c r="E870" s="147"/>
      <c r="F870" s="148"/>
      <c r="G870" s="4"/>
      <c r="H870" s="4"/>
      <c r="I870" s="22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</row>
    <row r="871" ht="14.25" customHeight="1">
      <c r="A871" s="1"/>
      <c r="B871" s="1"/>
      <c r="C871" s="70"/>
      <c r="D871" s="99"/>
      <c r="E871" s="147"/>
      <c r="F871" s="148"/>
      <c r="G871" s="4"/>
      <c r="H871" s="4"/>
      <c r="I871" s="22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</row>
    <row r="872" ht="14.25" customHeight="1">
      <c r="A872" s="1"/>
      <c r="B872" s="1"/>
      <c r="C872" s="70"/>
      <c r="D872" s="99"/>
      <c r="E872" s="147"/>
      <c r="F872" s="148"/>
      <c r="G872" s="4"/>
      <c r="H872" s="4"/>
      <c r="I872" s="22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</row>
    <row r="873" ht="14.25" customHeight="1">
      <c r="A873" s="1"/>
      <c r="B873" s="1"/>
      <c r="C873" s="70"/>
      <c r="D873" s="99"/>
      <c r="E873" s="147"/>
      <c r="F873" s="148"/>
      <c r="G873" s="4"/>
      <c r="H873" s="4"/>
      <c r="I873" s="22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</row>
    <row r="874" ht="14.25" customHeight="1">
      <c r="A874" s="1"/>
      <c r="B874" s="1"/>
      <c r="C874" s="70"/>
      <c r="D874" s="99"/>
      <c r="E874" s="147"/>
      <c r="F874" s="148"/>
      <c r="G874" s="4"/>
      <c r="H874" s="4"/>
      <c r="I874" s="22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</row>
    <row r="875" ht="14.25" customHeight="1">
      <c r="A875" s="1"/>
      <c r="B875" s="1"/>
      <c r="C875" s="70"/>
      <c r="D875" s="99"/>
      <c r="E875" s="147"/>
      <c r="F875" s="148"/>
      <c r="G875" s="4"/>
      <c r="H875" s="4"/>
      <c r="I875" s="22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</row>
    <row r="876" ht="14.25" customHeight="1">
      <c r="A876" s="1"/>
      <c r="B876" s="1"/>
      <c r="C876" s="70"/>
      <c r="D876" s="99"/>
      <c r="E876" s="147"/>
      <c r="F876" s="148"/>
      <c r="G876" s="4"/>
      <c r="H876" s="4"/>
      <c r="I876" s="22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</row>
    <row r="877" ht="14.25" customHeight="1">
      <c r="A877" s="1"/>
      <c r="B877" s="1"/>
      <c r="C877" s="70"/>
      <c r="D877" s="99"/>
      <c r="E877" s="147"/>
      <c r="F877" s="148"/>
      <c r="G877" s="4"/>
      <c r="H877" s="4"/>
      <c r="I877" s="22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</row>
    <row r="878" ht="14.25" customHeight="1">
      <c r="A878" s="1"/>
      <c r="B878" s="1"/>
      <c r="C878" s="70"/>
      <c r="D878" s="99"/>
      <c r="E878" s="147"/>
      <c r="F878" s="148"/>
      <c r="G878" s="4"/>
      <c r="H878" s="4"/>
      <c r="I878" s="22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</row>
    <row r="879" ht="14.25" customHeight="1">
      <c r="A879" s="1"/>
      <c r="B879" s="1"/>
      <c r="C879" s="70"/>
      <c r="D879" s="99"/>
      <c r="E879" s="147"/>
      <c r="F879" s="148"/>
      <c r="G879" s="4"/>
      <c r="H879" s="4"/>
      <c r="I879" s="22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</row>
    <row r="880" ht="14.25" customHeight="1">
      <c r="A880" s="1"/>
      <c r="B880" s="1"/>
      <c r="C880" s="70"/>
      <c r="D880" s="99"/>
      <c r="E880" s="147"/>
      <c r="F880" s="148"/>
      <c r="G880" s="4"/>
      <c r="H880" s="4"/>
      <c r="I880" s="22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</row>
    <row r="881" ht="14.25" customHeight="1">
      <c r="A881" s="1"/>
      <c r="B881" s="1"/>
      <c r="C881" s="70"/>
      <c r="D881" s="99"/>
      <c r="E881" s="147"/>
      <c r="F881" s="148"/>
      <c r="G881" s="4"/>
      <c r="H881" s="4"/>
      <c r="I881" s="22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</row>
    <row r="882" ht="14.25" customHeight="1">
      <c r="A882" s="1"/>
      <c r="B882" s="1"/>
      <c r="C882" s="70"/>
      <c r="D882" s="99"/>
      <c r="E882" s="147"/>
      <c r="F882" s="148"/>
      <c r="G882" s="4"/>
      <c r="H882" s="4"/>
      <c r="I882" s="22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</row>
    <row r="883" ht="14.25" customHeight="1">
      <c r="A883" s="1"/>
      <c r="B883" s="1"/>
      <c r="C883" s="70"/>
      <c r="D883" s="99"/>
      <c r="E883" s="147"/>
      <c r="F883" s="148"/>
      <c r="G883" s="4"/>
      <c r="H883" s="4"/>
      <c r="I883" s="22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</row>
    <row r="884" ht="14.25" customHeight="1">
      <c r="A884" s="1"/>
      <c r="B884" s="1"/>
      <c r="C884" s="70"/>
      <c r="D884" s="99"/>
      <c r="E884" s="147"/>
      <c r="F884" s="148"/>
      <c r="G884" s="4"/>
      <c r="H884" s="4"/>
      <c r="I884" s="22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</row>
    <row r="885" ht="14.25" customHeight="1">
      <c r="A885" s="1"/>
      <c r="B885" s="1"/>
      <c r="C885" s="70"/>
      <c r="D885" s="99"/>
      <c r="E885" s="147"/>
      <c r="F885" s="148"/>
      <c r="G885" s="4"/>
      <c r="H885" s="4"/>
      <c r="I885" s="22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</row>
    <row r="886" ht="14.25" customHeight="1">
      <c r="A886" s="1"/>
      <c r="B886" s="1"/>
      <c r="C886" s="70"/>
      <c r="D886" s="99"/>
      <c r="E886" s="147"/>
      <c r="F886" s="148"/>
      <c r="G886" s="4"/>
      <c r="H886" s="4"/>
      <c r="I886" s="22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</row>
    <row r="887" ht="14.25" customHeight="1">
      <c r="A887" s="1"/>
      <c r="B887" s="1"/>
      <c r="C887" s="70"/>
      <c r="D887" s="99"/>
      <c r="E887" s="147"/>
      <c r="F887" s="148"/>
      <c r="G887" s="4"/>
      <c r="H887" s="4"/>
      <c r="I887" s="22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</row>
    <row r="888" ht="14.25" customHeight="1">
      <c r="A888" s="1"/>
      <c r="B888" s="1"/>
      <c r="C888" s="70"/>
      <c r="D888" s="99"/>
      <c r="E888" s="147"/>
      <c r="F888" s="148"/>
      <c r="G888" s="4"/>
      <c r="H888" s="4"/>
      <c r="I888" s="22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</row>
    <row r="889" ht="14.25" customHeight="1">
      <c r="A889" s="1"/>
      <c r="B889" s="1"/>
      <c r="C889" s="70"/>
      <c r="D889" s="99"/>
      <c r="E889" s="147"/>
      <c r="F889" s="148"/>
      <c r="G889" s="4"/>
      <c r="H889" s="4"/>
      <c r="I889" s="22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</row>
    <row r="890" ht="14.25" customHeight="1">
      <c r="A890" s="1"/>
      <c r="B890" s="1"/>
      <c r="C890" s="70"/>
      <c r="D890" s="99"/>
      <c r="E890" s="147"/>
      <c r="F890" s="148"/>
      <c r="G890" s="4"/>
      <c r="H890" s="4"/>
      <c r="I890" s="22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</row>
    <row r="891" ht="14.25" customHeight="1">
      <c r="A891" s="1"/>
      <c r="B891" s="1"/>
      <c r="C891" s="70"/>
      <c r="D891" s="99"/>
      <c r="E891" s="147"/>
      <c r="F891" s="148"/>
      <c r="G891" s="4"/>
      <c r="H891" s="4"/>
      <c r="I891" s="22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</row>
    <row r="892" ht="14.25" customHeight="1">
      <c r="A892" s="1"/>
      <c r="B892" s="1"/>
      <c r="C892" s="70"/>
      <c r="D892" s="99"/>
      <c r="E892" s="147"/>
      <c r="F892" s="148"/>
      <c r="G892" s="4"/>
      <c r="H892" s="4"/>
      <c r="I892" s="22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</row>
    <row r="893" ht="14.25" customHeight="1">
      <c r="A893" s="1"/>
      <c r="B893" s="1"/>
      <c r="C893" s="70"/>
      <c r="D893" s="99"/>
      <c r="E893" s="147"/>
      <c r="F893" s="148"/>
      <c r="G893" s="4"/>
      <c r="H893" s="4"/>
      <c r="I893" s="22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</row>
    <row r="894" ht="14.25" customHeight="1">
      <c r="A894" s="1"/>
      <c r="B894" s="1"/>
      <c r="C894" s="70"/>
      <c r="D894" s="99"/>
      <c r="E894" s="147"/>
      <c r="F894" s="148"/>
      <c r="G894" s="4"/>
      <c r="H894" s="4"/>
      <c r="I894" s="22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</row>
    <row r="895" ht="14.25" customHeight="1">
      <c r="A895" s="1"/>
      <c r="B895" s="1"/>
      <c r="C895" s="70"/>
      <c r="D895" s="99"/>
      <c r="E895" s="147"/>
      <c r="F895" s="148"/>
      <c r="G895" s="4"/>
      <c r="H895" s="4"/>
      <c r="I895" s="22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</row>
    <row r="896" ht="14.25" customHeight="1">
      <c r="A896" s="1"/>
      <c r="B896" s="1"/>
      <c r="C896" s="70"/>
      <c r="D896" s="99"/>
      <c r="E896" s="147"/>
      <c r="F896" s="148"/>
      <c r="G896" s="4"/>
      <c r="H896" s="4"/>
      <c r="I896" s="22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</row>
    <row r="897" ht="14.25" customHeight="1">
      <c r="A897" s="1"/>
      <c r="B897" s="1"/>
      <c r="C897" s="70"/>
      <c r="D897" s="99"/>
      <c r="E897" s="147"/>
      <c r="F897" s="148"/>
      <c r="G897" s="4"/>
      <c r="H897" s="4"/>
      <c r="I897" s="22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</row>
    <row r="898" ht="14.25" customHeight="1">
      <c r="A898" s="1"/>
      <c r="B898" s="1"/>
      <c r="C898" s="70"/>
      <c r="D898" s="99"/>
      <c r="E898" s="147"/>
      <c r="F898" s="148"/>
      <c r="G898" s="4"/>
      <c r="H898" s="4"/>
      <c r="I898" s="22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</row>
    <row r="899" ht="14.25" customHeight="1">
      <c r="A899" s="1"/>
      <c r="B899" s="1"/>
      <c r="C899" s="70"/>
      <c r="D899" s="99"/>
      <c r="E899" s="147"/>
      <c r="F899" s="148"/>
      <c r="G899" s="4"/>
      <c r="H899" s="4"/>
      <c r="I899" s="22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</row>
    <row r="900" ht="14.25" customHeight="1">
      <c r="A900" s="1"/>
      <c r="B900" s="1"/>
      <c r="C900" s="70"/>
      <c r="D900" s="99"/>
      <c r="E900" s="147"/>
      <c r="F900" s="148"/>
      <c r="G900" s="4"/>
      <c r="H900" s="4"/>
      <c r="I900" s="22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</row>
    <row r="901" ht="14.25" customHeight="1">
      <c r="A901" s="1"/>
      <c r="B901" s="1"/>
      <c r="C901" s="70"/>
      <c r="D901" s="99"/>
      <c r="E901" s="147"/>
      <c r="F901" s="148"/>
      <c r="G901" s="4"/>
      <c r="H901" s="4"/>
      <c r="I901" s="22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</row>
    <row r="902" ht="14.25" customHeight="1">
      <c r="A902" s="1"/>
      <c r="B902" s="1"/>
      <c r="C902" s="70"/>
      <c r="D902" s="99"/>
      <c r="E902" s="147"/>
      <c r="F902" s="148"/>
      <c r="G902" s="4"/>
      <c r="H902" s="4"/>
      <c r="I902" s="22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</row>
    <row r="903" ht="14.25" customHeight="1">
      <c r="A903" s="1"/>
      <c r="B903" s="1"/>
      <c r="C903" s="70"/>
      <c r="D903" s="99"/>
      <c r="E903" s="147"/>
      <c r="F903" s="148"/>
      <c r="G903" s="4"/>
      <c r="H903" s="4"/>
      <c r="I903" s="22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</row>
    <row r="904" ht="14.25" customHeight="1">
      <c r="A904" s="1"/>
      <c r="B904" s="1"/>
      <c r="C904" s="70"/>
      <c r="D904" s="99"/>
      <c r="E904" s="147"/>
      <c r="F904" s="148"/>
      <c r="G904" s="4"/>
      <c r="H904" s="4"/>
      <c r="I904" s="22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</row>
    <row r="905" ht="14.25" customHeight="1">
      <c r="A905" s="1"/>
      <c r="B905" s="1"/>
      <c r="C905" s="70"/>
      <c r="D905" s="99"/>
      <c r="E905" s="147"/>
      <c r="F905" s="148"/>
      <c r="G905" s="4"/>
      <c r="H905" s="4"/>
      <c r="I905" s="22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</row>
    <row r="906" ht="14.25" customHeight="1">
      <c r="A906" s="1"/>
      <c r="B906" s="1"/>
      <c r="C906" s="70"/>
      <c r="D906" s="99"/>
      <c r="E906" s="147"/>
      <c r="F906" s="148"/>
      <c r="G906" s="4"/>
      <c r="H906" s="4"/>
      <c r="I906" s="22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</row>
    <row r="907" ht="14.25" customHeight="1">
      <c r="A907" s="1"/>
      <c r="B907" s="1"/>
      <c r="C907" s="70"/>
      <c r="D907" s="99"/>
      <c r="E907" s="147"/>
      <c r="F907" s="148"/>
      <c r="G907" s="4"/>
      <c r="H907" s="4"/>
      <c r="I907" s="22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</row>
    <row r="908" ht="14.25" customHeight="1">
      <c r="A908" s="1"/>
      <c r="B908" s="1"/>
      <c r="C908" s="70"/>
      <c r="D908" s="99"/>
      <c r="E908" s="147"/>
      <c r="F908" s="148"/>
      <c r="G908" s="4"/>
      <c r="H908" s="4"/>
      <c r="I908" s="22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</row>
    <row r="909" ht="14.25" customHeight="1">
      <c r="A909" s="1"/>
      <c r="B909" s="1"/>
      <c r="C909" s="70"/>
      <c r="D909" s="99"/>
      <c r="E909" s="147"/>
      <c r="F909" s="148"/>
      <c r="G909" s="4"/>
      <c r="H909" s="4"/>
      <c r="I909" s="22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</row>
    <row r="910" ht="14.25" customHeight="1">
      <c r="A910" s="1"/>
      <c r="B910" s="1"/>
      <c r="C910" s="70"/>
      <c r="D910" s="99"/>
      <c r="E910" s="147"/>
      <c r="F910" s="148"/>
      <c r="G910" s="4"/>
      <c r="H910" s="4"/>
      <c r="I910" s="22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</row>
    <row r="911" ht="14.25" customHeight="1">
      <c r="A911" s="1"/>
      <c r="B911" s="1"/>
      <c r="C911" s="70"/>
      <c r="D911" s="99"/>
      <c r="E911" s="147"/>
      <c r="F911" s="148"/>
      <c r="G911" s="4"/>
      <c r="H911" s="4"/>
      <c r="I911" s="22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</row>
    <row r="912" ht="14.25" customHeight="1">
      <c r="A912" s="1"/>
      <c r="B912" s="1"/>
      <c r="C912" s="70"/>
      <c r="D912" s="99"/>
      <c r="E912" s="147"/>
      <c r="F912" s="148"/>
      <c r="G912" s="4"/>
      <c r="H912" s="4"/>
      <c r="I912" s="22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</row>
    <row r="913" ht="14.25" customHeight="1">
      <c r="A913" s="1"/>
      <c r="B913" s="1"/>
      <c r="C913" s="70"/>
      <c r="D913" s="99"/>
      <c r="E913" s="147"/>
      <c r="F913" s="148"/>
      <c r="G913" s="4"/>
      <c r="H913" s="4"/>
      <c r="I913" s="22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</row>
    <row r="914" ht="14.25" customHeight="1">
      <c r="A914" s="1"/>
      <c r="B914" s="1"/>
      <c r="C914" s="70"/>
      <c r="D914" s="99"/>
      <c r="E914" s="147"/>
      <c r="F914" s="148"/>
      <c r="G914" s="4"/>
      <c r="H914" s="4"/>
      <c r="I914" s="22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</row>
    <row r="915" ht="14.25" customHeight="1">
      <c r="A915" s="1"/>
      <c r="B915" s="1"/>
      <c r="C915" s="70"/>
      <c r="D915" s="99"/>
      <c r="E915" s="147"/>
      <c r="F915" s="148"/>
      <c r="G915" s="4"/>
      <c r="H915" s="4"/>
      <c r="I915" s="22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</row>
    <row r="916" ht="14.25" customHeight="1">
      <c r="A916" s="1"/>
      <c r="B916" s="1"/>
      <c r="C916" s="70"/>
      <c r="D916" s="99"/>
      <c r="E916" s="147"/>
      <c r="F916" s="148"/>
      <c r="G916" s="4"/>
      <c r="H916" s="4"/>
      <c r="I916" s="22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</row>
    <row r="917" ht="14.25" customHeight="1">
      <c r="A917" s="1"/>
      <c r="B917" s="1"/>
      <c r="C917" s="70"/>
      <c r="D917" s="99"/>
      <c r="E917" s="147"/>
      <c r="F917" s="148"/>
      <c r="G917" s="4"/>
      <c r="H917" s="4"/>
      <c r="I917" s="22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</row>
    <row r="918" ht="14.25" customHeight="1">
      <c r="A918" s="1"/>
      <c r="B918" s="1"/>
      <c r="C918" s="70"/>
      <c r="D918" s="99"/>
      <c r="E918" s="147"/>
      <c r="F918" s="148"/>
      <c r="G918" s="4"/>
      <c r="H918" s="4"/>
      <c r="I918" s="22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</row>
    <row r="919" ht="14.25" customHeight="1">
      <c r="A919" s="1"/>
      <c r="B919" s="1"/>
      <c r="C919" s="70"/>
      <c r="D919" s="99"/>
      <c r="E919" s="147"/>
      <c r="F919" s="148"/>
      <c r="G919" s="4"/>
      <c r="H919" s="4"/>
      <c r="I919" s="22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</row>
    <row r="920" ht="14.25" customHeight="1">
      <c r="A920" s="1"/>
      <c r="B920" s="1"/>
      <c r="C920" s="70"/>
      <c r="D920" s="99"/>
      <c r="E920" s="147"/>
      <c r="F920" s="148"/>
      <c r="G920" s="4"/>
      <c r="H920" s="4"/>
      <c r="I920" s="22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</row>
    <row r="921" ht="14.25" customHeight="1">
      <c r="A921" s="1"/>
      <c r="B921" s="1"/>
      <c r="C921" s="70"/>
      <c r="D921" s="99"/>
      <c r="E921" s="147"/>
      <c r="F921" s="148"/>
      <c r="G921" s="4"/>
      <c r="H921" s="4"/>
      <c r="I921" s="22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</row>
    <row r="922" ht="14.25" customHeight="1">
      <c r="A922" s="1"/>
      <c r="B922" s="1"/>
      <c r="C922" s="70"/>
      <c r="D922" s="99"/>
      <c r="E922" s="147"/>
      <c r="F922" s="148"/>
      <c r="G922" s="4"/>
      <c r="H922" s="4"/>
      <c r="I922" s="22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</row>
    <row r="923" ht="14.25" customHeight="1">
      <c r="A923" s="1"/>
      <c r="B923" s="1"/>
      <c r="C923" s="70"/>
      <c r="D923" s="99"/>
      <c r="E923" s="147"/>
      <c r="F923" s="148"/>
      <c r="G923" s="4"/>
      <c r="H923" s="4"/>
      <c r="I923" s="22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</row>
    <row r="924" ht="14.25" customHeight="1">
      <c r="A924" s="1"/>
      <c r="B924" s="1"/>
      <c r="C924" s="70"/>
      <c r="D924" s="99"/>
      <c r="E924" s="147"/>
      <c r="F924" s="148"/>
      <c r="G924" s="4"/>
      <c r="H924" s="4"/>
      <c r="I924" s="22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</row>
    <row r="925" ht="14.25" customHeight="1">
      <c r="A925" s="1"/>
      <c r="B925" s="1"/>
      <c r="C925" s="70"/>
      <c r="D925" s="99"/>
      <c r="E925" s="147"/>
      <c r="F925" s="148"/>
      <c r="G925" s="4"/>
      <c r="H925" s="4"/>
      <c r="I925" s="22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</row>
    <row r="926" ht="14.25" customHeight="1">
      <c r="A926" s="1"/>
      <c r="B926" s="1"/>
      <c r="C926" s="70"/>
      <c r="D926" s="99"/>
      <c r="E926" s="147"/>
      <c r="F926" s="148"/>
      <c r="G926" s="4"/>
      <c r="H926" s="4"/>
      <c r="I926" s="22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</row>
    <row r="927" ht="14.25" customHeight="1">
      <c r="A927" s="1"/>
      <c r="B927" s="1"/>
      <c r="C927" s="70"/>
      <c r="D927" s="99"/>
      <c r="E927" s="147"/>
      <c r="F927" s="148"/>
      <c r="G927" s="4"/>
      <c r="H927" s="4"/>
      <c r="I927" s="22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</row>
    <row r="928" ht="14.25" customHeight="1">
      <c r="A928" s="1"/>
      <c r="B928" s="1"/>
      <c r="C928" s="70"/>
      <c r="D928" s="99"/>
      <c r="E928" s="147"/>
      <c r="F928" s="148"/>
      <c r="G928" s="4"/>
      <c r="H928" s="4"/>
      <c r="I928" s="22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</row>
    <row r="929" ht="14.25" customHeight="1">
      <c r="A929" s="1"/>
      <c r="B929" s="1"/>
      <c r="C929" s="70"/>
      <c r="D929" s="99"/>
      <c r="E929" s="147"/>
      <c r="F929" s="148"/>
      <c r="G929" s="4"/>
      <c r="H929" s="4"/>
      <c r="I929" s="22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</row>
    <row r="930" ht="14.25" customHeight="1">
      <c r="A930" s="1"/>
      <c r="B930" s="1"/>
      <c r="C930" s="70"/>
      <c r="D930" s="99"/>
      <c r="E930" s="147"/>
      <c r="F930" s="148"/>
      <c r="G930" s="4"/>
      <c r="H930" s="4"/>
      <c r="I930" s="22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</row>
    <row r="931" ht="14.25" customHeight="1">
      <c r="A931" s="1"/>
      <c r="B931" s="1"/>
      <c r="C931" s="70"/>
      <c r="D931" s="99"/>
      <c r="E931" s="147"/>
      <c r="F931" s="148"/>
      <c r="G931" s="4"/>
      <c r="H931" s="4"/>
      <c r="I931" s="22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</row>
    <row r="932" ht="14.25" customHeight="1">
      <c r="A932" s="1"/>
      <c r="B932" s="1"/>
      <c r="C932" s="70"/>
      <c r="D932" s="99"/>
      <c r="E932" s="147"/>
      <c r="F932" s="148"/>
      <c r="G932" s="4"/>
      <c r="H932" s="4"/>
      <c r="I932" s="22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</row>
    <row r="933" ht="14.25" customHeight="1">
      <c r="A933" s="1"/>
      <c r="B933" s="1"/>
      <c r="C933" s="70"/>
      <c r="D933" s="99"/>
      <c r="E933" s="147"/>
      <c r="F933" s="148"/>
      <c r="G933" s="4"/>
      <c r="H933" s="4"/>
      <c r="I933" s="22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</row>
    <row r="934" ht="14.25" customHeight="1">
      <c r="A934" s="1"/>
      <c r="B934" s="1"/>
      <c r="C934" s="70"/>
      <c r="D934" s="99"/>
      <c r="E934" s="147"/>
      <c r="F934" s="148"/>
      <c r="G934" s="4"/>
      <c r="H934" s="4"/>
      <c r="I934" s="22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</row>
    <row r="935" ht="14.25" customHeight="1">
      <c r="A935" s="1"/>
      <c r="B935" s="1"/>
      <c r="C935" s="70"/>
      <c r="D935" s="99"/>
      <c r="E935" s="147"/>
      <c r="F935" s="148"/>
      <c r="G935" s="4"/>
      <c r="H935" s="4"/>
      <c r="I935" s="22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</row>
    <row r="936" ht="14.25" customHeight="1">
      <c r="A936" s="1"/>
      <c r="B936" s="1"/>
      <c r="C936" s="70"/>
      <c r="D936" s="99"/>
      <c r="E936" s="147"/>
      <c r="F936" s="148"/>
      <c r="G936" s="4"/>
      <c r="H936" s="4"/>
      <c r="I936" s="22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</row>
    <row r="937" ht="14.25" customHeight="1">
      <c r="A937" s="1"/>
      <c r="B937" s="1"/>
      <c r="C937" s="70"/>
      <c r="D937" s="99"/>
      <c r="E937" s="147"/>
      <c r="F937" s="148"/>
      <c r="G937" s="4"/>
      <c r="H937" s="4"/>
      <c r="I937" s="22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</row>
    <row r="938" ht="14.25" customHeight="1">
      <c r="A938" s="1"/>
      <c r="B938" s="1"/>
      <c r="C938" s="70"/>
      <c r="D938" s="99"/>
      <c r="E938" s="147"/>
      <c r="F938" s="148"/>
      <c r="G938" s="4"/>
      <c r="H938" s="4"/>
      <c r="I938" s="22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</row>
    <row r="939" ht="14.25" customHeight="1">
      <c r="A939" s="1"/>
      <c r="B939" s="1"/>
      <c r="C939" s="70"/>
      <c r="D939" s="99"/>
      <c r="E939" s="147"/>
      <c r="F939" s="148"/>
      <c r="G939" s="4"/>
      <c r="H939" s="4"/>
      <c r="I939" s="22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</row>
    <row r="940" ht="14.25" customHeight="1">
      <c r="A940" s="1"/>
      <c r="B940" s="1"/>
      <c r="C940" s="70"/>
      <c r="D940" s="99"/>
      <c r="E940" s="147"/>
      <c r="F940" s="148"/>
      <c r="G940" s="4"/>
      <c r="H940" s="4"/>
      <c r="I940" s="22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</row>
    <row r="941" ht="14.25" customHeight="1">
      <c r="A941" s="1"/>
      <c r="B941" s="1"/>
      <c r="C941" s="70"/>
      <c r="D941" s="99"/>
      <c r="E941" s="147"/>
      <c r="F941" s="148"/>
      <c r="G941" s="4"/>
      <c r="H941" s="4"/>
      <c r="I941" s="22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</row>
    <row r="942" ht="14.25" customHeight="1">
      <c r="A942" s="1"/>
      <c r="B942" s="1"/>
      <c r="C942" s="70"/>
      <c r="D942" s="99"/>
      <c r="E942" s="147"/>
      <c r="F942" s="148"/>
      <c r="G942" s="4"/>
      <c r="H942" s="4"/>
      <c r="I942" s="22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</row>
    <row r="943" ht="14.25" customHeight="1">
      <c r="A943" s="1"/>
      <c r="B943" s="1"/>
      <c r="C943" s="70"/>
      <c r="D943" s="99"/>
      <c r="E943" s="147"/>
      <c r="F943" s="148"/>
      <c r="G943" s="4"/>
      <c r="H943" s="4"/>
      <c r="I943" s="22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</row>
    <row r="944" ht="14.25" customHeight="1">
      <c r="A944" s="1"/>
      <c r="B944" s="1"/>
      <c r="C944" s="70"/>
      <c r="D944" s="99"/>
      <c r="E944" s="147"/>
      <c r="F944" s="148"/>
      <c r="G944" s="4"/>
      <c r="H944" s="4"/>
      <c r="I944" s="22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</row>
    <row r="945" ht="14.25" customHeight="1">
      <c r="A945" s="1"/>
      <c r="B945" s="1"/>
      <c r="C945" s="70"/>
      <c r="D945" s="99"/>
      <c r="E945" s="147"/>
      <c r="F945" s="148"/>
      <c r="G945" s="4"/>
      <c r="H945" s="4"/>
      <c r="I945" s="22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</row>
    <row r="946" ht="14.25" customHeight="1">
      <c r="A946" s="1"/>
      <c r="B946" s="1"/>
      <c r="C946" s="70"/>
      <c r="D946" s="99"/>
      <c r="E946" s="147"/>
      <c r="F946" s="148"/>
      <c r="G946" s="4"/>
      <c r="H946" s="4"/>
      <c r="I946" s="22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</row>
    <row r="947" ht="14.25" customHeight="1">
      <c r="A947" s="1"/>
      <c r="B947" s="1"/>
      <c r="C947" s="70"/>
      <c r="D947" s="99"/>
      <c r="E947" s="147"/>
      <c r="F947" s="148"/>
      <c r="G947" s="4"/>
      <c r="H947" s="4"/>
      <c r="I947" s="22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</row>
    <row r="948" ht="14.25" customHeight="1">
      <c r="A948" s="1"/>
      <c r="B948" s="1"/>
      <c r="C948" s="70"/>
      <c r="D948" s="99"/>
      <c r="E948" s="147"/>
      <c r="F948" s="148"/>
      <c r="G948" s="4"/>
      <c r="H948" s="4"/>
      <c r="I948" s="22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</row>
    <row r="949" ht="14.25" customHeight="1">
      <c r="A949" s="1"/>
      <c r="B949" s="1"/>
      <c r="C949" s="70"/>
      <c r="D949" s="99"/>
      <c r="E949" s="147"/>
      <c r="F949" s="148"/>
      <c r="G949" s="4"/>
      <c r="H949" s="4"/>
      <c r="I949" s="22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</row>
    <row r="950" ht="14.25" customHeight="1">
      <c r="A950" s="1"/>
      <c r="B950" s="1"/>
      <c r="C950" s="70"/>
      <c r="D950" s="99"/>
      <c r="E950" s="147"/>
      <c r="F950" s="148"/>
      <c r="G950" s="4"/>
      <c r="H950" s="4"/>
      <c r="I950" s="22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</row>
    <row r="951" ht="14.25" customHeight="1">
      <c r="A951" s="1"/>
      <c r="B951" s="1"/>
      <c r="C951" s="70"/>
      <c r="D951" s="99"/>
      <c r="E951" s="147"/>
      <c r="F951" s="148"/>
      <c r="G951" s="4"/>
      <c r="H951" s="4"/>
      <c r="I951" s="22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</row>
    <row r="952" ht="14.25" customHeight="1">
      <c r="A952" s="1"/>
      <c r="B952" s="1"/>
      <c r="C952" s="70"/>
      <c r="D952" s="99"/>
      <c r="E952" s="147"/>
      <c r="F952" s="148"/>
      <c r="G952" s="4"/>
      <c r="H952" s="4"/>
      <c r="I952" s="22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</row>
    <row r="953" ht="14.25" customHeight="1">
      <c r="A953" s="1"/>
      <c r="B953" s="1"/>
      <c r="C953" s="70"/>
      <c r="D953" s="99"/>
      <c r="E953" s="147"/>
      <c r="F953" s="148"/>
      <c r="G953" s="4"/>
      <c r="H953" s="4"/>
      <c r="I953" s="22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</row>
    <row r="954" ht="14.25" customHeight="1">
      <c r="A954" s="1"/>
      <c r="B954" s="1"/>
      <c r="C954" s="70"/>
      <c r="D954" s="99"/>
      <c r="E954" s="147"/>
      <c r="F954" s="148"/>
      <c r="G954" s="4"/>
      <c r="H954" s="4"/>
      <c r="I954" s="22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</row>
    <row r="955" ht="14.25" customHeight="1">
      <c r="A955" s="1"/>
      <c r="B955" s="1"/>
      <c r="C955" s="70"/>
      <c r="D955" s="99"/>
      <c r="E955" s="147"/>
      <c r="F955" s="148"/>
      <c r="G955" s="4"/>
      <c r="H955" s="4"/>
      <c r="I955" s="22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</row>
    <row r="956" ht="14.25" customHeight="1">
      <c r="A956" s="1"/>
      <c r="B956" s="1"/>
      <c r="C956" s="70"/>
      <c r="D956" s="99"/>
      <c r="E956" s="147"/>
      <c r="F956" s="148"/>
      <c r="G956" s="4"/>
      <c r="H956" s="4"/>
      <c r="I956" s="22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</row>
    <row r="957" ht="14.25" customHeight="1">
      <c r="A957" s="1"/>
      <c r="B957" s="1"/>
      <c r="C957" s="70"/>
      <c r="D957" s="99"/>
      <c r="E957" s="147"/>
      <c r="F957" s="148"/>
      <c r="G957" s="4"/>
      <c r="H957" s="4"/>
      <c r="I957" s="22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</row>
    <row r="958" ht="14.25" customHeight="1">
      <c r="A958" s="1"/>
      <c r="B958" s="1"/>
      <c r="C958" s="70"/>
      <c r="D958" s="99"/>
      <c r="E958" s="147"/>
      <c r="F958" s="148"/>
      <c r="G958" s="4"/>
      <c r="H958" s="4"/>
      <c r="I958" s="22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</row>
    <row r="959" ht="14.25" customHeight="1">
      <c r="A959" s="1"/>
      <c r="B959" s="1"/>
      <c r="C959" s="70"/>
      <c r="D959" s="99"/>
      <c r="E959" s="147"/>
      <c r="F959" s="148"/>
      <c r="G959" s="4"/>
      <c r="H959" s="4"/>
      <c r="I959" s="22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</row>
    <row r="960" ht="14.25" customHeight="1">
      <c r="A960" s="1"/>
      <c r="B960" s="1"/>
      <c r="C960" s="70"/>
      <c r="D960" s="99"/>
      <c r="E960" s="147"/>
      <c r="F960" s="148"/>
      <c r="G960" s="4"/>
      <c r="H960" s="4"/>
      <c r="I960" s="22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</row>
    <row r="961" ht="14.25" customHeight="1">
      <c r="A961" s="1"/>
      <c r="B961" s="1"/>
      <c r="C961" s="70"/>
      <c r="D961" s="99"/>
      <c r="E961" s="147"/>
      <c r="F961" s="148"/>
      <c r="G961" s="4"/>
      <c r="H961" s="4"/>
      <c r="I961" s="22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</row>
    <row r="962" ht="14.25" customHeight="1">
      <c r="A962" s="1"/>
      <c r="B962" s="1"/>
      <c r="C962" s="70"/>
      <c r="D962" s="99"/>
      <c r="E962" s="147"/>
      <c r="F962" s="148"/>
      <c r="G962" s="4"/>
      <c r="H962" s="4"/>
      <c r="I962" s="22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</row>
    <row r="963" ht="14.25" customHeight="1">
      <c r="A963" s="1"/>
      <c r="B963" s="1"/>
      <c r="C963" s="70"/>
      <c r="D963" s="99"/>
      <c r="E963" s="147"/>
      <c r="F963" s="148"/>
      <c r="G963" s="4"/>
      <c r="H963" s="4"/>
      <c r="I963" s="22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</row>
    <row r="964" ht="14.25" customHeight="1">
      <c r="A964" s="1"/>
      <c r="B964" s="1"/>
      <c r="C964" s="70"/>
      <c r="D964" s="99"/>
      <c r="E964" s="147"/>
      <c r="F964" s="148"/>
      <c r="G964" s="4"/>
      <c r="H964" s="4"/>
      <c r="I964" s="22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</row>
    <row r="965" ht="14.25" customHeight="1">
      <c r="A965" s="1"/>
      <c r="B965" s="1"/>
      <c r="C965" s="70"/>
      <c r="D965" s="99"/>
      <c r="E965" s="147"/>
      <c r="F965" s="148"/>
      <c r="G965" s="4"/>
      <c r="H965" s="4"/>
      <c r="I965" s="22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</row>
    <row r="966" ht="14.25" customHeight="1">
      <c r="A966" s="1"/>
      <c r="B966" s="1"/>
      <c r="C966" s="70"/>
      <c r="D966" s="99"/>
      <c r="E966" s="147"/>
      <c r="F966" s="148"/>
      <c r="G966" s="4"/>
      <c r="H966" s="4"/>
      <c r="I966" s="22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</row>
    <row r="967" ht="14.25" customHeight="1">
      <c r="A967" s="1"/>
      <c r="B967" s="1"/>
      <c r="C967" s="70"/>
      <c r="D967" s="99"/>
      <c r="E967" s="147"/>
      <c r="F967" s="148"/>
      <c r="G967" s="4"/>
      <c r="H967" s="4"/>
      <c r="I967" s="22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</row>
    <row r="968" ht="14.25" customHeight="1">
      <c r="A968" s="1"/>
      <c r="B968" s="1"/>
      <c r="C968" s="70"/>
      <c r="D968" s="99"/>
      <c r="E968" s="147"/>
      <c r="F968" s="148"/>
      <c r="G968" s="4"/>
      <c r="H968" s="4"/>
      <c r="I968" s="22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</row>
    <row r="969" ht="14.25" customHeight="1">
      <c r="A969" s="1"/>
      <c r="B969" s="1"/>
      <c r="C969" s="70"/>
      <c r="D969" s="99"/>
      <c r="E969" s="147"/>
      <c r="F969" s="148"/>
      <c r="G969" s="4"/>
      <c r="H969" s="4"/>
      <c r="I969" s="22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</row>
    <row r="970" ht="14.25" customHeight="1">
      <c r="A970" s="1"/>
      <c r="B970" s="1"/>
      <c r="C970" s="70"/>
      <c r="D970" s="99"/>
      <c r="E970" s="147"/>
      <c r="F970" s="148"/>
      <c r="G970" s="4"/>
      <c r="H970" s="4"/>
      <c r="I970" s="22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</row>
    <row r="971" ht="14.25" customHeight="1">
      <c r="A971" s="1"/>
      <c r="B971" s="1"/>
      <c r="C971" s="70"/>
      <c r="D971" s="99"/>
      <c r="E971" s="147"/>
      <c r="F971" s="148"/>
      <c r="G971" s="4"/>
      <c r="H971" s="4"/>
      <c r="I971" s="22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</row>
    <row r="972" ht="14.25" customHeight="1">
      <c r="A972" s="1"/>
      <c r="B972" s="1"/>
      <c r="C972" s="70"/>
      <c r="D972" s="99"/>
      <c r="E972" s="147"/>
      <c r="F972" s="148"/>
      <c r="G972" s="4"/>
      <c r="H972" s="4"/>
      <c r="I972" s="22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</row>
    <row r="973" ht="14.25" customHeight="1">
      <c r="A973" s="1"/>
      <c r="B973" s="1"/>
      <c r="C973" s="70"/>
      <c r="D973" s="99"/>
      <c r="E973" s="147"/>
      <c r="F973" s="148"/>
      <c r="G973" s="4"/>
      <c r="H973" s="4"/>
      <c r="I973" s="22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</row>
    <row r="974" ht="14.25" customHeight="1">
      <c r="A974" s="1"/>
      <c r="B974" s="1"/>
      <c r="C974" s="70"/>
      <c r="D974" s="99"/>
      <c r="E974" s="147"/>
      <c r="F974" s="148"/>
      <c r="G974" s="4"/>
      <c r="H974" s="4"/>
      <c r="I974" s="22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</row>
    <row r="975" ht="14.25" customHeight="1">
      <c r="A975" s="1"/>
      <c r="B975" s="1"/>
      <c r="C975" s="70"/>
      <c r="D975" s="99"/>
      <c r="E975" s="147"/>
      <c r="F975" s="148"/>
      <c r="G975" s="4"/>
      <c r="H975" s="4"/>
      <c r="I975" s="22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</row>
    <row r="976" ht="14.25" customHeight="1">
      <c r="A976" s="1"/>
      <c r="B976" s="1"/>
      <c r="C976" s="70"/>
      <c r="D976" s="99"/>
      <c r="E976" s="147"/>
      <c r="F976" s="148"/>
      <c r="G976" s="4"/>
      <c r="H976" s="4"/>
      <c r="I976" s="22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</row>
    <row r="977" ht="14.25" customHeight="1">
      <c r="A977" s="1"/>
      <c r="B977" s="1"/>
      <c r="C977" s="70"/>
      <c r="D977" s="99"/>
      <c r="E977" s="147"/>
      <c r="F977" s="148"/>
      <c r="G977" s="4"/>
      <c r="H977" s="4"/>
      <c r="I977" s="22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</row>
    <row r="978" ht="14.25" customHeight="1">
      <c r="A978" s="1"/>
      <c r="B978" s="1"/>
      <c r="C978" s="70"/>
      <c r="D978" s="99"/>
      <c r="E978" s="147"/>
      <c r="F978" s="148"/>
      <c r="G978" s="4"/>
      <c r="H978" s="4"/>
      <c r="I978" s="22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</row>
    <row r="979" ht="14.25" customHeight="1">
      <c r="A979" s="1"/>
      <c r="B979" s="1"/>
      <c r="C979" s="70"/>
      <c r="D979" s="99"/>
      <c r="E979" s="147"/>
      <c r="F979" s="148"/>
      <c r="G979" s="4"/>
      <c r="H979" s="4"/>
      <c r="I979" s="22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</row>
    <row r="980" ht="14.25" customHeight="1">
      <c r="A980" s="1"/>
      <c r="B980" s="1"/>
      <c r="C980" s="70"/>
      <c r="D980" s="99"/>
      <c r="E980" s="147"/>
      <c r="F980" s="148"/>
      <c r="G980" s="4"/>
      <c r="H980" s="4"/>
      <c r="I980" s="22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</row>
    <row r="981" ht="14.25" customHeight="1">
      <c r="A981" s="1"/>
      <c r="B981" s="1"/>
      <c r="C981" s="70"/>
      <c r="D981" s="99"/>
      <c r="E981" s="147"/>
      <c r="F981" s="148"/>
      <c r="G981" s="4"/>
      <c r="H981" s="4"/>
      <c r="I981" s="22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</row>
    <row r="982" ht="14.25" customHeight="1">
      <c r="A982" s="1"/>
      <c r="B982" s="1"/>
      <c r="C982" s="70"/>
      <c r="D982" s="99"/>
      <c r="E982" s="147"/>
      <c r="F982" s="148"/>
      <c r="G982" s="4"/>
      <c r="H982" s="4"/>
      <c r="I982" s="22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</row>
    <row r="983" ht="14.25" customHeight="1">
      <c r="A983" s="1"/>
      <c r="B983" s="1"/>
      <c r="C983" s="70"/>
      <c r="D983" s="99"/>
      <c r="E983" s="147"/>
      <c r="F983" s="148"/>
      <c r="G983" s="4"/>
      <c r="H983" s="4"/>
      <c r="I983" s="22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</row>
    <row r="984" ht="14.25" customHeight="1">
      <c r="A984" s="1"/>
      <c r="B984" s="1"/>
      <c r="C984" s="70"/>
      <c r="D984" s="99"/>
      <c r="E984" s="147"/>
      <c r="F984" s="148"/>
      <c r="G984" s="4"/>
      <c r="H984" s="4"/>
      <c r="I984" s="22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</row>
    <row r="985" ht="14.25" customHeight="1">
      <c r="A985" s="1"/>
      <c r="B985" s="1"/>
      <c r="C985" s="70"/>
      <c r="D985" s="99"/>
      <c r="E985" s="147"/>
      <c r="F985" s="148"/>
      <c r="G985" s="4"/>
      <c r="H985" s="4"/>
      <c r="I985" s="22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</row>
    <row r="986" ht="14.25" customHeight="1">
      <c r="A986" s="1"/>
      <c r="B986" s="1"/>
      <c r="C986" s="70"/>
      <c r="D986" s="99"/>
      <c r="E986" s="147"/>
      <c r="F986" s="148"/>
      <c r="G986" s="4"/>
      <c r="H986" s="4"/>
      <c r="I986" s="22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</row>
    <row r="987" ht="14.25" customHeight="1">
      <c r="A987" s="1"/>
      <c r="B987" s="1"/>
      <c r="C987" s="70"/>
      <c r="D987" s="99"/>
      <c r="E987" s="147"/>
      <c r="F987" s="148"/>
      <c r="G987" s="4"/>
      <c r="H987" s="4"/>
      <c r="I987" s="22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</row>
    <row r="988" ht="14.25" customHeight="1">
      <c r="A988" s="1"/>
      <c r="B988" s="1"/>
      <c r="C988" s="70"/>
      <c r="D988" s="99"/>
      <c r="E988" s="147"/>
      <c r="F988" s="148"/>
      <c r="G988" s="4"/>
      <c r="H988" s="4"/>
      <c r="I988" s="22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</row>
    <row r="989" ht="14.25" customHeight="1">
      <c r="A989" s="1"/>
      <c r="B989" s="1"/>
      <c r="C989" s="70"/>
      <c r="D989" s="99"/>
      <c r="E989" s="147"/>
      <c r="F989" s="148"/>
      <c r="G989" s="4"/>
      <c r="H989" s="4"/>
      <c r="I989" s="22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</row>
    <row r="990" ht="14.25" customHeight="1">
      <c r="A990" s="1"/>
      <c r="B990" s="1"/>
      <c r="C990" s="70"/>
      <c r="D990" s="99"/>
      <c r="E990" s="147"/>
      <c r="F990" s="148"/>
      <c r="G990" s="4"/>
      <c r="H990" s="4"/>
      <c r="I990" s="22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</row>
    <row r="991" ht="14.25" customHeight="1">
      <c r="A991" s="1"/>
      <c r="B991" s="1"/>
      <c r="C991" s="70"/>
      <c r="D991" s="99"/>
      <c r="E991" s="147"/>
      <c r="F991" s="148"/>
      <c r="G991" s="4"/>
      <c r="H991" s="4"/>
      <c r="I991" s="22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</row>
    <row r="992" ht="14.25" customHeight="1">
      <c r="A992" s="1"/>
      <c r="B992" s="1"/>
      <c r="C992" s="70"/>
      <c r="D992" s="99"/>
      <c r="E992" s="147"/>
      <c r="F992" s="148"/>
      <c r="G992" s="4"/>
      <c r="H992" s="4"/>
      <c r="I992" s="22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</row>
    <row r="993" ht="14.25" customHeight="1">
      <c r="A993" s="1"/>
      <c r="B993" s="1"/>
      <c r="C993" s="70"/>
      <c r="D993" s="99"/>
      <c r="E993" s="147"/>
      <c r="F993" s="148"/>
      <c r="G993" s="4"/>
      <c r="H993" s="4"/>
      <c r="I993" s="22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</row>
    <row r="994" ht="14.25" customHeight="1">
      <c r="A994" s="1"/>
      <c r="B994" s="1"/>
      <c r="C994" s="70"/>
      <c r="D994" s="99"/>
      <c r="E994" s="147"/>
      <c r="F994" s="148"/>
      <c r="G994" s="4"/>
      <c r="H994" s="4"/>
      <c r="I994" s="22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</row>
    <row r="995" ht="14.25" customHeight="1">
      <c r="A995" s="1"/>
      <c r="B995" s="1"/>
      <c r="C995" s="70"/>
      <c r="D995" s="99"/>
      <c r="E995" s="147"/>
      <c r="F995" s="148"/>
      <c r="G995" s="4"/>
      <c r="H995" s="4"/>
      <c r="I995" s="22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</row>
    <row r="996" ht="14.25" customHeight="1">
      <c r="A996" s="1"/>
      <c r="B996" s="1"/>
      <c r="C996" s="70"/>
      <c r="D996" s="99"/>
      <c r="E996" s="147"/>
      <c r="F996" s="148"/>
      <c r="G996" s="4"/>
      <c r="H996" s="4"/>
      <c r="I996" s="22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</row>
    <row r="997" ht="14.25" customHeight="1">
      <c r="A997" s="1"/>
      <c r="B997" s="1"/>
      <c r="C997" s="70"/>
      <c r="D997" s="99"/>
      <c r="E997" s="147"/>
      <c r="F997" s="148"/>
      <c r="G997" s="4"/>
      <c r="H997" s="4"/>
      <c r="I997" s="22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</row>
    <row r="998" ht="14.25" customHeight="1">
      <c r="A998" s="1"/>
      <c r="B998" s="1"/>
      <c r="C998" s="70"/>
      <c r="D998" s="99"/>
      <c r="E998" s="147"/>
      <c r="F998" s="148"/>
      <c r="G998" s="4"/>
      <c r="H998" s="4"/>
      <c r="I998" s="22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</row>
    <row r="999" ht="14.25" customHeight="1">
      <c r="A999" s="1"/>
      <c r="B999" s="1"/>
      <c r="C999" s="70"/>
      <c r="D999" s="99"/>
      <c r="E999" s="147"/>
      <c r="F999" s="148"/>
      <c r="G999" s="4"/>
      <c r="H999" s="4"/>
      <c r="I999" s="22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</row>
    <row r="1000" ht="14.25" customHeight="1">
      <c r="A1000" s="1"/>
      <c r="B1000" s="1"/>
      <c r="C1000" s="70"/>
      <c r="D1000" s="99"/>
      <c r="E1000" s="147"/>
      <c r="F1000" s="148"/>
      <c r="G1000" s="4"/>
      <c r="H1000" s="4"/>
      <c r="I1000" s="22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</row>
    <row r="1001" ht="14.25" customHeight="1">
      <c r="A1001" s="1"/>
      <c r="B1001" s="1"/>
      <c r="C1001" s="70"/>
      <c r="D1001" s="99"/>
      <c r="E1001" s="147"/>
      <c r="F1001" s="148"/>
      <c r="G1001" s="4"/>
      <c r="H1001" s="4"/>
      <c r="I1001" s="22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</row>
    <row r="1002" ht="14.25" customHeight="1">
      <c r="A1002" s="1"/>
      <c r="B1002" s="1"/>
      <c r="C1002" s="70"/>
      <c r="D1002" s="99"/>
      <c r="E1002" s="147"/>
      <c r="F1002" s="148"/>
      <c r="G1002" s="4"/>
      <c r="H1002" s="4"/>
      <c r="I1002" s="22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</row>
    <row r="1003" ht="14.25" customHeight="1">
      <c r="A1003" s="1"/>
      <c r="B1003" s="1"/>
      <c r="C1003" s="70"/>
      <c r="D1003" s="99"/>
      <c r="E1003" s="147"/>
      <c r="F1003" s="148"/>
      <c r="G1003" s="4"/>
      <c r="H1003" s="4"/>
      <c r="I1003" s="22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</row>
    <row r="1004" ht="14.25" customHeight="1">
      <c r="A1004" s="1"/>
      <c r="B1004" s="1"/>
      <c r="C1004" s="70"/>
      <c r="D1004" s="99"/>
      <c r="E1004" s="147"/>
      <c r="F1004" s="148"/>
      <c r="G1004" s="4"/>
      <c r="H1004" s="4"/>
      <c r="I1004" s="22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</row>
    <row r="1005" ht="14.25" customHeight="1">
      <c r="A1005" s="1"/>
      <c r="B1005" s="1"/>
      <c r="C1005" s="70"/>
      <c r="D1005" s="99"/>
      <c r="E1005" s="147"/>
      <c r="F1005" s="148"/>
      <c r="G1005" s="4"/>
      <c r="H1005" s="4"/>
      <c r="I1005" s="22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</row>
    <row r="1006" ht="14.25" customHeight="1">
      <c r="A1006" s="1"/>
      <c r="B1006" s="1"/>
      <c r="C1006" s="70"/>
      <c r="D1006" s="99"/>
      <c r="E1006" s="147"/>
      <c r="F1006" s="148"/>
      <c r="G1006" s="4"/>
      <c r="H1006" s="4"/>
      <c r="I1006" s="22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</row>
    <row r="1007" ht="14.25" customHeight="1">
      <c r="A1007" s="1"/>
      <c r="B1007" s="1"/>
      <c r="C1007" s="70"/>
      <c r="D1007" s="99"/>
      <c r="E1007" s="147"/>
      <c r="F1007" s="148"/>
      <c r="G1007" s="4"/>
      <c r="H1007" s="4"/>
      <c r="I1007" s="22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</row>
    <row r="1008" ht="14.25" customHeight="1">
      <c r="A1008" s="1"/>
      <c r="B1008" s="1"/>
      <c r="C1008" s="70"/>
      <c r="D1008" s="99"/>
      <c r="E1008" s="147"/>
      <c r="F1008" s="148"/>
      <c r="G1008" s="4"/>
      <c r="H1008" s="4"/>
      <c r="I1008" s="22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</row>
    <row r="1009" ht="14.25" customHeight="1">
      <c r="A1009" s="1"/>
      <c r="B1009" s="1"/>
      <c r="C1009" s="70"/>
      <c r="D1009" s="99"/>
      <c r="E1009" s="147"/>
      <c r="F1009" s="148"/>
      <c r="G1009" s="4"/>
      <c r="H1009" s="4"/>
      <c r="I1009" s="22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</row>
    <row r="1010" ht="14.25" customHeight="1">
      <c r="A1010" s="1"/>
      <c r="B1010" s="1"/>
      <c r="C1010" s="70"/>
      <c r="D1010" s="99"/>
      <c r="E1010" s="147"/>
      <c r="F1010" s="148"/>
      <c r="G1010" s="4"/>
      <c r="H1010" s="4"/>
      <c r="I1010" s="22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</row>
    <row r="1011" ht="14.25" customHeight="1">
      <c r="A1011" s="1"/>
      <c r="B1011" s="1"/>
      <c r="C1011" s="70"/>
      <c r="D1011" s="99"/>
      <c r="E1011" s="147"/>
      <c r="F1011" s="148"/>
      <c r="G1011" s="4"/>
      <c r="H1011" s="4"/>
      <c r="I1011" s="22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</row>
    <row r="1012" ht="14.25" customHeight="1">
      <c r="A1012" s="1"/>
      <c r="B1012" s="1"/>
      <c r="C1012" s="70"/>
      <c r="D1012" s="99"/>
      <c r="E1012" s="147"/>
      <c r="F1012" s="148"/>
      <c r="G1012" s="4"/>
      <c r="H1012" s="4"/>
      <c r="I1012" s="22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</row>
    <row r="1013" ht="14.25" customHeight="1">
      <c r="A1013" s="1"/>
      <c r="B1013" s="1"/>
      <c r="C1013" s="70"/>
      <c r="D1013" s="99"/>
      <c r="E1013" s="147"/>
      <c r="F1013" s="148"/>
      <c r="G1013" s="4"/>
      <c r="H1013" s="4"/>
      <c r="I1013" s="22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</row>
    <row r="1014" ht="14.25" customHeight="1">
      <c r="A1014" s="1"/>
      <c r="B1014" s="1"/>
      <c r="C1014" s="70"/>
      <c r="D1014" s="99"/>
      <c r="E1014" s="147"/>
      <c r="F1014" s="148"/>
      <c r="G1014" s="4"/>
      <c r="H1014" s="4"/>
      <c r="I1014" s="22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</row>
    <row r="1015" ht="14.25" customHeight="1">
      <c r="A1015" s="1"/>
      <c r="B1015" s="1"/>
      <c r="C1015" s="70"/>
      <c r="D1015" s="99"/>
      <c r="E1015" s="147"/>
      <c r="F1015" s="148"/>
      <c r="G1015" s="4"/>
      <c r="H1015" s="4"/>
      <c r="I1015" s="22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</row>
    <row r="1016" ht="14.25" customHeight="1">
      <c r="A1016" s="1"/>
      <c r="B1016" s="1"/>
      <c r="C1016" s="70"/>
      <c r="D1016" s="99"/>
      <c r="E1016" s="147"/>
      <c r="F1016" s="148"/>
      <c r="G1016" s="4"/>
      <c r="H1016" s="4"/>
      <c r="I1016" s="22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</row>
    <row r="1017" ht="14.25" customHeight="1">
      <c r="A1017" s="1"/>
      <c r="B1017" s="1"/>
      <c r="C1017" s="70"/>
      <c r="D1017" s="99"/>
      <c r="E1017" s="147"/>
      <c r="F1017" s="148"/>
      <c r="G1017" s="4"/>
      <c r="H1017" s="4"/>
      <c r="I1017" s="22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</row>
    <row r="1018" ht="14.25" customHeight="1">
      <c r="A1018" s="1"/>
      <c r="B1018" s="1"/>
      <c r="C1018" s="70"/>
      <c r="D1018" s="99"/>
      <c r="E1018" s="147"/>
      <c r="F1018" s="148"/>
      <c r="G1018" s="4"/>
      <c r="H1018" s="4"/>
      <c r="I1018" s="22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</row>
    <row r="1019" ht="14.25" customHeight="1">
      <c r="A1019" s="1"/>
      <c r="B1019" s="1"/>
      <c r="C1019" s="70"/>
      <c r="D1019" s="99"/>
      <c r="E1019" s="147"/>
      <c r="F1019" s="148"/>
      <c r="G1019" s="4"/>
      <c r="H1019" s="4"/>
      <c r="I1019" s="22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</row>
    <row r="1020" ht="14.25" customHeight="1">
      <c r="A1020" s="1"/>
      <c r="B1020" s="1"/>
      <c r="C1020" s="70"/>
      <c r="D1020" s="99"/>
      <c r="E1020" s="147"/>
      <c r="F1020" s="148"/>
      <c r="G1020" s="4"/>
      <c r="H1020" s="4"/>
      <c r="I1020" s="22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</row>
    <row r="1021" ht="14.25" customHeight="1">
      <c r="A1021" s="1"/>
      <c r="B1021" s="1"/>
      <c r="C1021" s="70"/>
      <c r="D1021" s="99"/>
      <c r="E1021" s="147"/>
      <c r="F1021" s="148"/>
      <c r="G1021" s="4"/>
      <c r="H1021" s="4"/>
      <c r="I1021" s="22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</row>
    <row r="1022" ht="14.25" customHeight="1">
      <c r="A1022" s="1"/>
      <c r="B1022" s="1"/>
      <c r="C1022" s="70"/>
      <c r="D1022" s="99"/>
      <c r="E1022" s="147"/>
      <c r="F1022" s="148"/>
      <c r="G1022" s="4"/>
      <c r="H1022" s="4"/>
      <c r="I1022" s="22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</row>
    <row r="1023" ht="14.25" customHeight="1">
      <c r="A1023" s="1"/>
      <c r="B1023" s="1"/>
      <c r="C1023" s="70"/>
      <c r="D1023" s="99"/>
      <c r="E1023" s="147"/>
      <c r="F1023" s="148"/>
      <c r="G1023" s="4"/>
      <c r="H1023" s="4"/>
      <c r="I1023" s="22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</row>
    <row r="1024" ht="14.25" customHeight="1">
      <c r="A1024" s="1"/>
      <c r="B1024" s="1"/>
      <c r="C1024" s="70"/>
      <c r="D1024" s="99"/>
      <c r="E1024" s="147"/>
      <c r="F1024" s="148"/>
      <c r="G1024" s="4"/>
      <c r="H1024" s="4"/>
      <c r="I1024" s="22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</row>
    <row r="1025" ht="14.25" customHeight="1">
      <c r="A1025" s="1"/>
      <c r="B1025" s="1"/>
      <c r="C1025" s="70"/>
      <c r="D1025" s="99"/>
      <c r="E1025" s="147"/>
      <c r="F1025" s="148"/>
      <c r="G1025" s="4"/>
      <c r="H1025" s="4"/>
      <c r="I1025" s="22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</row>
    <row r="1026" ht="14.25" customHeight="1">
      <c r="A1026" s="1"/>
      <c r="B1026" s="1"/>
      <c r="C1026" s="70"/>
      <c r="D1026" s="99"/>
      <c r="E1026" s="147"/>
      <c r="F1026" s="148"/>
      <c r="G1026" s="4"/>
      <c r="H1026" s="4"/>
      <c r="I1026" s="22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</row>
    <row r="1027" ht="14.25" customHeight="1">
      <c r="A1027" s="1"/>
      <c r="B1027" s="1"/>
      <c r="C1027" s="70"/>
      <c r="D1027" s="99"/>
      <c r="E1027" s="147"/>
      <c r="F1027" s="148"/>
      <c r="G1027" s="4"/>
      <c r="H1027" s="4"/>
      <c r="I1027" s="22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</row>
    <row r="1028" ht="14.25" customHeight="1">
      <c r="A1028" s="1"/>
      <c r="B1028" s="1"/>
      <c r="C1028" s="70"/>
      <c r="D1028" s="99"/>
      <c r="E1028" s="147"/>
      <c r="F1028" s="148"/>
      <c r="G1028" s="4"/>
      <c r="H1028" s="4"/>
      <c r="I1028" s="22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</row>
    <row r="1029" ht="14.25" customHeight="1">
      <c r="A1029" s="1"/>
      <c r="B1029" s="1"/>
      <c r="C1029" s="70"/>
      <c r="D1029" s="99"/>
      <c r="E1029" s="147"/>
      <c r="F1029" s="148"/>
      <c r="G1029" s="4"/>
      <c r="H1029" s="4"/>
      <c r="I1029" s="22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</row>
    <row r="1030" ht="14.25" customHeight="1">
      <c r="A1030" s="1"/>
      <c r="B1030" s="1"/>
      <c r="C1030" s="70"/>
      <c r="D1030" s="99"/>
      <c r="E1030" s="147"/>
      <c r="F1030" s="148"/>
      <c r="G1030" s="4"/>
      <c r="H1030" s="4"/>
      <c r="I1030" s="22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</row>
    <row r="1031" ht="14.25" customHeight="1">
      <c r="A1031" s="1"/>
      <c r="B1031" s="1"/>
      <c r="C1031" s="70"/>
      <c r="D1031" s="99"/>
      <c r="E1031" s="147"/>
      <c r="F1031" s="148"/>
      <c r="G1031" s="4"/>
      <c r="H1031" s="4"/>
      <c r="I1031" s="22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</row>
    <row r="1032" ht="14.25" customHeight="1">
      <c r="A1032" s="1"/>
      <c r="B1032" s="1"/>
      <c r="C1032" s="70"/>
      <c r="D1032" s="99"/>
      <c r="E1032" s="147"/>
      <c r="F1032" s="148"/>
      <c r="G1032" s="4"/>
      <c r="H1032" s="4"/>
      <c r="I1032" s="22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</row>
    <row r="1033" ht="14.25" customHeight="1">
      <c r="A1033" s="1"/>
      <c r="B1033" s="1"/>
      <c r="C1033" s="70"/>
      <c r="D1033" s="99"/>
      <c r="E1033" s="147"/>
      <c r="F1033" s="148"/>
      <c r="G1033" s="4"/>
      <c r="H1033" s="4"/>
      <c r="I1033" s="22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</row>
    <row r="1034" ht="14.25" customHeight="1">
      <c r="A1034" s="1"/>
      <c r="B1034" s="1"/>
      <c r="C1034" s="70"/>
      <c r="D1034" s="99"/>
      <c r="E1034" s="147"/>
      <c r="F1034" s="148"/>
      <c r="G1034" s="4"/>
      <c r="H1034" s="4"/>
      <c r="I1034" s="22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</row>
    <row r="1035" ht="14.25" customHeight="1">
      <c r="A1035" s="1"/>
      <c r="B1035" s="1"/>
      <c r="C1035" s="70"/>
      <c r="D1035" s="99"/>
      <c r="E1035" s="147"/>
      <c r="F1035" s="148"/>
      <c r="G1035" s="4"/>
      <c r="H1035" s="4"/>
      <c r="I1035" s="22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</row>
    <row r="1036" ht="14.25" customHeight="1">
      <c r="A1036" s="1"/>
      <c r="B1036" s="1"/>
      <c r="C1036" s="70"/>
      <c r="D1036" s="99"/>
      <c r="E1036" s="147"/>
      <c r="F1036" s="148"/>
      <c r="G1036" s="4"/>
      <c r="H1036" s="4"/>
      <c r="I1036" s="22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</row>
    <row r="1037" ht="14.25" customHeight="1">
      <c r="A1037" s="1"/>
      <c r="B1037" s="1"/>
      <c r="C1037" s="70"/>
      <c r="D1037" s="99"/>
      <c r="E1037" s="147"/>
      <c r="F1037" s="148"/>
      <c r="G1037" s="4"/>
      <c r="H1037" s="4"/>
      <c r="I1037" s="22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</row>
    <row r="1038" ht="14.25" customHeight="1">
      <c r="A1038" s="1"/>
      <c r="B1038" s="1"/>
      <c r="C1038" s="70"/>
      <c r="D1038" s="99"/>
      <c r="E1038" s="147"/>
      <c r="F1038" s="148"/>
      <c r="G1038" s="4"/>
      <c r="H1038" s="4"/>
      <c r="I1038" s="22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</row>
    <row r="1039" ht="14.25" customHeight="1">
      <c r="A1039" s="1"/>
      <c r="B1039" s="1"/>
      <c r="C1039" s="70"/>
      <c r="D1039" s="99"/>
      <c r="E1039" s="147"/>
      <c r="F1039" s="148"/>
      <c r="G1039" s="4"/>
      <c r="H1039" s="4"/>
      <c r="I1039" s="22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</row>
    <row r="1040" ht="14.25" customHeight="1">
      <c r="A1040" s="1"/>
      <c r="B1040" s="1"/>
      <c r="C1040" s="70"/>
      <c r="D1040" s="99"/>
      <c r="E1040" s="147"/>
      <c r="F1040" s="148"/>
      <c r="G1040" s="4"/>
      <c r="H1040" s="4"/>
      <c r="I1040" s="22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</row>
    <row r="1041" ht="14.25" customHeight="1">
      <c r="A1041" s="1"/>
      <c r="B1041" s="1"/>
      <c r="C1041" s="70"/>
      <c r="D1041" s="99"/>
      <c r="E1041" s="147"/>
      <c r="F1041" s="148"/>
      <c r="G1041" s="4"/>
      <c r="H1041" s="4"/>
      <c r="I1041" s="22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</row>
    <row r="1042" ht="14.25" customHeight="1">
      <c r="A1042" s="1"/>
      <c r="B1042" s="1"/>
      <c r="C1042" s="70"/>
      <c r="D1042" s="99"/>
      <c r="E1042" s="147"/>
      <c r="F1042" s="148"/>
      <c r="G1042" s="4"/>
      <c r="H1042" s="4"/>
      <c r="I1042" s="22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/>
    </row>
    <row r="1043" ht="14.25" customHeight="1">
      <c r="A1043" s="1"/>
      <c r="B1043" s="1"/>
      <c r="C1043" s="70"/>
      <c r="D1043" s="99"/>
      <c r="E1043" s="147"/>
      <c r="F1043" s="148"/>
      <c r="G1043" s="4"/>
      <c r="H1043" s="4"/>
      <c r="I1043" s="22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</row>
    <row r="1044" ht="14.25" customHeight="1">
      <c r="A1044" s="1"/>
      <c r="B1044" s="1"/>
      <c r="C1044" s="70"/>
      <c r="D1044" s="99"/>
      <c r="E1044" s="147"/>
      <c r="F1044" s="148"/>
      <c r="G1044" s="4"/>
      <c r="H1044" s="4"/>
      <c r="I1044" s="22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</row>
    <row r="1045" ht="14.25" customHeight="1">
      <c r="A1045" s="1"/>
      <c r="B1045" s="1"/>
      <c r="C1045" s="70"/>
      <c r="D1045" s="99"/>
      <c r="E1045" s="147"/>
      <c r="F1045" s="148"/>
      <c r="G1045" s="4"/>
      <c r="H1045" s="4"/>
      <c r="I1045" s="22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</row>
    <row r="1046" ht="14.25" customHeight="1">
      <c r="A1046" s="1"/>
      <c r="B1046" s="1"/>
      <c r="C1046" s="70"/>
      <c r="D1046" s="99"/>
      <c r="E1046" s="147"/>
      <c r="F1046" s="148"/>
      <c r="G1046" s="4"/>
      <c r="H1046" s="4"/>
      <c r="I1046" s="22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</row>
    <row r="1047" ht="14.25" customHeight="1">
      <c r="A1047" s="1"/>
      <c r="B1047" s="1"/>
      <c r="C1047" s="70"/>
      <c r="D1047" s="99"/>
      <c r="E1047" s="147"/>
      <c r="F1047" s="148"/>
      <c r="G1047" s="4"/>
      <c r="H1047" s="4"/>
      <c r="I1047" s="22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</row>
    <row r="1048" ht="14.25" customHeight="1">
      <c r="A1048" s="1"/>
      <c r="B1048" s="1"/>
      <c r="C1048" s="70"/>
      <c r="D1048" s="99"/>
      <c r="E1048" s="147"/>
      <c r="F1048" s="148"/>
      <c r="G1048" s="4"/>
      <c r="H1048" s="4"/>
      <c r="I1048" s="22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</row>
    <row r="1049" ht="14.25" customHeight="1">
      <c r="A1049" s="1"/>
      <c r="B1049" s="1"/>
      <c r="C1049" s="70"/>
      <c r="D1049" s="99"/>
      <c r="E1049" s="147"/>
      <c r="F1049" s="148"/>
      <c r="G1049" s="4"/>
      <c r="H1049" s="4"/>
      <c r="I1049" s="22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</row>
    <row r="1050" ht="14.25" customHeight="1">
      <c r="A1050" s="1"/>
      <c r="B1050" s="1"/>
      <c r="C1050" s="70"/>
      <c r="D1050" s="99"/>
      <c r="E1050" s="147"/>
      <c r="F1050" s="148"/>
      <c r="G1050" s="4"/>
      <c r="H1050" s="4"/>
      <c r="I1050" s="22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/>
    </row>
  </sheetData>
  <mergeCells count="60">
    <mergeCell ref="D42:D47"/>
    <mergeCell ref="E42:E43"/>
    <mergeCell ref="E44:E45"/>
    <mergeCell ref="E46:E47"/>
    <mergeCell ref="D49:D50"/>
    <mergeCell ref="E49:E50"/>
    <mergeCell ref="E52:E53"/>
    <mergeCell ref="D52:D53"/>
    <mergeCell ref="D55:D62"/>
    <mergeCell ref="E55:E62"/>
    <mergeCell ref="D64:D72"/>
    <mergeCell ref="E64:E72"/>
    <mergeCell ref="D74:D82"/>
    <mergeCell ref="E74:E82"/>
    <mergeCell ref="D91:D98"/>
    <mergeCell ref="E91:E98"/>
    <mergeCell ref="D100:D101"/>
    <mergeCell ref="E100:E101"/>
    <mergeCell ref="D103:D104"/>
    <mergeCell ref="E103:E104"/>
    <mergeCell ref="E106:E117"/>
    <mergeCell ref="D154:D161"/>
    <mergeCell ref="E154:E161"/>
    <mergeCell ref="D163:D177"/>
    <mergeCell ref="E163:E177"/>
    <mergeCell ref="D179:D186"/>
    <mergeCell ref="E179:E186"/>
    <mergeCell ref="D106:D117"/>
    <mergeCell ref="D119:D142"/>
    <mergeCell ref="E119:E142"/>
    <mergeCell ref="D144:D147"/>
    <mergeCell ref="E144:E147"/>
    <mergeCell ref="D149:D152"/>
    <mergeCell ref="E149:E152"/>
    <mergeCell ref="E11:E12"/>
    <mergeCell ref="E13:E14"/>
    <mergeCell ref="D16:D21"/>
    <mergeCell ref="E16:E17"/>
    <mergeCell ref="E18:E19"/>
    <mergeCell ref="E20:E21"/>
    <mergeCell ref="D23:D28"/>
    <mergeCell ref="E23:E24"/>
    <mergeCell ref="E25:E26"/>
    <mergeCell ref="E27:E28"/>
    <mergeCell ref="D30:D35"/>
    <mergeCell ref="E30:E31"/>
    <mergeCell ref="E32:E33"/>
    <mergeCell ref="E34:E35"/>
    <mergeCell ref="D37:D40"/>
    <mergeCell ref="E37:E38"/>
    <mergeCell ref="E39:E40"/>
    <mergeCell ref="A2:C2"/>
    <mergeCell ref="D2:M2"/>
    <mergeCell ref="N2:P2"/>
    <mergeCell ref="D5:D7"/>
    <mergeCell ref="Q5:Q47"/>
    <mergeCell ref="D9:D14"/>
    <mergeCell ref="E9:E10"/>
    <mergeCell ref="D84:D89"/>
    <mergeCell ref="E84:E89"/>
  </mergeCells>
  <printOptions/>
  <pageMargins bottom="0.75" footer="0.0" header="0.0" left="0.25" right="0.25" top="0.75"/>
  <pageSetup fitToHeight="0"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66.38"/>
  </cols>
  <sheetData>
    <row r="1">
      <c r="A1" s="91" t="s">
        <v>6</v>
      </c>
      <c r="B1" s="92" t="s">
        <v>90</v>
      </c>
    </row>
    <row r="2">
      <c r="A2" s="178"/>
      <c r="B2" s="179" t="s">
        <v>16</v>
      </c>
      <c r="C2" s="137" t="s">
        <v>17</v>
      </c>
      <c r="D2" s="137" t="s">
        <v>30</v>
      </c>
      <c r="E2" s="137" t="s">
        <v>19</v>
      </c>
    </row>
    <row r="3">
      <c r="A3" s="61" t="str">
        <f>'JEUDI_27-01'!G5</f>
        <v/>
      </c>
      <c r="B3" s="62" t="str">
        <f>'JEUDI_27-01'!D5</f>
        <v>POSTE 1</v>
      </c>
      <c r="C3" s="63">
        <f>'JEUDI_27-01'!J5</f>
        <v>0.40625</v>
      </c>
      <c r="D3" s="63">
        <f>'JEUDI_27-01'!L5</f>
        <v>0.46875</v>
      </c>
      <c r="E3" s="63">
        <f t="shared" ref="E3:E162" si="1">D3-C3</f>
        <v>0.0625</v>
      </c>
    </row>
    <row r="4">
      <c r="A4" s="139" t="str">
        <f>'JEUDI_27-01'!G6</f>
        <v/>
      </c>
      <c r="B4" s="180" t="str">
        <f>'JEUDI_27-01'!D5</f>
        <v>POSTE 1</v>
      </c>
      <c r="C4" s="141">
        <f>'JEUDI_27-01'!J6</f>
        <v>0.59375</v>
      </c>
      <c r="D4" s="141">
        <f>'JEUDI_27-01'!L6</f>
        <v>0.65625</v>
      </c>
      <c r="E4" s="141">
        <f t="shared" si="1"/>
        <v>0.0625</v>
      </c>
    </row>
    <row r="5">
      <c r="A5" s="61" t="str">
        <f>'JEUDI_27-01'!G7</f>
        <v/>
      </c>
      <c r="B5" s="62" t="str">
        <f>'JEUDI_27-01'!D5</f>
        <v>POSTE 1</v>
      </c>
      <c r="C5" s="63">
        <f>'JEUDI_27-01'!J7</f>
        <v>0.71875</v>
      </c>
      <c r="D5" s="63">
        <f>'JEUDI_27-01'!L7</f>
        <v>0.8854166667</v>
      </c>
      <c r="E5" s="63">
        <f t="shared" si="1"/>
        <v>0.1666666667</v>
      </c>
    </row>
    <row r="6">
      <c r="A6" s="139" t="str">
        <f>'JEUDI_27-01'!G9</f>
        <v/>
      </c>
      <c r="B6" s="180" t="str">
        <f>'JEUDI_27-01'!D9</f>
        <v>POSTE 2</v>
      </c>
      <c r="C6" s="141">
        <f>'JEUDI_27-01'!J9</f>
        <v>0.40625</v>
      </c>
      <c r="D6" s="141">
        <f>'JEUDI_27-01'!L9</f>
        <v>0.46875</v>
      </c>
      <c r="E6" s="141">
        <f t="shared" si="1"/>
        <v>0.0625</v>
      </c>
    </row>
    <row r="7">
      <c r="A7" s="61" t="str">
        <f>'JEUDI_27-01'!G10</f>
        <v/>
      </c>
      <c r="B7" s="62" t="str">
        <f>'JEUDI_27-01'!D9</f>
        <v>POSTE 2</v>
      </c>
      <c r="C7" s="63">
        <f>'JEUDI_27-01'!J10</f>
        <v>0.40625</v>
      </c>
      <c r="D7" s="63">
        <f>'JEUDI_27-01'!L10</f>
        <v>0.46875</v>
      </c>
      <c r="E7" s="63">
        <f t="shared" si="1"/>
        <v>0.0625</v>
      </c>
    </row>
    <row r="8">
      <c r="A8" s="139" t="str">
        <f>'JEUDI_27-01'!G11</f>
        <v/>
      </c>
      <c r="B8" s="180" t="str">
        <f>'JEUDI_27-01'!D9</f>
        <v>POSTE 2</v>
      </c>
      <c r="C8" s="141">
        <f>'JEUDI_27-01'!J11</f>
        <v>0.5833333333</v>
      </c>
      <c r="D8" s="141">
        <f>'JEUDI_27-01'!L11</f>
        <v>0.75</v>
      </c>
      <c r="E8" s="141">
        <f t="shared" si="1"/>
        <v>0.1666666667</v>
      </c>
    </row>
    <row r="9">
      <c r="A9" s="61" t="str">
        <f>'JEUDI_27-01'!G12</f>
        <v/>
      </c>
      <c r="B9" s="62" t="str">
        <f>'JEUDI_27-01'!D9</f>
        <v>POSTE 2</v>
      </c>
      <c r="C9" s="63">
        <f>'JEUDI_27-01'!J12</f>
        <v>0.5833333333</v>
      </c>
      <c r="D9" s="63">
        <f>'JEUDI_27-01'!L12</f>
        <v>0.75</v>
      </c>
      <c r="E9" s="63">
        <f t="shared" si="1"/>
        <v>0.1666666667</v>
      </c>
    </row>
    <row r="10">
      <c r="A10" s="139" t="str">
        <f>'JEUDI_27-01'!G13</f>
        <v/>
      </c>
      <c r="B10" s="180" t="str">
        <f>'JEUDI_27-01'!D9</f>
        <v>POSTE 2</v>
      </c>
      <c r="C10" s="141">
        <f>'JEUDI_27-01'!J13</f>
        <v>0.7708333333</v>
      </c>
      <c r="D10" s="141">
        <f>'JEUDI_27-01'!L13</f>
        <v>0.9166666667</v>
      </c>
      <c r="E10" s="141">
        <f t="shared" si="1"/>
        <v>0.1458333333</v>
      </c>
    </row>
    <row r="11">
      <c r="A11" s="61" t="str">
        <f>'JEUDI_27-01'!G14</f>
        <v/>
      </c>
      <c r="B11" s="62" t="str">
        <f>'JEUDI_27-01'!D9</f>
        <v>POSTE 2</v>
      </c>
      <c r="C11" s="63">
        <f>'JEUDI_27-01'!J14</f>
        <v>0.7708333333</v>
      </c>
      <c r="D11" s="63">
        <f>'JEUDI_27-01'!L14</f>
        <v>0.9166666667</v>
      </c>
      <c r="E11" s="63">
        <f t="shared" si="1"/>
        <v>0.1458333333</v>
      </c>
    </row>
    <row r="12">
      <c r="A12" s="139" t="str">
        <f>'JEUDI_27-01'!G16</f>
        <v/>
      </c>
      <c r="B12" s="180" t="str">
        <f>'JEUDI_27-01'!D16</f>
        <v>POSTE 3</v>
      </c>
      <c r="C12" s="141">
        <f>'JEUDI_27-01'!J16</f>
        <v>0.4270833333</v>
      </c>
      <c r="D12" s="141">
        <f>'JEUDI_27-01'!L16</f>
        <v>0.4895833333</v>
      </c>
      <c r="E12" s="141">
        <f t="shared" si="1"/>
        <v>0.0625</v>
      </c>
    </row>
    <row r="13">
      <c r="A13" s="61" t="str">
        <f>'JEUDI_27-01'!G17</f>
        <v/>
      </c>
      <c r="B13" s="62" t="str">
        <f>'JEUDI_27-01'!D16</f>
        <v>POSTE 3</v>
      </c>
      <c r="C13" s="63">
        <f>'JEUDI_27-01'!J17</f>
        <v>0.4270833333</v>
      </c>
      <c r="D13" s="63">
        <f>'JEUDI_27-01'!L17</f>
        <v>0.4895833333</v>
      </c>
      <c r="E13" s="63">
        <f t="shared" si="1"/>
        <v>0.0625</v>
      </c>
    </row>
    <row r="14">
      <c r="A14" s="139" t="str">
        <f>'JEUDI_27-01'!G18</f>
        <v/>
      </c>
      <c r="B14" s="180" t="str">
        <f>'JEUDI_27-01'!D16</f>
        <v>POSTE 3</v>
      </c>
      <c r="C14" s="141">
        <f>'JEUDI_27-01'!J18</f>
        <v>0.5833333333</v>
      </c>
      <c r="D14" s="141">
        <f>'JEUDI_27-01'!L18</f>
        <v>0.7395833333</v>
      </c>
      <c r="E14" s="141">
        <f t="shared" si="1"/>
        <v>0.15625</v>
      </c>
    </row>
    <row r="15">
      <c r="A15" s="61" t="str">
        <f>'JEUDI_27-01'!G19</f>
        <v/>
      </c>
      <c r="B15" s="62" t="str">
        <f>'JEUDI_27-01'!D16</f>
        <v>POSTE 3</v>
      </c>
      <c r="C15" s="63">
        <f>'JEUDI_27-01'!J19</f>
        <v>0.5833333333</v>
      </c>
      <c r="D15" s="63">
        <f>'JEUDI_27-01'!L19</f>
        <v>0.7395833333</v>
      </c>
      <c r="E15" s="63">
        <f t="shared" si="1"/>
        <v>0.15625</v>
      </c>
    </row>
    <row r="16">
      <c r="A16" s="139" t="str">
        <f>'JEUDI_27-01'!G20</f>
        <v/>
      </c>
      <c r="B16" s="180" t="str">
        <f>'JEUDI_27-01'!D16</f>
        <v>POSTE 3</v>
      </c>
      <c r="C16" s="141">
        <f>'JEUDI_27-01'!J20</f>
        <v>0.7604166667</v>
      </c>
      <c r="D16" s="141">
        <f>'JEUDI_27-01'!L20</f>
        <v>0.9166666667</v>
      </c>
      <c r="E16" s="141">
        <f t="shared" si="1"/>
        <v>0.15625</v>
      </c>
    </row>
    <row r="17">
      <c r="A17" s="61" t="str">
        <f>'JEUDI_27-01'!G21</f>
        <v/>
      </c>
      <c r="B17" s="62" t="str">
        <f>'JEUDI_27-01'!D16</f>
        <v>POSTE 3</v>
      </c>
      <c r="C17" s="63">
        <f>'JEUDI_27-01'!J21</f>
        <v>0.7604166667</v>
      </c>
      <c r="D17" s="63">
        <f>'JEUDI_27-01'!L21</f>
        <v>0.9166666667</v>
      </c>
      <c r="E17" s="63">
        <f t="shared" si="1"/>
        <v>0.15625</v>
      </c>
    </row>
    <row r="18">
      <c r="A18" s="139" t="str">
        <f>'JEUDI_27-01'!G23</f>
        <v/>
      </c>
      <c r="B18" s="180" t="str">
        <f>'JEUDI_27-01'!D23</f>
        <v>POSTE 4</v>
      </c>
      <c r="C18" s="141">
        <f>'JEUDI_27-01'!J23</f>
        <v>0.3958333333</v>
      </c>
      <c r="D18" s="141">
        <f>'JEUDI_27-01'!L23</f>
        <v>0.4583333333</v>
      </c>
      <c r="E18" s="141">
        <f t="shared" si="1"/>
        <v>0.0625</v>
      </c>
    </row>
    <row r="19">
      <c r="A19" s="61" t="str">
        <f>'JEUDI_27-01'!G24</f>
        <v/>
      </c>
      <c r="B19" s="62" t="str">
        <f>'JEUDI_27-01'!D23</f>
        <v>POSTE 4</v>
      </c>
      <c r="C19" s="63">
        <f>'JEUDI_27-01'!J24</f>
        <v>0.3958333333</v>
      </c>
      <c r="D19" s="63">
        <f>'JEUDI_27-01'!L24</f>
        <v>0.4583333333</v>
      </c>
      <c r="E19" s="63">
        <f t="shared" si="1"/>
        <v>0.0625</v>
      </c>
    </row>
    <row r="20">
      <c r="A20" s="139" t="str">
        <f>'JEUDI_27-01'!G25</f>
        <v/>
      </c>
      <c r="B20" s="180" t="str">
        <f>'JEUDI_27-01'!D23</f>
        <v>POSTE 4</v>
      </c>
      <c r="C20" s="141">
        <f>'JEUDI_27-01'!J25</f>
        <v>0.5833333333</v>
      </c>
      <c r="D20" s="141">
        <f>'JEUDI_27-01'!L25</f>
        <v>0.7291666667</v>
      </c>
      <c r="E20" s="141">
        <f t="shared" si="1"/>
        <v>0.1458333333</v>
      </c>
    </row>
    <row r="21">
      <c r="A21" s="61" t="str">
        <f>'JEUDI_27-01'!G26</f>
        <v/>
      </c>
      <c r="B21" s="62" t="str">
        <f>'JEUDI_27-01'!D23</f>
        <v>POSTE 4</v>
      </c>
      <c r="C21" s="63">
        <f>'JEUDI_27-01'!J26</f>
        <v>0.5833333333</v>
      </c>
      <c r="D21" s="63">
        <f>'JEUDI_27-01'!L26</f>
        <v>0.7291666667</v>
      </c>
      <c r="E21" s="63">
        <f t="shared" si="1"/>
        <v>0.1458333333</v>
      </c>
    </row>
    <row r="22">
      <c r="A22" s="139" t="str">
        <f>'JEUDI_27-01'!G27</f>
        <v/>
      </c>
      <c r="B22" s="180" t="str">
        <f>'JEUDI_27-01'!D23</f>
        <v>POSTE 4</v>
      </c>
      <c r="C22" s="141">
        <f>'JEUDI_27-01'!J27</f>
        <v>0.75</v>
      </c>
      <c r="D22" s="141">
        <f>'JEUDI_27-01'!L27</f>
        <v>0.8958333333</v>
      </c>
      <c r="E22" s="141">
        <f t="shared" si="1"/>
        <v>0.1458333333</v>
      </c>
    </row>
    <row r="23">
      <c r="A23" s="61" t="str">
        <f>'JEUDI_27-01'!G28</f>
        <v/>
      </c>
      <c r="B23" s="62" t="str">
        <f>'JEUDI_27-01'!D23</f>
        <v>POSTE 4</v>
      </c>
      <c r="C23" s="63">
        <f>'JEUDI_27-01'!J28</f>
        <v>0.75</v>
      </c>
      <c r="D23" s="63">
        <f>'JEUDI_27-01'!L28</f>
        <v>0.8958333333</v>
      </c>
      <c r="E23" s="63">
        <f t="shared" si="1"/>
        <v>0.1458333333</v>
      </c>
    </row>
    <row r="24">
      <c r="A24" s="139" t="str">
        <f>'JEUDI_27-01'!G30</f>
        <v/>
      </c>
      <c r="B24" s="180" t="str">
        <f>'JEUDI_27-01'!D30</f>
        <v>POSTE 5</v>
      </c>
      <c r="C24" s="141">
        <f>'JEUDI_27-01'!J30</f>
        <v>0.3958333333</v>
      </c>
      <c r="D24" s="141">
        <f>'JEUDI_27-01'!L30</f>
        <v>0.4583333333</v>
      </c>
      <c r="E24" s="141">
        <f t="shared" si="1"/>
        <v>0.0625</v>
      </c>
    </row>
    <row r="25">
      <c r="A25" s="61" t="str">
        <f>'JEUDI_27-01'!G31</f>
        <v/>
      </c>
      <c r="B25" s="62" t="str">
        <f>'JEUDI_27-01'!D30</f>
        <v>POSTE 5</v>
      </c>
      <c r="C25" s="63">
        <f>'JEUDI_27-01'!J31</f>
        <v>0.3958333333</v>
      </c>
      <c r="D25" s="63">
        <f>'JEUDI_27-01'!L31</f>
        <v>0.4583333333</v>
      </c>
      <c r="E25" s="63">
        <f t="shared" si="1"/>
        <v>0.0625</v>
      </c>
    </row>
    <row r="26">
      <c r="A26" s="139" t="str">
        <f>'JEUDI_27-01'!G32</f>
        <v/>
      </c>
      <c r="B26" s="180" t="str">
        <f>'JEUDI_27-01'!D30</f>
        <v>POSTE 5</v>
      </c>
      <c r="C26" s="141">
        <f>'JEUDI_27-01'!J32</f>
        <v>0.5833333333</v>
      </c>
      <c r="D26" s="141">
        <f>'JEUDI_27-01'!L32</f>
        <v>0.7291666667</v>
      </c>
      <c r="E26" s="141">
        <f t="shared" si="1"/>
        <v>0.1458333333</v>
      </c>
    </row>
    <row r="27">
      <c r="A27" s="61" t="str">
        <f>'JEUDI_27-01'!G33</f>
        <v/>
      </c>
      <c r="B27" s="62" t="str">
        <f>'JEUDI_27-01'!D30</f>
        <v>POSTE 5</v>
      </c>
      <c r="C27" s="63">
        <f>'JEUDI_27-01'!J33</f>
        <v>0.5833333333</v>
      </c>
      <c r="D27" s="63">
        <f>'JEUDI_27-01'!L33</f>
        <v>0.7291666667</v>
      </c>
      <c r="E27" s="63">
        <f t="shared" si="1"/>
        <v>0.1458333333</v>
      </c>
    </row>
    <row r="28">
      <c r="A28" s="139" t="str">
        <f>'JEUDI_27-01'!G34</f>
        <v/>
      </c>
      <c r="B28" s="180" t="str">
        <f>'JEUDI_27-01'!D30</f>
        <v>POSTE 5</v>
      </c>
      <c r="C28" s="141">
        <f>'JEUDI_27-01'!J34</f>
        <v>0.75</v>
      </c>
      <c r="D28" s="141">
        <f>'JEUDI_27-01'!L34</f>
        <v>0.8958333333</v>
      </c>
      <c r="E28" s="141">
        <f t="shared" si="1"/>
        <v>0.1458333333</v>
      </c>
    </row>
    <row r="29">
      <c r="A29" s="61" t="str">
        <f>'JEUDI_27-01'!G35</f>
        <v/>
      </c>
      <c r="B29" s="62" t="str">
        <f>'JEUDI_27-01'!D30</f>
        <v>POSTE 5</v>
      </c>
      <c r="C29" s="63">
        <f>'JEUDI_27-01'!J35</f>
        <v>0.75</v>
      </c>
      <c r="D29" s="63">
        <f>'JEUDI_27-01'!L35</f>
        <v>0.8958333333</v>
      </c>
      <c r="E29" s="63">
        <f t="shared" si="1"/>
        <v>0.1458333333</v>
      </c>
    </row>
    <row r="30">
      <c r="A30" s="139" t="str">
        <f>'JEUDI_27-01'!G37</f>
        <v/>
      </c>
      <c r="B30" s="180" t="str">
        <f>'JEUDI_27-01'!D37</f>
        <v>POSTE 6</v>
      </c>
      <c r="C30" s="141">
        <f>'JEUDI_27-01'!J37</f>
        <v>0.6041666667</v>
      </c>
      <c r="D30" s="141">
        <f>'JEUDI_27-01'!L37</f>
        <v>0.75</v>
      </c>
      <c r="E30" s="141">
        <f t="shared" si="1"/>
        <v>0.1458333333</v>
      </c>
    </row>
    <row r="31">
      <c r="A31" s="61" t="str">
        <f>'JEUDI_27-01'!G38</f>
        <v/>
      </c>
      <c r="B31" s="62" t="str">
        <f>'JEUDI_27-01'!D37</f>
        <v>POSTE 6</v>
      </c>
      <c r="C31" s="63">
        <f>'JEUDI_27-01'!J38</f>
        <v>0.6041666667</v>
      </c>
      <c r="D31" s="63">
        <f>'JEUDI_27-01'!L38</f>
        <v>0.75</v>
      </c>
      <c r="E31" s="63">
        <f t="shared" si="1"/>
        <v>0.1458333333</v>
      </c>
    </row>
    <row r="32">
      <c r="A32" s="139" t="str">
        <f>'JEUDI_27-01'!G39</f>
        <v/>
      </c>
      <c r="B32" s="180" t="str">
        <f>'JEUDI_27-01'!D37</f>
        <v>POSTE 6</v>
      </c>
      <c r="C32" s="141">
        <f>'JEUDI_27-01'!J39</f>
        <v>0.7708333333</v>
      </c>
      <c r="D32" s="141">
        <f>'JEUDI_27-01'!L39</f>
        <v>0.9166666667</v>
      </c>
      <c r="E32" s="141">
        <f t="shared" si="1"/>
        <v>0.1458333333</v>
      </c>
    </row>
    <row r="33">
      <c r="A33" s="61" t="str">
        <f>'JEUDI_27-01'!G40</f>
        <v/>
      </c>
      <c r="B33" s="62" t="str">
        <f>'JEUDI_27-01'!D37</f>
        <v>POSTE 6</v>
      </c>
      <c r="C33" s="63">
        <f>'JEUDI_27-01'!J40</f>
        <v>0.7708333333</v>
      </c>
      <c r="D33" s="63">
        <f>'JEUDI_27-01'!L40</f>
        <v>0.9166666667</v>
      </c>
      <c r="E33" s="63">
        <f t="shared" si="1"/>
        <v>0.1458333333</v>
      </c>
    </row>
    <row r="34">
      <c r="A34" s="139" t="str">
        <f>'JEUDI_27-01'!G42</f>
        <v/>
      </c>
      <c r="B34" s="180" t="str">
        <f>'JEUDI_27-01'!D42</f>
        <v>POSTE 7</v>
      </c>
      <c r="C34" s="141">
        <f>'JEUDI_27-01'!J42</f>
        <v>0.3958333333</v>
      </c>
      <c r="D34" s="141">
        <f>'JEUDI_27-01'!L42</f>
        <v>0.4583333333</v>
      </c>
      <c r="E34" s="141">
        <f t="shared" si="1"/>
        <v>0.0625</v>
      </c>
    </row>
    <row r="35">
      <c r="A35" s="61" t="str">
        <f>'JEUDI_27-01'!G43</f>
        <v/>
      </c>
      <c r="B35" s="62" t="str">
        <f>'JEUDI_27-01'!D42</f>
        <v>POSTE 7</v>
      </c>
      <c r="C35" s="63">
        <f>'JEUDI_27-01'!J43</f>
        <v>0.3958333333</v>
      </c>
      <c r="D35" s="63">
        <f>'JEUDI_27-01'!L43</f>
        <v>0.4583333333</v>
      </c>
      <c r="E35" s="63">
        <f t="shared" si="1"/>
        <v>0.0625</v>
      </c>
    </row>
    <row r="36">
      <c r="A36" s="139" t="str">
        <f>'JEUDI_27-01'!G44</f>
        <v/>
      </c>
      <c r="B36" s="180" t="str">
        <f>'JEUDI_27-01'!D42</f>
        <v>POSTE 7</v>
      </c>
      <c r="C36" s="141">
        <f>'JEUDI_27-01'!J44</f>
        <v>0.5833333333</v>
      </c>
      <c r="D36" s="141">
        <f>'JEUDI_27-01'!L44</f>
        <v>0.7291666667</v>
      </c>
      <c r="E36" s="141">
        <f t="shared" si="1"/>
        <v>0.1458333333</v>
      </c>
    </row>
    <row r="37">
      <c r="A37" s="61" t="str">
        <f>'JEUDI_27-01'!G45</f>
        <v/>
      </c>
      <c r="B37" s="62" t="str">
        <f>'JEUDI_27-01'!D42</f>
        <v>POSTE 7</v>
      </c>
      <c r="C37" s="63">
        <f>'JEUDI_27-01'!J45</f>
        <v>0.5833333333</v>
      </c>
      <c r="D37" s="63">
        <f>'JEUDI_27-01'!L45</f>
        <v>0.7291666667</v>
      </c>
      <c r="E37" s="63">
        <f t="shared" si="1"/>
        <v>0.1458333333</v>
      </c>
    </row>
    <row r="38">
      <c r="A38" s="139" t="str">
        <f>'JEUDI_27-01'!G46</f>
        <v/>
      </c>
      <c r="B38" s="180" t="str">
        <f>'JEUDI_27-01'!D42</f>
        <v>POSTE 7</v>
      </c>
      <c r="C38" s="141">
        <f>'JEUDI_27-01'!J46</f>
        <v>0.75</v>
      </c>
      <c r="D38" s="141">
        <f>'JEUDI_27-01'!L46</f>
        <v>0.8958333333</v>
      </c>
      <c r="E38" s="141">
        <f t="shared" si="1"/>
        <v>0.1458333333</v>
      </c>
    </row>
    <row r="39">
      <c r="A39" s="61" t="str">
        <f>'JEUDI_27-01'!G47</f>
        <v/>
      </c>
      <c r="B39" s="62" t="str">
        <f>'JEUDI_27-01'!D42</f>
        <v>POSTE 7</v>
      </c>
      <c r="C39" s="63">
        <f>'JEUDI_27-01'!J47</f>
        <v>0.75</v>
      </c>
      <c r="D39" s="63">
        <f>'JEUDI_27-01'!L47</f>
        <v>0.8958333333</v>
      </c>
      <c r="E39" s="63">
        <f t="shared" si="1"/>
        <v>0.1458333333</v>
      </c>
    </row>
    <row r="40">
      <c r="A40" s="139" t="str">
        <f>'JEUDI_27-01'!G49</f>
        <v/>
      </c>
      <c r="B40" s="180" t="str">
        <f>'JEUDI_27-01'!D49</f>
        <v>POSTE 8</v>
      </c>
      <c r="C40" s="141">
        <f>'JEUDI_27-01'!J49</f>
        <v>0.625</v>
      </c>
      <c r="D40" s="141">
        <f>'JEUDI_27-01'!L49</f>
        <v>0.7708333333</v>
      </c>
      <c r="E40" s="141">
        <f t="shared" si="1"/>
        <v>0.1458333333</v>
      </c>
    </row>
    <row r="41">
      <c r="A41" s="61" t="str">
        <f>'JEUDI_27-01'!G50</f>
        <v/>
      </c>
      <c r="B41" s="62" t="str">
        <f>'JEUDI_27-01'!D49</f>
        <v>POSTE 8</v>
      </c>
      <c r="C41" s="63">
        <f>'JEUDI_27-01'!J50</f>
        <v>0.625</v>
      </c>
      <c r="D41" s="63">
        <f>'JEUDI_27-01'!L50</f>
        <v>0.7708333333</v>
      </c>
      <c r="E41" s="63">
        <f t="shared" si="1"/>
        <v>0.1458333333</v>
      </c>
    </row>
    <row r="42">
      <c r="A42" s="139" t="str">
        <f>'JEUDI_27-01'!G52</f>
        <v/>
      </c>
      <c r="B42" s="180" t="str">
        <f>'JEUDI_27-01'!D52</f>
        <v>POSTE 9</v>
      </c>
      <c r="C42" s="141">
        <f>'JEUDI_27-01'!J52</f>
        <v>0.7291666667</v>
      </c>
      <c r="D42" s="141">
        <f>'JEUDI_27-01'!L52</f>
        <v>0.9166666667</v>
      </c>
      <c r="E42" s="141">
        <f t="shared" si="1"/>
        <v>0.1875</v>
      </c>
    </row>
    <row r="43">
      <c r="A43" s="61" t="str">
        <f>'JEUDI_27-01'!G53</f>
        <v/>
      </c>
      <c r="B43" s="62" t="str">
        <f>'JEUDI_27-01'!D52</f>
        <v>POSTE 9</v>
      </c>
      <c r="C43" s="63">
        <f>'JEUDI_27-01'!J53</f>
        <v>0.7291666667</v>
      </c>
      <c r="D43" s="63">
        <f>'JEUDI_27-01'!L53</f>
        <v>0.9166666667</v>
      </c>
      <c r="E43" s="63">
        <f t="shared" si="1"/>
        <v>0.1875</v>
      </c>
    </row>
    <row r="44">
      <c r="A44" s="139" t="str">
        <f>'JEUDI_27-01'!G55</f>
        <v/>
      </c>
      <c r="B44" s="180" t="str">
        <f>'JEUDI_27-01'!D55</f>
        <v>POSTE 10</v>
      </c>
      <c r="C44" s="141">
        <f>'JEUDI_27-01'!J55</f>
        <v>0.5520833333</v>
      </c>
      <c r="D44" s="141">
        <f>'JEUDI_27-01'!L55</f>
        <v>0.6770833333</v>
      </c>
      <c r="E44" s="141">
        <f t="shared" si="1"/>
        <v>0.125</v>
      </c>
    </row>
    <row r="45">
      <c r="A45" s="61" t="str">
        <f>'JEUDI_27-01'!G56</f>
        <v/>
      </c>
      <c r="B45" s="62" t="str">
        <f>'JEUDI_27-01'!D55</f>
        <v>POSTE 10</v>
      </c>
      <c r="C45" s="63">
        <f>'JEUDI_27-01'!J56</f>
        <v>0.5520833333</v>
      </c>
      <c r="D45" s="63">
        <f>'JEUDI_27-01'!L56</f>
        <v>0.6770833333</v>
      </c>
      <c r="E45" s="63">
        <f t="shared" si="1"/>
        <v>0.125</v>
      </c>
    </row>
    <row r="46">
      <c r="A46" s="139" t="str">
        <f>'JEUDI_27-01'!G57</f>
        <v/>
      </c>
      <c r="B46" s="180" t="str">
        <f>'JEUDI_27-01'!D55</f>
        <v>POSTE 10</v>
      </c>
      <c r="C46" s="141">
        <f>'JEUDI_27-01'!J57</f>
        <v>0.5520833333</v>
      </c>
      <c r="D46" s="141">
        <f>'JEUDI_27-01'!L57</f>
        <v>0.6770833333</v>
      </c>
      <c r="E46" s="141">
        <f t="shared" si="1"/>
        <v>0.125</v>
      </c>
    </row>
    <row r="47">
      <c r="A47" s="61" t="str">
        <f>'JEUDI_27-01'!G58</f>
        <v/>
      </c>
      <c r="B47" s="62" t="str">
        <f>'JEUDI_27-01'!D55</f>
        <v>POSTE 10</v>
      </c>
      <c r="C47" s="63">
        <f>'JEUDI_27-01'!J58</f>
        <v>0.5520833333</v>
      </c>
      <c r="D47" s="63">
        <f>'JEUDI_27-01'!L58</f>
        <v>0.6770833333</v>
      </c>
      <c r="E47" s="63">
        <f t="shared" si="1"/>
        <v>0.125</v>
      </c>
    </row>
    <row r="48">
      <c r="A48" s="139" t="str">
        <f>'JEUDI_27-01'!G59</f>
        <v/>
      </c>
      <c r="B48" s="180" t="str">
        <f>'JEUDI_27-01'!D55</f>
        <v>POSTE 10</v>
      </c>
      <c r="C48" s="141">
        <f>'JEUDI_27-01'!J59</f>
        <v>0.5520833333</v>
      </c>
      <c r="D48" s="141">
        <f>'JEUDI_27-01'!L59</f>
        <v>0.6770833333</v>
      </c>
      <c r="E48" s="141">
        <f t="shared" si="1"/>
        <v>0.125</v>
      </c>
    </row>
    <row r="49">
      <c r="A49" s="61" t="str">
        <f>'JEUDI_27-01'!G60</f>
        <v/>
      </c>
      <c r="B49" s="62" t="str">
        <f>'JEUDI_27-01'!D55</f>
        <v>POSTE 10</v>
      </c>
      <c r="C49" s="63">
        <f>'JEUDI_27-01'!J60</f>
        <v>0.5520833333</v>
      </c>
      <c r="D49" s="63">
        <f>'JEUDI_27-01'!L60</f>
        <v>0.6770833333</v>
      </c>
      <c r="E49" s="63">
        <f t="shared" si="1"/>
        <v>0.125</v>
      </c>
    </row>
    <row r="50">
      <c r="A50" s="139" t="str">
        <f>'JEUDI_27-01'!G61</f>
        <v/>
      </c>
      <c r="B50" s="180" t="str">
        <f>'JEUDI_27-01'!D55</f>
        <v>POSTE 10</v>
      </c>
      <c r="C50" s="141">
        <f>'JEUDI_27-01'!J61</f>
        <v>0.5520833333</v>
      </c>
      <c r="D50" s="141">
        <f>'JEUDI_27-01'!L61</f>
        <v>0.6770833333</v>
      </c>
      <c r="E50" s="141">
        <f t="shared" si="1"/>
        <v>0.125</v>
      </c>
    </row>
    <row r="51">
      <c r="A51" s="61" t="str">
        <f>'JEUDI_27-01'!G62</f>
        <v/>
      </c>
      <c r="B51" s="62" t="str">
        <f>'JEUDI_27-01'!D55</f>
        <v>POSTE 10</v>
      </c>
      <c r="C51" s="63">
        <f>'JEUDI_27-01'!J62</f>
        <v>0.5520833333</v>
      </c>
      <c r="D51" s="63">
        <f>'JEUDI_27-01'!L62</f>
        <v>0.6770833333</v>
      </c>
      <c r="E51" s="63">
        <f t="shared" si="1"/>
        <v>0.125</v>
      </c>
    </row>
    <row r="52">
      <c r="A52" s="139" t="str">
        <f>'JEUDI_27-01'!G64</f>
        <v/>
      </c>
      <c r="B52" s="180" t="str">
        <f>'JEUDI_27-01'!D64</f>
        <v>POSTE 11</v>
      </c>
      <c r="C52" s="141">
        <f>'JEUDI_27-01'!J64</f>
        <v>0.5625</v>
      </c>
      <c r="D52" s="141">
        <f>'JEUDI_27-01'!L64</f>
        <v>0.625</v>
      </c>
      <c r="E52" s="141">
        <f t="shared" si="1"/>
        <v>0.0625</v>
      </c>
    </row>
    <row r="53">
      <c r="A53" s="61" t="str">
        <f>'JEUDI_27-01'!G65</f>
        <v/>
      </c>
      <c r="B53" s="62" t="str">
        <f>'JEUDI_27-01'!D64</f>
        <v>POSTE 11</v>
      </c>
      <c r="C53" s="63">
        <f>'JEUDI_27-01'!J65</f>
        <v>0.5625</v>
      </c>
      <c r="D53" s="63">
        <f>'JEUDI_27-01'!L65</f>
        <v>0.7083333333</v>
      </c>
      <c r="E53" s="63">
        <f t="shared" si="1"/>
        <v>0.1458333333</v>
      </c>
    </row>
    <row r="54">
      <c r="A54" s="139" t="str">
        <f>'JEUDI_27-01'!G66</f>
        <v/>
      </c>
      <c r="B54" s="180" t="str">
        <f>'JEUDI_27-01'!D64</f>
        <v>POSTE 11</v>
      </c>
      <c r="C54" s="141">
        <f>'JEUDI_27-01'!J66</f>
        <v>0.5625</v>
      </c>
      <c r="D54" s="141">
        <f>'JEUDI_27-01'!L66</f>
        <v>0.7083333333</v>
      </c>
      <c r="E54" s="141">
        <f t="shared" si="1"/>
        <v>0.1458333333</v>
      </c>
    </row>
    <row r="55">
      <c r="A55" s="61" t="str">
        <f>'JEUDI_27-01'!G67</f>
        <v/>
      </c>
      <c r="B55" s="62" t="str">
        <f>'JEUDI_27-01'!D64</f>
        <v>POSTE 11</v>
      </c>
      <c r="C55" s="63">
        <f>'JEUDI_27-01'!J67</f>
        <v>0.625</v>
      </c>
      <c r="D55" s="63">
        <f>'JEUDI_27-01'!L67</f>
        <v>0.75</v>
      </c>
      <c r="E55" s="63">
        <f t="shared" si="1"/>
        <v>0.125</v>
      </c>
    </row>
    <row r="56">
      <c r="A56" s="139" t="str">
        <f>'JEUDI_27-01'!G68</f>
        <v/>
      </c>
      <c r="B56" s="180" t="str">
        <f>'JEUDI_27-01'!D64</f>
        <v>POSTE 11</v>
      </c>
      <c r="C56" s="141">
        <f>'JEUDI_27-01'!J68</f>
        <v>0.625</v>
      </c>
      <c r="D56" s="141">
        <f>'JEUDI_27-01'!L68</f>
        <v>0.75</v>
      </c>
      <c r="E56" s="141">
        <f t="shared" si="1"/>
        <v>0.125</v>
      </c>
    </row>
    <row r="57">
      <c r="A57" s="61" t="str">
        <f>'JEUDI_27-01'!G69</f>
        <v/>
      </c>
      <c r="B57" s="62" t="str">
        <f>'JEUDI_27-01'!D64</f>
        <v>POSTE 11</v>
      </c>
      <c r="C57" s="63">
        <f>'JEUDI_27-01'!J69</f>
        <v>0.7083333333</v>
      </c>
      <c r="D57" s="63">
        <f>'JEUDI_27-01'!L69</f>
        <v>0.7708333333</v>
      </c>
      <c r="E57" s="63">
        <f t="shared" si="1"/>
        <v>0.0625</v>
      </c>
    </row>
    <row r="58">
      <c r="A58" s="139" t="str">
        <f>'JEUDI_27-01'!G70</f>
        <v/>
      </c>
      <c r="B58" s="180" t="str">
        <f>'JEUDI_27-01'!D64</f>
        <v>POSTE 11</v>
      </c>
      <c r="C58" s="141">
        <f>'JEUDI_27-01'!J70</f>
        <v>0.75</v>
      </c>
      <c r="D58" s="141">
        <f>'JEUDI_27-01'!L70</f>
        <v>0.9479166667</v>
      </c>
      <c r="E58" s="141">
        <f t="shared" si="1"/>
        <v>0.1979166667</v>
      </c>
    </row>
    <row r="59">
      <c r="A59" s="61" t="str">
        <f>'JEUDI_27-01'!G71</f>
        <v/>
      </c>
      <c r="B59" s="62" t="str">
        <f>'JEUDI_27-01'!D64</f>
        <v>POSTE 11</v>
      </c>
      <c r="C59" s="63">
        <f>'JEUDI_27-01'!J71</f>
        <v>0.75</v>
      </c>
      <c r="D59" s="63">
        <f>'JEUDI_27-01'!L71</f>
        <v>0.9479166667</v>
      </c>
      <c r="E59" s="63">
        <f t="shared" si="1"/>
        <v>0.1979166667</v>
      </c>
    </row>
    <row r="60">
      <c r="A60" s="139" t="str">
        <f>'JEUDI_27-01'!G72</f>
        <v/>
      </c>
      <c r="B60" s="180" t="str">
        <f>'JEUDI_27-01'!D64</f>
        <v>POSTE 11</v>
      </c>
      <c r="C60" s="141">
        <f>'JEUDI_27-01'!J72</f>
        <v>0.75</v>
      </c>
      <c r="D60" s="141">
        <f>'JEUDI_27-01'!L72</f>
        <v>0.9479166667</v>
      </c>
      <c r="E60" s="141">
        <f t="shared" si="1"/>
        <v>0.1979166667</v>
      </c>
    </row>
    <row r="61">
      <c r="A61" s="61" t="str">
        <f>'JEUDI_27-01'!G74</f>
        <v/>
      </c>
      <c r="B61" s="62" t="str">
        <f>'JEUDI_27-01'!D74</f>
        <v>POSTE 12</v>
      </c>
      <c r="C61" s="63">
        <f>'JEUDI_27-01'!J74</f>
        <v>0.5416666667</v>
      </c>
      <c r="D61" s="63">
        <f>'JEUDI_27-01'!L74</f>
        <v>0.625</v>
      </c>
      <c r="E61" s="63">
        <f t="shared" si="1"/>
        <v>0.08333333333</v>
      </c>
    </row>
    <row r="62">
      <c r="A62" s="139" t="str">
        <f>'JEUDI_27-01'!G75</f>
        <v/>
      </c>
      <c r="B62" s="180" t="str">
        <f>'JEUDI_27-01'!D74</f>
        <v>POSTE 12</v>
      </c>
      <c r="C62" s="141">
        <f>'JEUDI_27-01'!J75</f>
        <v>0.5416666667</v>
      </c>
      <c r="D62" s="141">
        <f>'JEUDI_27-01'!L75</f>
        <v>0.625</v>
      </c>
      <c r="E62" s="141">
        <f t="shared" si="1"/>
        <v>0.08333333333</v>
      </c>
    </row>
    <row r="63">
      <c r="A63" s="61" t="str">
        <f>'JEUDI_27-01'!G76</f>
        <v/>
      </c>
      <c r="B63" s="62" t="str">
        <f>'JEUDI_27-01'!D74</f>
        <v>POSTE 12</v>
      </c>
      <c r="C63" s="63">
        <f>'JEUDI_27-01'!J76</f>
        <v>0.5625</v>
      </c>
      <c r="D63" s="63">
        <f>'JEUDI_27-01'!L76</f>
        <v>0.625</v>
      </c>
      <c r="E63" s="63">
        <f t="shared" si="1"/>
        <v>0.0625</v>
      </c>
    </row>
    <row r="64">
      <c r="A64" s="139" t="str">
        <f>'JEUDI_27-01'!G77</f>
        <v/>
      </c>
      <c r="B64" s="180" t="str">
        <f>'JEUDI_27-01'!D74</f>
        <v>POSTE 12</v>
      </c>
      <c r="C64" s="141">
        <f>'JEUDI_27-01'!J77</f>
        <v>0.625</v>
      </c>
      <c r="D64" s="141">
        <f>'JEUDI_27-01'!L77</f>
        <v>0.75</v>
      </c>
      <c r="E64" s="141">
        <f t="shared" si="1"/>
        <v>0.125</v>
      </c>
    </row>
    <row r="65">
      <c r="A65" s="61" t="str">
        <f>'JEUDI_27-01'!G78</f>
        <v/>
      </c>
      <c r="B65" s="62" t="str">
        <f>'JEUDI_27-01'!D74</f>
        <v>POSTE 12</v>
      </c>
      <c r="C65" s="63">
        <f>'JEUDI_27-01'!J78</f>
        <v>0.625</v>
      </c>
      <c r="D65" s="63">
        <f>'JEUDI_27-01'!L78</f>
        <v>0.75</v>
      </c>
      <c r="E65" s="63">
        <f t="shared" si="1"/>
        <v>0.125</v>
      </c>
    </row>
    <row r="66">
      <c r="A66" s="139" t="str">
        <f>'JEUDI_27-01'!G79</f>
        <v/>
      </c>
      <c r="B66" s="180" t="str">
        <f>'JEUDI_27-01'!D74</f>
        <v>POSTE 12</v>
      </c>
      <c r="C66" s="141">
        <f>'JEUDI_27-01'!J79</f>
        <v>0.625</v>
      </c>
      <c r="D66" s="141">
        <f>'JEUDI_27-01'!L79</f>
        <v>0.75</v>
      </c>
      <c r="E66" s="141">
        <f t="shared" si="1"/>
        <v>0.125</v>
      </c>
    </row>
    <row r="67">
      <c r="A67" s="61" t="str">
        <f>'JEUDI_27-01'!G80</f>
        <v/>
      </c>
      <c r="B67" s="62" t="str">
        <f>'JEUDI_27-01'!D74</f>
        <v>POSTE 12</v>
      </c>
      <c r="C67" s="63">
        <f>'JEUDI_27-01'!J80</f>
        <v>0.75</v>
      </c>
      <c r="D67" s="63">
        <f>'JEUDI_27-01'!L80</f>
        <v>0.9479166667</v>
      </c>
      <c r="E67" s="63">
        <f t="shared" si="1"/>
        <v>0.1979166667</v>
      </c>
    </row>
    <row r="68">
      <c r="A68" s="139" t="str">
        <f>'JEUDI_27-01'!G81</f>
        <v/>
      </c>
      <c r="B68" s="180" t="str">
        <f>'JEUDI_27-01'!D74</f>
        <v>POSTE 12</v>
      </c>
      <c r="C68" s="141">
        <f>'JEUDI_27-01'!J81</f>
        <v>0.75</v>
      </c>
      <c r="D68" s="141">
        <f>'JEUDI_27-01'!L81</f>
        <v>0.9479166667</v>
      </c>
      <c r="E68" s="141">
        <f t="shared" si="1"/>
        <v>0.1979166667</v>
      </c>
    </row>
    <row r="69">
      <c r="A69" s="61" t="str">
        <f>'JEUDI_27-01'!G82</f>
        <v/>
      </c>
      <c r="B69" s="62" t="str">
        <f>'JEUDI_27-01'!D74</f>
        <v>POSTE 12</v>
      </c>
      <c r="C69" s="63">
        <f>'JEUDI_27-01'!J82</f>
        <v>0.8333333333</v>
      </c>
      <c r="D69" s="63">
        <f>'JEUDI_27-01'!L82</f>
        <v>0.9479166667</v>
      </c>
      <c r="E69" s="63">
        <f t="shared" si="1"/>
        <v>0.1145833333</v>
      </c>
    </row>
    <row r="70">
      <c r="A70" s="139" t="str">
        <f>'JEUDI_27-01'!G84</f>
        <v/>
      </c>
      <c r="B70" s="180" t="str">
        <f>'JEUDI_27-01'!D84</f>
        <v>POSTE 13</v>
      </c>
      <c r="C70" s="141">
        <f>'JEUDI_27-01'!J91</f>
        <v>0.375</v>
      </c>
      <c r="D70" s="141">
        <f>'JEUDI_27-01'!L84</f>
        <v>0.625</v>
      </c>
      <c r="E70" s="141">
        <f t="shared" si="1"/>
        <v>0.25</v>
      </c>
    </row>
    <row r="71">
      <c r="A71" s="61" t="str">
        <f>'JEUDI_27-01'!G85</f>
        <v/>
      </c>
      <c r="B71" s="62" t="str">
        <f>'JEUDI_27-01'!D84</f>
        <v>POSTE 13</v>
      </c>
      <c r="C71" s="63">
        <f>'JEUDI_27-01'!J85</f>
        <v>0.5625</v>
      </c>
      <c r="D71" s="63">
        <f>'JEUDI_27-01'!L85</f>
        <v>0.625</v>
      </c>
      <c r="E71" s="63">
        <f t="shared" si="1"/>
        <v>0.0625</v>
      </c>
    </row>
    <row r="72">
      <c r="A72" s="139" t="str">
        <f>'JEUDI_27-01'!G86</f>
        <v/>
      </c>
      <c r="B72" s="180" t="str">
        <f>'JEUDI_27-01'!D84</f>
        <v>POSTE 13</v>
      </c>
      <c r="C72" s="141">
        <f>'JEUDI_27-01'!J85</f>
        <v>0.5625</v>
      </c>
      <c r="D72" s="141">
        <f>'JEUDI_27-01'!L86</f>
        <v>0.75</v>
      </c>
      <c r="E72" s="141">
        <f t="shared" si="1"/>
        <v>0.1875</v>
      </c>
    </row>
    <row r="73">
      <c r="A73" s="61" t="str">
        <f>'JEUDI_27-01'!G87</f>
        <v/>
      </c>
      <c r="B73" s="181" t="str">
        <f>'JEUDI_27-01'!D84</f>
        <v>POSTE 13</v>
      </c>
      <c r="C73" s="63">
        <f>'JEUDI_27-01'!J87</f>
        <v>0.625</v>
      </c>
      <c r="D73" s="63">
        <f>'JEUDI_27-01'!L87</f>
        <v>0.75</v>
      </c>
      <c r="E73" s="63">
        <f t="shared" si="1"/>
        <v>0.125</v>
      </c>
    </row>
    <row r="74">
      <c r="A74" s="139" t="str">
        <f>'JEUDI_27-01'!G88</f>
        <v/>
      </c>
      <c r="B74" s="182" t="str">
        <f>'JEUDI_27-01'!D84</f>
        <v>POSTE 13</v>
      </c>
      <c r="C74" s="141">
        <f>'JEUDI_27-01'!J103</f>
        <v>0.75</v>
      </c>
      <c r="D74" s="141">
        <f>'JEUDI_27-01'!L88</f>
        <v>0.9479166667</v>
      </c>
      <c r="E74" s="141">
        <f t="shared" si="1"/>
        <v>0.1979166667</v>
      </c>
    </row>
    <row r="75">
      <c r="A75" s="61" t="str">
        <f>'JEUDI_27-01'!G89</f>
        <v/>
      </c>
      <c r="B75" s="181" t="str">
        <f>'JEUDI_27-01'!D84</f>
        <v>POSTE 13</v>
      </c>
      <c r="C75" s="63">
        <f>'JEUDI_27-01'!J89</f>
        <v>0.75</v>
      </c>
      <c r="D75" s="63">
        <f>'JEUDI_27-01'!L89</f>
        <v>0.9479166667</v>
      </c>
      <c r="E75" s="63">
        <f t="shared" si="1"/>
        <v>0.1979166667</v>
      </c>
    </row>
    <row r="76">
      <c r="A76" s="139" t="str">
        <f>'JEUDI_27-01'!G91</f>
        <v/>
      </c>
      <c r="B76" s="180" t="str">
        <f>'JEUDI_27-01'!D91</f>
        <v>POSTE 14</v>
      </c>
      <c r="C76" s="141">
        <f>'JEUDI_27-01'!J91</f>
        <v>0.375</v>
      </c>
      <c r="D76" s="141">
        <f>'JEUDI_27-01'!L91</f>
        <v>0.5</v>
      </c>
      <c r="E76" s="141">
        <f t="shared" si="1"/>
        <v>0.125</v>
      </c>
    </row>
    <row r="77">
      <c r="A77" s="61" t="str">
        <f>'JEUDI_27-01'!G92</f>
        <v/>
      </c>
      <c r="B77" s="62" t="str">
        <f>'JEUDI_27-01'!D91</f>
        <v>POSTE 14</v>
      </c>
      <c r="C77" s="63">
        <f>'JEUDI_27-01'!J92</f>
        <v>0.375</v>
      </c>
      <c r="D77" s="63">
        <f>'JEUDI_27-01'!L92</f>
        <v>0.5</v>
      </c>
      <c r="E77" s="63">
        <f t="shared" si="1"/>
        <v>0.125</v>
      </c>
    </row>
    <row r="78">
      <c r="A78" s="139" t="str">
        <f>'JEUDI_27-01'!G93</f>
        <v/>
      </c>
      <c r="B78" s="180" t="str">
        <f>'JEUDI_27-01'!D91</f>
        <v>POSTE 14</v>
      </c>
      <c r="C78" s="141">
        <f>'JEUDI_27-01'!J93</f>
        <v>0.5</v>
      </c>
      <c r="D78" s="141">
        <f>'JEUDI_27-01'!L93</f>
        <v>0.625</v>
      </c>
      <c r="E78" s="141">
        <f t="shared" si="1"/>
        <v>0.125</v>
      </c>
    </row>
    <row r="79">
      <c r="A79" s="61" t="str">
        <f>'JEUDI_27-01'!G94</f>
        <v/>
      </c>
      <c r="B79" s="62" t="str">
        <f>'JEUDI_27-01'!D91</f>
        <v>POSTE 14</v>
      </c>
      <c r="C79" s="63">
        <f>'JEUDI_27-01'!J94</f>
        <v>0.5</v>
      </c>
      <c r="D79" s="63">
        <f>'JEUDI_27-01'!L94</f>
        <v>0.625</v>
      </c>
      <c r="E79" s="63">
        <f t="shared" si="1"/>
        <v>0.125</v>
      </c>
    </row>
    <row r="80">
      <c r="A80" s="139" t="str">
        <f>'JEUDI_27-01'!G95</f>
        <v/>
      </c>
      <c r="B80" s="180" t="str">
        <f>'JEUDI_27-01'!D91</f>
        <v>POSTE 14</v>
      </c>
      <c r="C80" s="141">
        <f>'JEUDI_27-01'!J95</f>
        <v>0.625</v>
      </c>
      <c r="D80" s="141">
        <f>'JEUDI_27-01'!L95</f>
        <v>0.75</v>
      </c>
      <c r="E80" s="141">
        <f t="shared" si="1"/>
        <v>0.125</v>
      </c>
    </row>
    <row r="81">
      <c r="A81" s="61" t="str">
        <f>'JEUDI_27-01'!G96</f>
        <v/>
      </c>
      <c r="B81" s="62" t="str">
        <f>'JEUDI_27-01'!D91</f>
        <v>POSTE 14</v>
      </c>
      <c r="C81" s="63">
        <f>'JEUDI_27-01'!J96</f>
        <v>0.625</v>
      </c>
      <c r="D81" s="63">
        <f>'JEUDI_27-01'!L96</f>
        <v>0.75</v>
      </c>
      <c r="E81" s="63">
        <f t="shared" si="1"/>
        <v>0.125</v>
      </c>
    </row>
    <row r="82">
      <c r="A82" s="139" t="str">
        <f>'JEUDI_27-01'!G97</f>
        <v/>
      </c>
      <c r="B82" s="180" t="str">
        <f>'JEUDI_27-01'!D91</f>
        <v>POSTE 14</v>
      </c>
      <c r="C82" s="141">
        <f>'JEUDI_27-01'!J97</f>
        <v>0.75</v>
      </c>
      <c r="D82" s="141">
        <f>'JEUDI_27-01'!L97</f>
        <v>0.875</v>
      </c>
      <c r="E82" s="141">
        <f t="shared" si="1"/>
        <v>0.125</v>
      </c>
    </row>
    <row r="83">
      <c r="A83" s="61" t="str">
        <f>'JEUDI_27-01'!G98</f>
        <v/>
      </c>
      <c r="B83" s="62" t="str">
        <f>'JEUDI_27-01'!D91</f>
        <v>POSTE 14</v>
      </c>
      <c r="C83" s="63">
        <f>'JEUDI_27-01'!J98</f>
        <v>0.75</v>
      </c>
      <c r="D83" s="63">
        <f>'JEUDI_27-01'!L98</f>
        <v>0.875</v>
      </c>
      <c r="E83" s="63">
        <f t="shared" si="1"/>
        <v>0.125</v>
      </c>
    </row>
    <row r="84">
      <c r="A84" s="139" t="str">
        <f>'JEUDI_27-01'!G103</f>
        <v/>
      </c>
      <c r="B84" s="180" t="str">
        <f>'JEUDI_27-01'!D103</f>
        <v>POSTE 16</v>
      </c>
      <c r="C84" s="141">
        <f>'JEUDI_27-01'!J103</f>
        <v>0.75</v>
      </c>
      <c r="D84" s="141">
        <f>'JEUDI_27-01'!L103</f>
        <v>0.8958333333</v>
      </c>
      <c r="E84" s="141">
        <f t="shared" si="1"/>
        <v>0.1458333333</v>
      </c>
    </row>
    <row r="85">
      <c r="A85" s="61" t="str">
        <f>'JEUDI_27-01'!G104</f>
        <v/>
      </c>
      <c r="B85" s="62" t="str">
        <f>'JEUDI_27-01'!D103</f>
        <v>POSTE 16</v>
      </c>
      <c r="C85" s="63">
        <f>'JEUDI_27-01'!J104</f>
        <v>0.75</v>
      </c>
      <c r="D85" s="63">
        <f>'JEUDI_27-01'!L104</f>
        <v>0.8958333333</v>
      </c>
      <c r="E85" s="63">
        <f t="shared" si="1"/>
        <v>0.1458333333</v>
      </c>
    </row>
    <row r="86">
      <c r="A86" s="139" t="str">
        <f>'JEUDI_27-01'!G106</f>
        <v/>
      </c>
      <c r="B86" s="180" t="str">
        <f>'JEUDI_27-01'!D106</f>
        <v>POSTE 17</v>
      </c>
      <c r="C86" s="141">
        <f>'JEUDI_27-01'!J106</f>
        <v>0.5625</v>
      </c>
      <c r="D86" s="141">
        <f>'JEUDI_27-01'!L106</f>
        <v>0.75</v>
      </c>
      <c r="E86" s="141">
        <f t="shared" si="1"/>
        <v>0.1875</v>
      </c>
    </row>
    <row r="87">
      <c r="A87" s="61" t="str">
        <f>'JEUDI_27-01'!G107</f>
        <v/>
      </c>
      <c r="B87" s="62" t="str">
        <f>'JEUDI_27-01'!D106</f>
        <v>POSTE 17</v>
      </c>
      <c r="C87" s="63">
        <f>'JEUDI_27-01'!J107</f>
        <v>0.5625</v>
      </c>
      <c r="D87" s="63">
        <f>'JEUDI_27-01'!L107</f>
        <v>0.75</v>
      </c>
      <c r="E87" s="63">
        <f t="shared" si="1"/>
        <v>0.1875</v>
      </c>
    </row>
    <row r="88">
      <c r="A88" s="139" t="str">
        <f>'JEUDI_27-01'!G108</f>
        <v/>
      </c>
      <c r="B88" s="180" t="str">
        <f>'JEUDI_27-01'!D106</f>
        <v>POSTE 17</v>
      </c>
      <c r="C88" s="141">
        <f>'JEUDI_27-01'!J108</f>
        <v>0.5625</v>
      </c>
      <c r="D88" s="141">
        <f>'JEUDI_27-01'!L108</f>
        <v>0.75</v>
      </c>
      <c r="E88" s="141">
        <f t="shared" si="1"/>
        <v>0.1875</v>
      </c>
    </row>
    <row r="89">
      <c r="A89" s="61" t="str">
        <f>'JEUDI_27-01'!G109</f>
        <v/>
      </c>
      <c r="B89" s="62" t="str">
        <f>'JEUDI_27-01'!D106</f>
        <v>POSTE 17</v>
      </c>
      <c r="C89" s="63">
        <f>'JEUDI_27-01'!J109</f>
        <v>0.5625</v>
      </c>
      <c r="D89" s="63">
        <f>'JEUDI_27-01'!L109</f>
        <v>0.75</v>
      </c>
      <c r="E89" s="63">
        <f t="shared" si="1"/>
        <v>0.1875</v>
      </c>
    </row>
    <row r="90">
      <c r="A90" s="139" t="str">
        <f>'JEUDI_27-01'!G110</f>
        <v/>
      </c>
      <c r="B90" s="180" t="str">
        <f>'JEUDI_27-01'!D106</f>
        <v>POSTE 17</v>
      </c>
      <c r="C90" s="141">
        <f>'JEUDI_27-01'!J110</f>
        <v>0.5625</v>
      </c>
      <c r="D90" s="141">
        <f>'JEUDI_27-01'!L110</f>
        <v>0.75</v>
      </c>
      <c r="E90" s="141">
        <f t="shared" si="1"/>
        <v>0.1875</v>
      </c>
    </row>
    <row r="91">
      <c r="A91" s="61" t="str">
        <f>'JEUDI_27-01'!G111</f>
        <v/>
      </c>
      <c r="B91" s="62" t="str">
        <f>'JEUDI_27-01'!D106</f>
        <v>POSTE 17</v>
      </c>
      <c r="C91" s="63">
        <f>'JEUDI_27-01'!J111</f>
        <v>0.5625</v>
      </c>
      <c r="D91" s="63">
        <f>'JEUDI_27-01'!L111</f>
        <v>0.75</v>
      </c>
      <c r="E91" s="63">
        <f t="shared" si="1"/>
        <v>0.1875</v>
      </c>
    </row>
    <row r="92">
      <c r="A92" s="139" t="str">
        <f>'JEUDI_27-01'!G112</f>
        <v/>
      </c>
      <c r="B92" s="180" t="str">
        <f>'JEUDI_27-01'!D106</f>
        <v>POSTE 17</v>
      </c>
      <c r="C92" s="141">
        <f>'JEUDI_27-01'!J112</f>
        <v>0.75</v>
      </c>
      <c r="D92" s="141">
        <f>'JEUDI_27-01'!L112</f>
        <v>0.875</v>
      </c>
      <c r="E92" s="141">
        <f t="shared" si="1"/>
        <v>0.125</v>
      </c>
    </row>
    <row r="93">
      <c r="A93" s="61" t="str">
        <f>'JEUDI_27-01'!G113</f>
        <v/>
      </c>
      <c r="B93" s="62" t="str">
        <f>'JEUDI_27-01'!D106</f>
        <v>POSTE 17</v>
      </c>
      <c r="C93" s="63">
        <f>'JEUDI_27-01'!J113</f>
        <v>0.75</v>
      </c>
      <c r="D93" s="63">
        <f>'JEUDI_27-01'!L113</f>
        <v>0.96875</v>
      </c>
      <c r="E93" s="63">
        <f t="shared" si="1"/>
        <v>0.21875</v>
      </c>
    </row>
    <row r="94">
      <c r="A94" s="139" t="str">
        <f>'JEUDI_27-01'!G114</f>
        <v/>
      </c>
      <c r="B94" s="180" t="str">
        <f>'JEUDI_27-01'!D106</f>
        <v>POSTE 17</v>
      </c>
      <c r="C94" s="141">
        <f>'JEUDI_27-01'!J114</f>
        <v>0.75</v>
      </c>
      <c r="D94" s="141">
        <f>'JEUDI_27-01'!L114</f>
        <v>0.9166666667</v>
      </c>
      <c r="E94" s="141">
        <f t="shared" si="1"/>
        <v>0.1666666667</v>
      </c>
    </row>
    <row r="95">
      <c r="A95" s="61" t="str">
        <f>'JEUDI_27-01'!G115</f>
        <v/>
      </c>
      <c r="B95" s="62" t="str">
        <f>'JEUDI_27-01'!D106</f>
        <v>POSTE 17</v>
      </c>
      <c r="C95" s="63">
        <f>'JEUDI_27-01'!J115</f>
        <v>0.75</v>
      </c>
      <c r="D95" s="63">
        <f>'JEUDI_27-01'!L115</f>
        <v>0.9166666667</v>
      </c>
      <c r="E95" s="63">
        <f t="shared" si="1"/>
        <v>0.1666666667</v>
      </c>
    </row>
    <row r="96">
      <c r="A96" s="139" t="str">
        <f>'JEUDI_27-01'!G116</f>
        <v/>
      </c>
      <c r="B96" s="180" t="str">
        <f>'JEUDI_27-01'!D106</f>
        <v>POSTE 17</v>
      </c>
      <c r="C96" s="141">
        <f>'JEUDI_27-01'!J116</f>
        <v>0.75</v>
      </c>
      <c r="D96" s="141">
        <f>'JEUDI_27-01'!L116</f>
        <v>0.96875</v>
      </c>
      <c r="E96" s="141">
        <f t="shared" si="1"/>
        <v>0.21875</v>
      </c>
    </row>
    <row r="97">
      <c r="A97" s="61" t="str">
        <f>'JEUDI_27-01'!G117</f>
        <v/>
      </c>
      <c r="B97" s="62" t="str">
        <f>'JEUDI_27-01'!D106</f>
        <v>POSTE 17</v>
      </c>
      <c r="C97" s="63">
        <f>'JEUDI_27-01'!J117</f>
        <v>0.7708333333</v>
      </c>
      <c r="D97" s="63">
        <f>'JEUDI_27-01'!L117</f>
        <v>0.96875</v>
      </c>
      <c r="E97" s="63">
        <f t="shared" si="1"/>
        <v>0.1979166667</v>
      </c>
    </row>
    <row r="98">
      <c r="A98" s="139" t="str">
        <f>'JEUDI_27-01'!G119</f>
        <v/>
      </c>
      <c r="B98" s="180" t="str">
        <f>'JEUDI_27-01'!D119</f>
        <v>POSTE 18</v>
      </c>
      <c r="C98" s="141">
        <f>'JEUDI_27-01'!J119</f>
        <v>0.375</v>
      </c>
      <c r="D98" s="141">
        <f>'JEUDI_27-01'!L119</f>
        <v>0.5</v>
      </c>
      <c r="E98" s="141">
        <f t="shared" si="1"/>
        <v>0.125</v>
      </c>
    </row>
    <row r="99">
      <c r="A99" s="61" t="str">
        <f>'JEUDI_27-01'!G120</f>
        <v/>
      </c>
      <c r="B99" s="62" t="str">
        <f>'JEUDI_27-01'!D119</f>
        <v>POSTE 18</v>
      </c>
      <c r="C99" s="63">
        <f>'JEUDI_27-01'!J120</f>
        <v>0.375</v>
      </c>
      <c r="D99" s="63">
        <f>'JEUDI_27-01'!L120</f>
        <v>0.5</v>
      </c>
      <c r="E99" s="63">
        <f t="shared" si="1"/>
        <v>0.125</v>
      </c>
    </row>
    <row r="100">
      <c r="A100" s="139" t="str">
        <f>'JEUDI_27-01'!G121</f>
        <v/>
      </c>
      <c r="B100" s="180" t="str">
        <f>'JEUDI_27-01'!D119</f>
        <v>POSTE 18</v>
      </c>
      <c r="C100" s="141">
        <f>'JEUDI_27-01'!J121</f>
        <v>0.375</v>
      </c>
      <c r="D100" s="141">
        <f>'JEUDI_27-01'!L121</f>
        <v>0.5</v>
      </c>
      <c r="E100" s="141">
        <f t="shared" si="1"/>
        <v>0.125</v>
      </c>
    </row>
    <row r="101">
      <c r="A101" s="61" t="str">
        <f>'JEUDI_27-01'!G122</f>
        <v/>
      </c>
      <c r="B101" s="62" t="str">
        <f>'JEUDI_27-01'!D119</f>
        <v>POSTE 18</v>
      </c>
      <c r="C101" s="63">
        <f>'JEUDI_27-01'!J122</f>
        <v>0.375</v>
      </c>
      <c r="D101" s="63">
        <f>'JEUDI_27-01'!L122</f>
        <v>0.5</v>
      </c>
      <c r="E101" s="63">
        <f t="shared" si="1"/>
        <v>0.125</v>
      </c>
    </row>
    <row r="102">
      <c r="A102" s="139" t="str">
        <f>'JEUDI_27-01'!G123</f>
        <v/>
      </c>
      <c r="B102" s="180" t="str">
        <f>'JEUDI_27-01'!D119</f>
        <v>POSTE 18</v>
      </c>
      <c r="C102" s="141">
        <f>'JEUDI_27-01'!J123</f>
        <v>0.375</v>
      </c>
      <c r="D102" s="141">
        <f>'JEUDI_27-01'!L123</f>
        <v>0.5</v>
      </c>
      <c r="E102" s="141">
        <f t="shared" si="1"/>
        <v>0.125</v>
      </c>
    </row>
    <row r="103">
      <c r="A103" s="61" t="str">
        <f>'JEUDI_27-01'!G124</f>
        <v/>
      </c>
      <c r="B103" s="62" t="str">
        <f>'JEUDI_27-01'!D119</f>
        <v>POSTE 18</v>
      </c>
      <c r="C103" s="63">
        <f>'JEUDI_27-01'!J124</f>
        <v>0.375</v>
      </c>
      <c r="D103" s="63">
        <f>'JEUDI_27-01'!L124</f>
        <v>0.5</v>
      </c>
      <c r="E103" s="63">
        <f t="shared" si="1"/>
        <v>0.125</v>
      </c>
    </row>
    <row r="104">
      <c r="A104" s="139" t="str">
        <f>'JEUDI_27-01'!G125</f>
        <v/>
      </c>
      <c r="B104" s="180" t="str">
        <f>'JEUDI_27-01'!D119</f>
        <v>POSTE 18</v>
      </c>
      <c r="C104" s="141">
        <f>'JEUDI_27-01'!J125</f>
        <v>0.375</v>
      </c>
      <c r="D104" s="141">
        <f>'JEUDI_27-01'!L125</f>
        <v>0.5</v>
      </c>
      <c r="E104" s="141">
        <f t="shared" si="1"/>
        <v>0.125</v>
      </c>
    </row>
    <row r="105">
      <c r="A105" s="61" t="str">
        <f>'JEUDI_27-01'!G126</f>
        <v/>
      </c>
      <c r="B105" s="62" t="str">
        <f>'JEUDI_27-01'!D119</f>
        <v>POSTE 18</v>
      </c>
      <c r="C105" s="63">
        <f>'JEUDI_27-01'!J126</f>
        <v>0.375</v>
      </c>
      <c r="D105" s="63">
        <f>'JEUDI_27-01'!L126</f>
        <v>0.5</v>
      </c>
      <c r="E105" s="63">
        <f t="shared" si="1"/>
        <v>0.125</v>
      </c>
    </row>
    <row r="106">
      <c r="A106" s="139" t="str">
        <f>'JEUDI_27-01'!G127</f>
        <v/>
      </c>
      <c r="B106" s="180" t="str">
        <f>'JEUDI_27-01'!D119</f>
        <v>POSTE 18</v>
      </c>
      <c r="C106" s="141">
        <f>'JEUDI_27-01'!J127</f>
        <v>0.375</v>
      </c>
      <c r="D106" s="141">
        <f>'JEUDI_27-01'!L127</f>
        <v>0.5</v>
      </c>
      <c r="E106" s="141">
        <f t="shared" si="1"/>
        <v>0.125</v>
      </c>
    </row>
    <row r="107">
      <c r="A107" s="61" t="str">
        <f>'JEUDI_27-01'!G128</f>
        <v/>
      </c>
      <c r="B107" s="62" t="str">
        <f>'JEUDI_27-01'!D119</f>
        <v>POSTE 18</v>
      </c>
      <c r="C107" s="63">
        <f>'JEUDI_27-01'!J128</f>
        <v>0.375</v>
      </c>
      <c r="D107" s="63">
        <f>'JEUDI_27-01'!L128</f>
        <v>0.5</v>
      </c>
      <c r="E107" s="63">
        <f t="shared" si="1"/>
        <v>0.125</v>
      </c>
    </row>
    <row r="108">
      <c r="A108" s="139" t="str">
        <f>'JEUDI_27-01'!G129</f>
        <v/>
      </c>
      <c r="B108" s="180" t="str">
        <f>'JEUDI_27-01'!D119</f>
        <v>POSTE 18</v>
      </c>
      <c r="C108" s="141">
        <f>'JEUDI_27-01'!J129</f>
        <v>0.375</v>
      </c>
      <c r="D108" s="141">
        <f>'JEUDI_27-01'!L129</f>
        <v>0.5</v>
      </c>
      <c r="E108" s="141">
        <f t="shared" si="1"/>
        <v>0.125</v>
      </c>
    </row>
    <row r="109">
      <c r="A109" s="61" t="str">
        <f>'JEUDI_27-01'!G130</f>
        <v/>
      </c>
      <c r="B109" s="62" t="str">
        <f>'JEUDI_27-01'!D119</f>
        <v>POSTE 18</v>
      </c>
      <c r="C109" s="63">
        <f>'JEUDI_27-01'!J130</f>
        <v>0.375</v>
      </c>
      <c r="D109" s="63">
        <f>'JEUDI_27-01'!L130</f>
        <v>0.5</v>
      </c>
      <c r="E109" s="63">
        <f t="shared" si="1"/>
        <v>0.125</v>
      </c>
    </row>
    <row r="110">
      <c r="A110" s="139" t="str">
        <f>'JEUDI_27-01'!G131</f>
        <v/>
      </c>
      <c r="B110" s="145" t="str">
        <f>'JEUDI_27-01'!D119</f>
        <v>POSTE 18</v>
      </c>
      <c r="C110" s="141">
        <f>'JEUDI_27-01'!J131</f>
        <v>0.5625</v>
      </c>
      <c r="D110" s="141">
        <f>'JEUDI_27-01'!L131</f>
        <v>0.6666666667</v>
      </c>
      <c r="E110" s="141">
        <f t="shared" si="1"/>
        <v>0.1041666667</v>
      </c>
    </row>
    <row r="111">
      <c r="A111" s="61" t="str">
        <f>'JEUDI_27-01'!G132</f>
        <v/>
      </c>
      <c r="B111" s="67" t="str">
        <f>'JEUDI_27-01'!D119</f>
        <v>POSTE 18</v>
      </c>
      <c r="C111" s="63">
        <f>'JEUDI_27-01'!J132</f>
        <v>0.5625</v>
      </c>
      <c r="D111" s="63">
        <f>'JEUDI_27-01'!L132</f>
        <v>0.6666666667</v>
      </c>
      <c r="E111" s="63">
        <f t="shared" si="1"/>
        <v>0.1041666667</v>
      </c>
    </row>
    <row r="112">
      <c r="A112" s="139" t="str">
        <f>'JEUDI_27-01'!G133</f>
        <v/>
      </c>
      <c r="B112" s="145" t="str">
        <f>'JEUDI_27-01'!D119</f>
        <v>POSTE 18</v>
      </c>
      <c r="C112" s="141">
        <f>'JEUDI_27-01'!J133</f>
        <v>0.5625</v>
      </c>
      <c r="D112" s="141">
        <f>'JEUDI_27-01'!L133</f>
        <v>0.6666666667</v>
      </c>
      <c r="E112" s="141">
        <f t="shared" si="1"/>
        <v>0.1041666667</v>
      </c>
    </row>
    <row r="113">
      <c r="A113" s="61" t="str">
        <f>'JEUDI_27-01'!G134</f>
        <v/>
      </c>
      <c r="B113" s="67" t="str">
        <f>'JEUDI_27-01'!D119</f>
        <v>POSTE 18</v>
      </c>
      <c r="C113" s="63">
        <f>'JEUDI_27-01'!J134</f>
        <v>0.5625</v>
      </c>
      <c r="D113" s="63">
        <f>'JEUDI_27-01'!L134</f>
        <v>0.6666666667</v>
      </c>
      <c r="E113" s="63">
        <f t="shared" si="1"/>
        <v>0.1041666667</v>
      </c>
    </row>
    <row r="114">
      <c r="A114" s="139" t="str">
        <f>'JEUDI_27-01'!G135</f>
        <v/>
      </c>
      <c r="B114" s="145" t="str">
        <f>'JEUDI_27-01'!D119</f>
        <v>POSTE 18</v>
      </c>
      <c r="C114" s="141">
        <f>'JEUDI_27-01'!J135</f>
        <v>0.5625</v>
      </c>
      <c r="D114" s="141">
        <f>'JEUDI_27-01'!L135</f>
        <v>0.6666666667</v>
      </c>
      <c r="E114" s="141">
        <f t="shared" si="1"/>
        <v>0.1041666667</v>
      </c>
    </row>
    <row r="115">
      <c r="A115" s="61" t="str">
        <f>'JEUDI_27-01'!G136</f>
        <v/>
      </c>
      <c r="B115" s="67" t="str">
        <f>'JEUDI_27-01'!D119</f>
        <v>POSTE 18</v>
      </c>
      <c r="C115" s="63">
        <f>'JEUDI_27-01'!J136</f>
        <v>0.5625</v>
      </c>
      <c r="D115" s="63">
        <f>'JEUDI_27-01'!L136</f>
        <v>0.6666666667</v>
      </c>
      <c r="E115" s="63">
        <f t="shared" si="1"/>
        <v>0.1041666667</v>
      </c>
    </row>
    <row r="116">
      <c r="A116" s="139" t="str">
        <f>'JEUDI_27-01'!G137</f>
        <v/>
      </c>
      <c r="B116" s="145" t="str">
        <f>'JEUDI_27-01'!D119</f>
        <v>POSTE 18</v>
      </c>
      <c r="C116" s="141">
        <f>'JEUDI_27-01'!J137</f>
        <v>0.5625</v>
      </c>
      <c r="D116" s="141">
        <f>'JEUDI_27-01'!L137</f>
        <v>0.6666666667</v>
      </c>
      <c r="E116" s="141">
        <f t="shared" si="1"/>
        <v>0.1041666667</v>
      </c>
    </row>
    <row r="117">
      <c r="A117" s="61" t="str">
        <f>'JEUDI_27-01'!G138</f>
        <v/>
      </c>
      <c r="B117" s="67" t="str">
        <f>'JEUDI_27-01'!D119</f>
        <v>POSTE 18</v>
      </c>
      <c r="C117" s="63">
        <f>'JEUDI_27-01'!J138</f>
        <v>0.5625</v>
      </c>
      <c r="D117" s="63">
        <f>'JEUDI_27-01'!L138</f>
        <v>0.6666666667</v>
      </c>
      <c r="E117" s="63">
        <f t="shared" si="1"/>
        <v>0.1041666667</v>
      </c>
    </row>
    <row r="118">
      <c r="A118" s="139" t="str">
        <f>'JEUDI_27-01'!G139</f>
        <v/>
      </c>
      <c r="B118" s="145" t="str">
        <f>'JEUDI_27-01'!D119</f>
        <v>POSTE 18</v>
      </c>
      <c r="C118" s="141">
        <f>'JEUDI_27-01'!J139</f>
        <v>0.5625</v>
      </c>
      <c r="D118" s="141">
        <f>'JEUDI_27-01'!L139</f>
        <v>0.6666666667</v>
      </c>
      <c r="E118" s="141">
        <f t="shared" si="1"/>
        <v>0.1041666667</v>
      </c>
    </row>
    <row r="119">
      <c r="A119" s="61" t="str">
        <f>'JEUDI_27-01'!G140</f>
        <v/>
      </c>
      <c r="B119" s="67" t="str">
        <f>'JEUDI_27-01'!D119</f>
        <v>POSTE 18</v>
      </c>
      <c r="C119" s="63">
        <f>'JEUDI_27-01'!J140</f>
        <v>0.5625</v>
      </c>
      <c r="D119" s="63">
        <f>'JEUDI_27-01'!L140</f>
        <v>0.6666666667</v>
      </c>
      <c r="E119" s="63">
        <f t="shared" si="1"/>
        <v>0.1041666667</v>
      </c>
    </row>
    <row r="120">
      <c r="A120" s="139" t="str">
        <f>'JEUDI_27-01'!G141</f>
        <v/>
      </c>
      <c r="B120" s="145" t="str">
        <f>'JEUDI_27-01'!D119</f>
        <v>POSTE 18</v>
      </c>
      <c r="C120" s="141">
        <f>'JEUDI_27-01'!J141</f>
        <v>0.5625</v>
      </c>
      <c r="D120" s="141">
        <f>'JEUDI_27-01'!L141</f>
        <v>0.6666666667</v>
      </c>
      <c r="E120" s="141">
        <f t="shared" si="1"/>
        <v>0.1041666667</v>
      </c>
    </row>
    <row r="121">
      <c r="A121" s="61" t="str">
        <f>'JEUDI_27-01'!G142</f>
        <v/>
      </c>
      <c r="B121" s="67" t="str">
        <f>'JEUDI_27-01'!D119</f>
        <v>POSTE 18</v>
      </c>
      <c r="C121" s="63">
        <f>'JEUDI_27-01'!J142</f>
        <v>0.5625</v>
      </c>
      <c r="D121" s="63">
        <f>'JEUDI_27-01'!L142</f>
        <v>0.6666666667</v>
      </c>
      <c r="E121" s="63">
        <f t="shared" si="1"/>
        <v>0.1041666667</v>
      </c>
    </row>
    <row r="122">
      <c r="A122" s="139" t="str">
        <f>'JEUDI_27-01'!G144</f>
        <v/>
      </c>
      <c r="B122" s="183" t="str">
        <f>'JEUDI_27-01'!D144</f>
        <v>POSTE 19</v>
      </c>
      <c r="C122" s="141">
        <f>'JEUDI_27-01'!J144</f>
        <v>0.4583333333</v>
      </c>
      <c r="D122" s="141">
        <f>'JEUDI_27-01'!L144</f>
        <v>0.625</v>
      </c>
      <c r="E122" s="141">
        <f t="shared" si="1"/>
        <v>0.1666666667</v>
      </c>
    </row>
    <row r="123">
      <c r="A123" s="61" t="str">
        <f>'JEUDI_27-01'!G145</f>
        <v/>
      </c>
      <c r="B123" s="62" t="str">
        <f>'JEUDI_27-01'!D144</f>
        <v>POSTE 19</v>
      </c>
      <c r="C123" s="63">
        <f>'JEUDI_27-01'!J145</f>
        <v>0.4583333333</v>
      </c>
      <c r="D123" s="63">
        <f>'JEUDI_27-01'!L145</f>
        <v>0.625</v>
      </c>
      <c r="E123" s="63">
        <f t="shared" si="1"/>
        <v>0.1666666667</v>
      </c>
    </row>
    <row r="124">
      <c r="A124" s="139" t="str">
        <f>'JEUDI_27-01'!G146</f>
        <v/>
      </c>
      <c r="B124" s="180" t="str">
        <f>'JEUDI_27-01'!D144</f>
        <v>POSTE 19</v>
      </c>
      <c r="C124" s="141">
        <f>'JEUDI_27-01'!J146</f>
        <v>0.75</v>
      </c>
      <c r="D124" s="141">
        <f>'JEUDI_27-01'!L146</f>
        <v>0.9583333333</v>
      </c>
      <c r="E124" s="141">
        <f t="shared" si="1"/>
        <v>0.2083333333</v>
      </c>
    </row>
    <row r="125">
      <c r="A125" s="61" t="str">
        <f>'JEUDI_27-01'!G147</f>
        <v/>
      </c>
      <c r="B125" s="62" t="str">
        <f>'JEUDI_27-01'!D144</f>
        <v>POSTE 19</v>
      </c>
      <c r="C125" s="63">
        <f>'JEUDI_27-01'!J147</f>
        <v>0.75</v>
      </c>
      <c r="D125" s="63">
        <f>'JEUDI_27-01'!L147</f>
        <v>0.9583333333</v>
      </c>
      <c r="E125" s="63">
        <f t="shared" si="1"/>
        <v>0.2083333333</v>
      </c>
    </row>
    <row r="126">
      <c r="A126" s="139" t="str">
        <f>'JEUDI_27-01'!G149</f>
        <v/>
      </c>
      <c r="B126" s="180" t="str">
        <f>'JEUDI_27-01'!D149</f>
        <v>POSTE 20</v>
      </c>
      <c r="C126" s="141">
        <f>'JEUDI_27-01'!J149</f>
        <v>0.7708333333</v>
      </c>
      <c r="D126" s="141">
        <f>'JEUDI_27-01'!L149</f>
        <v>0.875</v>
      </c>
      <c r="E126" s="141">
        <f t="shared" si="1"/>
        <v>0.1041666667</v>
      </c>
    </row>
    <row r="127">
      <c r="A127" s="61" t="str">
        <f>'JEUDI_27-01'!G150</f>
        <v/>
      </c>
      <c r="B127" s="62" t="str">
        <f>'JEUDI_27-01'!D149</f>
        <v>POSTE 20</v>
      </c>
      <c r="C127" s="63">
        <f>'JEUDI_27-01'!J150</f>
        <v>0.7708333333</v>
      </c>
      <c r="D127" s="63">
        <f>'JEUDI_27-01'!L150</f>
        <v>0.875</v>
      </c>
      <c r="E127" s="63">
        <f t="shared" si="1"/>
        <v>0.1041666667</v>
      </c>
    </row>
    <row r="128">
      <c r="A128" s="139" t="str">
        <f>'JEUDI_27-01'!G151</f>
        <v/>
      </c>
      <c r="B128" s="180" t="str">
        <f>'JEUDI_27-01'!D149</f>
        <v>POSTE 20</v>
      </c>
      <c r="C128" s="141">
        <f>'JEUDI_27-01'!J151</f>
        <v>0.875</v>
      </c>
      <c r="D128" s="141">
        <f>'JEUDI_27-01'!L151</f>
        <v>0.9791666667</v>
      </c>
      <c r="E128" s="141">
        <f t="shared" si="1"/>
        <v>0.1041666667</v>
      </c>
    </row>
    <row r="129">
      <c r="A129" s="61" t="str">
        <f>'JEUDI_27-01'!G152</f>
        <v/>
      </c>
      <c r="B129" s="62" t="str">
        <f>'JEUDI_27-01'!D149</f>
        <v>POSTE 20</v>
      </c>
      <c r="C129" s="63">
        <f>'JEUDI_27-01'!J152</f>
        <v>0.875</v>
      </c>
      <c r="D129" s="63">
        <f>'JEUDI_27-01'!L152</f>
        <v>0.9791666667</v>
      </c>
      <c r="E129" s="63">
        <f t="shared" si="1"/>
        <v>0.1041666667</v>
      </c>
    </row>
    <row r="130">
      <c r="A130" s="139" t="str">
        <f>'JEUDI_27-01'!G154</f>
        <v/>
      </c>
      <c r="B130" s="180" t="str">
        <f>'JEUDI_27-01'!D154</f>
        <v>POSTE 21</v>
      </c>
      <c r="C130" s="141">
        <f>'JEUDI_27-01'!J154</f>
        <v>0.4479166667</v>
      </c>
      <c r="D130" s="141">
        <f>'JEUDI_27-01'!L154</f>
        <v>0.625</v>
      </c>
      <c r="E130" s="141">
        <f t="shared" si="1"/>
        <v>0.1770833333</v>
      </c>
    </row>
    <row r="131">
      <c r="A131" s="61" t="str">
        <f>'JEUDI_27-01'!G155</f>
        <v/>
      </c>
      <c r="B131" s="62" t="str">
        <f>'JEUDI_27-01'!D154</f>
        <v>POSTE 21</v>
      </c>
      <c r="C131" s="63">
        <f>'JEUDI_27-01'!J155</f>
        <v>0.4479166667</v>
      </c>
      <c r="D131" s="63">
        <f>'JEUDI_27-01'!L155</f>
        <v>0.625</v>
      </c>
      <c r="E131" s="63">
        <f t="shared" si="1"/>
        <v>0.1770833333</v>
      </c>
    </row>
    <row r="132">
      <c r="A132" s="139" t="str">
        <f>'JEUDI_27-01'!G156</f>
        <v/>
      </c>
      <c r="B132" s="180" t="str">
        <f>'JEUDI_27-01'!D154</f>
        <v>POSTE 21</v>
      </c>
      <c r="C132" s="141">
        <f>'JEUDI_27-01'!J156</f>
        <v>0.4479166667</v>
      </c>
      <c r="D132" s="141">
        <f>'JEUDI_27-01'!L156</f>
        <v>0.625</v>
      </c>
      <c r="E132" s="141">
        <f t="shared" si="1"/>
        <v>0.1770833333</v>
      </c>
    </row>
    <row r="133">
      <c r="A133" s="61" t="str">
        <f>'JEUDI_27-01'!G157</f>
        <v/>
      </c>
      <c r="B133" s="62" t="str">
        <f>'JEUDI_27-01'!D154</f>
        <v>POSTE 21</v>
      </c>
      <c r="C133" s="63">
        <f>'JEUDI_27-01'!J157</f>
        <v>0.4479166667</v>
      </c>
      <c r="D133" s="63">
        <f>'JEUDI_27-01'!L157</f>
        <v>0.625</v>
      </c>
      <c r="E133" s="63">
        <f t="shared" si="1"/>
        <v>0.1770833333</v>
      </c>
    </row>
    <row r="134">
      <c r="A134" s="139" t="str">
        <f>'JEUDI_27-01'!G158</f>
        <v/>
      </c>
      <c r="B134" s="180" t="str">
        <f>'JEUDI_27-01'!D154</f>
        <v>POSTE 21</v>
      </c>
      <c r="C134" s="141">
        <f>'JEUDI_27-01'!J158</f>
        <v>0.7395833333</v>
      </c>
      <c r="D134" s="141">
        <f>'JEUDI_27-01'!L158</f>
        <v>0.9583333333</v>
      </c>
      <c r="E134" s="141">
        <f t="shared" si="1"/>
        <v>0.21875</v>
      </c>
    </row>
    <row r="135">
      <c r="A135" s="61" t="str">
        <f>'JEUDI_27-01'!G159</f>
        <v/>
      </c>
      <c r="B135" s="62" t="str">
        <f>'JEUDI_27-01'!D154</f>
        <v>POSTE 21</v>
      </c>
      <c r="C135" s="63">
        <f>'JEUDI_27-01'!J159</f>
        <v>0.7395833333</v>
      </c>
      <c r="D135" s="63">
        <f>'JEUDI_27-01'!L159</f>
        <v>0.9583333333</v>
      </c>
      <c r="E135" s="63">
        <f t="shared" si="1"/>
        <v>0.21875</v>
      </c>
    </row>
    <row r="136">
      <c r="A136" s="139" t="str">
        <f>'JEUDI_27-01'!G160</f>
        <v/>
      </c>
      <c r="B136" s="180" t="str">
        <f>'JEUDI_27-01'!D154</f>
        <v>POSTE 21</v>
      </c>
      <c r="C136" s="141">
        <f>'JEUDI_27-01'!J160</f>
        <v>0.7395833333</v>
      </c>
      <c r="D136" s="141">
        <f>'JEUDI_27-01'!L160</f>
        <v>0.9583333333</v>
      </c>
      <c r="E136" s="141">
        <f t="shared" si="1"/>
        <v>0.21875</v>
      </c>
    </row>
    <row r="137">
      <c r="A137" s="61" t="str">
        <f>'JEUDI_27-01'!G161</f>
        <v/>
      </c>
      <c r="B137" s="62" t="str">
        <f>'JEUDI_27-01'!D154</f>
        <v>POSTE 21</v>
      </c>
      <c r="C137" s="63">
        <f>'JEUDI_27-01'!J161</f>
        <v>0.7395833333</v>
      </c>
      <c r="D137" s="63">
        <f>'JEUDI_27-01'!L161</f>
        <v>0.9583333333</v>
      </c>
      <c r="E137" s="63">
        <f t="shared" si="1"/>
        <v>0.21875</v>
      </c>
    </row>
    <row r="138">
      <c r="A138" s="139" t="str">
        <f>'JEUDI_27-01'!G163</f>
        <v/>
      </c>
      <c r="B138" s="180" t="str">
        <f>'JEUDI_27-01'!D163</f>
        <v>POSTE 22</v>
      </c>
      <c r="C138" s="141">
        <f>'JEUDI_27-01'!J163</f>
        <v>0.375</v>
      </c>
      <c r="D138" s="141">
        <f>'JEUDI_27-01'!L163</f>
        <v>0.5416666667</v>
      </c>
      <c r="E138" s="141">
        <f t="shared" si="1"/>
        <v>0.1666666667</v>
      </c>
    </row>
    <row r="139">
      <c r="A139" s="61" t="str">
        <f>'JEUDI_27-01'!G164</f>
        <v/>
      </c>
      <c r="B139" s="62" t="str">
        <f>'JEUDI_27-01'!D163</f>
        <v>POSTE 22</v>
      </c>
      <c r="C139" s="63">
        <f>'JEUDI_27-01'!J164</f>
        <v>0.375</v>
      </c>
      <c r="D139" s="63">
        <f>'JEUDI_27-01'!L164</f>
        <v>0.5416666667</v>
      </c>
      <c r="E139" s="63">
        <f t="shared" si="1"/>
        <v>0.1666666667</v>
      </c>
    </row>
    <row r="140">
      <c r="A140" s="139" t="str">
        <f>'JEUDI_27-01'!G165</f>
        <v/>
      </c>
      <c r="B140" s="180" t="str">
        <f>'JEUDI_27-01'!D163</f>
        <v>POSTE 22</v>
      </c>
      <c r="C140" s="141">
        <f>'JEUDI_27-01'!J165</f>
        <v>0.375</v>
      </c>
      <c r="D140" s="141">
        <f>'JEUDI_27-01'!L165</f>
        <v>0.5416666667</v>
      </c>
      <c r="E140" s="141">
        <f t="shared" si="1"/>
        <v>0.1666666667</v>
      </c>
    </row>
    <row r="141">
      <c r="A141" s="61" t="str">
        <f>'JEUDI_27-01'!G166</f>
        <v/>
      </c>
      <c r="B141" s="62" t="str">
        <f>'JEUDI_27-01'!D163</f>
        <v>POSTE 22</v>
      </c>
      <c r="C141" s="63">
        <f>'JEUDI_27-01'!J166</f>
        <v>0.375</v>
      </c>
      <c r="D141" s="63">
        <f>'JEUDI_27-01'!L166</f>
        <v>0.5416666667</v>
      </c>
      <c r="E141" s="63">
        <f t="shared" si="1"/>
        <v>0.1666666667</v>
      </c>
    </row>
    <row r="142">
      <c r="A142" s="139" t="str">
        <f>'JEUDI_27-01'!G167</f>
        <v/>
      </c>
      <c r="B142" s="180" t="str">
        <f>'JEUDI_27-01'!D163</f>
        <v>POSTE 22</v>
      </c>
      <c r="C142" s="141">
        <f>'JEUDI_27-01'!J167</f>
        <v>0.375</v>
      </c>
      <c r="D142" s="141">
        <f>'JEUDI_27-01'!L167</f>
        <v>0.5</v>
      </c>
      <c r="E142" s="141">
        <f t="shared" si="1"/>
        <v>0.125</v>
      </c>
    </row>
    <row r="143">
      <c r="A143" s="61" t="str">
        <f>'JEUDI_27-01'!G168</f>
        <v/>
      </c>
      <c r="B143" s="62" t="str">
        <f>'JEUDI_27-01'!D163</f>
        <v>POSTE 22</v>
      </c>
      <c r="C143" s="63">
        <f>'JEUDI_27-01'!J168</f>
        <v>0.5416666667</v>
      </c>
      <c r="D143" s="63">
        <f>'JEUDI_27-01'!L168</f>
        <v>0.7083333333</v>
      </c>
      <c r="E143" s="63">
        <f t="shared" si="1"/>
        <v>0.1666666667</v>
      </c>
    </row>
    <row r="144">
      <c r="A144" s="139" t="str">
        <f>'JEUDI_27-01'!G169</f>
        <v/>
      </c>
      <c r="B144" s="180" t="str">
        <f>'JEUDI_27-01'!D163</f>
        <v>POSTE 22</v>
      </c>
      <c r="C144" s="141">
        <f>'JEUDI_27-01'!J169</f>
        <v>0.5416666667</v>
      </c>
      <c r="D144" s="141">
        <f>'JEUDI_27-01'!L169</f>
        <v>0.7083333333</v>
      </c>
      <c r="E144" s="141">
        <f t="shared" si="1"/>
        <v>0.1666666667</v>
      </c>
    </row>
    <row r="145">
      <c r="A145" s="61" t="str">
        <f>'JEUDI_27-01'!G170</f>
        <v/>
      </c>
      <c r="B145" s="62" t="str">
        <f>'JEUDI_27-01'!D163</f>
        <v>POSTE 22</v>
      </c>
      <c r="C145" s="63">
        <f>'JEUDI_27-01'!J170</f>
        <v>0.5416666667</v>
      </c>
      <c r="D145" s="63">
        <f>'JEUDI_27-01'!L170</f>
        <v>0.7083333333</v>
      </c>
      <c r="E145" s="63">
        <f t="shared" si="1"/>
        <v>0.1666666667</v>
      </c>
    </row>
    <row r="146">
      <c r="A146" s="139" t="str">
        <f>'JEUDI_27-01'!G171</f>
        <v/>
      </c>
      <c r="B146" s="180" t="str">
        <f>'JEUDI_27-01'!D163</f>
        <v>POSTE 22</v>
      </c>
      <c r="C146" s="141">
        <f>'JEUDI_27-01'!J171</f>
        <v>0.5416666667</v>
      </c>
      <c r="D146" s="141">
        <f>'JEUDI_27-01'!L171</f>
        <v>0.7083333333</v>
      </c>
      <c r="E146" s="141">
        <f t="shared" si="1"/>
        <v>0.1666666667</v>
      </c>
    </row>
    <row r="147">
      <c r="A147" s="61" t="str">
        <f>'JEUDI_27-01'!G172</f>
        <v/>
      </c>
      <c r="B147" s="62" t="str">
        <f>'JEUDI_27-01'!D163</f>
        <v>POSTE 22</v>
      </c>
      <c r="C147" s="63">
        <f>'JEUDI_27-01'!J172</f>
        <v>0.5416666667</v>
      </c>
      <c r="D147" s="63">
        <f>'JEUDI_27-01'!L172</f>
        <v>0.7083333333</v>
      </c>
      <c r="E147" s="63">
        <f t="shared" si="1"/>
        <v>0.1666666667</v>
      </c>
    </row>
    <row r="148">
      <c r="A148" s="139" t="str">
        <f>'JEUDI_27-01'!G173</f>
        <v/>
      </c>
      <c r="B148" s="180" t="str">
        <f>'JEUDI_27-01'!D163</f>
        <v>POSTE 22</v>
      </c>
      <c r="C148" s="141">
        <f>'JEUDI_27-01'!J173</f>
        <v>0.7083333333</v>
      </c>
      <c r="D148" s="141">
        <f>'JEUDI_27-01'!L173</f>
        <v>0.875</v>
      </c>
      <c r="E148" s="141">
        <f t="shared" si="1"/>
        <v>0.1666666667</v>
      </c>
    </row>
    <row r="149">
      <c r="A149" s="61" t="str">
        <f>'JEUDI_27-01'!G174</f>
        <v/>
      </c>
      <c r="B149" s="62" t="str">
        <f>'JEUDI_27-01'!D163</f>
        <v>POSTE 22</v>
      </c>
      <c r="C149" s="63">
        <f>'JEUDI_27-01'!J174</f>
        <v>0.7083333333</v>
      </c>
      <c r="D149" s="63">
        <f>'JEUDI_27-01'!L174</f>
        <v>0.875</v>
      </c>
      <c r="E149" s="63">
        <f t="shared" si="1"/>
        <v>0.1666666667</v>
      </c>
    </row>
    <row r="150">
      <c r="A150" s="139" t="str">
        <f>'JEUDI_27-01'!G175</f>
        <v/>
      </c>
      <c r="B150" s="180" t="str">
        <f>'JEUDI_27-01'!D163</f>
        <v>POSTE 22</v>
      </c>
      <c r="C150" s="141">
        <f>'JEUDI_27-01'!J175</f>
        <v>0.7083333333</v>
      </c>
      <c r="D150" s="141">
        <f>'JEUDI_27-01'!L175</f>
        <v>0.875</v>
      </c>
      <c r="E150" s="141">
        <f t="shared" si="1"/>
        <v>0.1666666667</v>
      </c>
    </row>
    <row r="151">
      <c r="A151" s="61" t="str">
        <f>'JEUDI_27-01'!G176</f>
        <v/>
      </c>
      <c r="B151" s="62" t="str">
        <f>'JEUDI_27-01'!D163</f>
        <v>POSTE 22</v>
      </c>
      <c r="C151" s="63">
        <f>'JEUDI_27-01'!J176</f>
        <v>0.7083333333</v>
      </c>
      <c r="D151" s="63">
        <f>'JEUDI_27-01'!L176</f>
        <v>0.875</v>
      </c>
      <c r="E151" s="63">
        <f t="shared" si="1"/>
        <v>0.1666666667</v>
      </c>
    </row>
    <row r="152">
      <c r="A152" s="139" t="str">
        <f>'JEUDI_27-01'!G177</f>
        <v/>
      </c>
      <c r="B152" s="180" t="str">
        <f>'JEUDI_27-01'!D163</f>
        <v>POSTE 22</v>
      </c>
      <c r="C152" s="141">
        <f>'JEUDI_27-01'!J177</f>
        <v>0.7083333333</v>
      </c>
      <c r="D152" s="141">
        <f>'JEUDI_27-01'!L177</f>
        <v>0.875</v>
      </c>
      <c r="E152" s="141">
        <f t="shared" si="1"/>
        <v>0.1666666667</v>
      </c>
    </row>
    <row r="153">
      <c r="A153" s="61" t="str">
        <f>'JEUDI_27-01'!G100</f>
        <v/>
      </c>
      <c r="B153" s="62" t="str">
        <f>'JEUDI_27-01'!D100</f>
        <v>POSTE 15</v>
      </c>
      <c r="C153" s="63">
        <f>'JEUDI_27-01'!J100</f>
        <v>0.7708333333</v>
      </c>
      <c r="D153" s="63">
        <f>'JEUDI_27-01'!L100</f>
        <v>0.9583333333</v>
      </c>
      <c r="E153" s="63">
        <f t="shared" si="1"/>
        <v>0.1875</v>
      </c>
    </row>
    <row r="154">
      <c r="A154" s="139" t="str">
        <f>'JEUDI_27-01'!G101</f>
        <v/>
      </c>
      <c r="B154" s="180" t="str">
        <f>'JEUDI_27-01'!D100</f>
        <v>POSTE 15</v>
      </c>
      <c r="C154" s="141">
        <f>'JEUDI_27-01'!J101</f>
        <v>0.7708333333</v>
      </c>
      <c r="D154" s="141">
        <f>'JEUDI_27-01'!L101</f>
        <v>0.9583333333</v>
      </c>
      <c r="E154" s="141">
        <f t="shared" si="1"/>
        <v>0.1875</v>
      </c>
    </row>
    <row r="155">
      <c r="A155" s="61" t="str">
        <f>'JEUDI_27-01'!G179</f>
        <v/>
      </c>
      <c r="B155" s="62" t="str">
        <f>'JEUDI_27-01'!D179</f>
        <v>POSTE 23</v>
      </c>
      <c r="C155" s="63">
        <f>'JEUDI_27-01'!J179</f>
        <v>0.4479166667</v>
      </c>
      <c r="D155" s="63">
        <f>'JEUDI_27-01'!L179</f>
        <v>0.5729166667</v>
      </c>
      <c r="E155" s="63">
        <f t="shared" si="1"/>
        <v>0.125</v>
      </c>
    </row>
    <row r="156">
      <c r="A156" s="139" t="str">
        <f>'JEUDI_27-01'!G180</f>
        <v/>
      </c>
      <c r="B156" s="180" t="str">
        <f>'JEUDI_27-01'!D179</f>
        <v>POSTE 23</v>
      </c>
      <c r="C156" s="141">
        <f>'JEUDI_27-01'!J180</f>
        <v>0.4479166667</v>
      </c>
      <c r="D156" s="141">
        <f>'JEUDI_27-01'!L180</f>
        <v>0.5729166667</v>
      </c>
      <c r="E156" s="141">
        <f t="shared" si="1"/>
        <v>0.125</v>
      </c>
    </row>
    <row r="157">
      <c r="A157" s="61" t="str">
        <f>'JEUDI_27-01'!G181</f>
        <v/>
      </c>
      <c r="B157" s="62" t="str">
        <f>'JEUDI_27-01'!D179</f>
        <v>POSTE 23</v>
      </c>
      <c r="C157" s="63">
        <f>'JEUDI_27-01'!J181</f>
        <v>0.5729166667</v>
      </c>
      <c r="D157" s="63">
        <f>'JEUDI_27-01'!L181</f>
        <v>0.6979166667</v>
      </c>
      <c r="E157" s="63">
        <f t="shared" si="1"/>
        <v>0.125</v>
      </c>
    </row>
    <row r="158">
      <c r="A158" s="139" t="str">
        <f>'JEUDI_27-01'!G182</f>
        <v/>
      </c>
      <c r="B158" s="180" t="str">
        <f>'JEUDI_27-01'!D179</f>
        <v>POSTE 23</v>
      </c>
      <c r="C158" s="141">
        <f>'JEUDI_27-01'!J182</f>
        <v>0.5729166667</v>
      </c>
      <c r="D158" s="141">
        <f>'JEUDI_27-01'!L182</f>
        <v>0.6979166667</v>
      </c>
      <c r="E158" s="141">
        <f t="shared" si="1"/>
        <v>0.125</v>
      </c>
    </row>
    <row r="159">
      <c r="A159" s="61" t="str">
        <f>'JEUDI_27-01'!G183</f>
        <v/>
      </c>
      <c r="B159" s="62" t="str">
        <f>'JEUDI_27-01'!D179</f>
        <v>POSTE 23</v>
      </c>
      <c r="C159" s="63">
        <f>'JEUDI_27-01'!J183</f>
        <v>0.6979166667</v>
      </c>
      <c r="D159" s="63">
        <f>'JEUDI_27-01'!L183</f>
        <v>0.78125</v>
      </c>
      <c r="E159" s="63">
        <f t="shared" si="1"/>
        <v>0.08333333333</v>
      </c>
    </row>
    <row r="160">
      <c r="A160" s="139" t="str">
        <f>'JEUDI_27-01'!G184</f>
        <v/>
      </c>
      <c r="B160" s="180" t="str">
        <f>'JEUDI_27-01'!D179</f>
        <v>POSTE 23</v>
      </c>
      <c r="C160" s="141">
        <f>'JEUDI_27-01'!J184</f>
        <v>0.6979166667</v>
      </c>
      <c r="D160" s="141">
        <f>'JEUDI_27-01'!L184</f>
        <v>0.78125</v>
      </c>
      <c r="E160" s="141">
        <f t="shared" si="1"/>
        <v>0.08333333333</v>
      </c>
    </row>
    <row r="161">
      <c r="A161" s="61" t="str">
        <f>'JEUDI_27-01'!G185</f>
        <v/>
      </c>
      <c r="B161" s="62" t="str">
        <f>'JEUDI_27-01'!D179</f>
        <v>POSTE 23</v>
      </c>
      <c r="C161" s="63">
        <f>'JEUDI_27-01'!J185</f>
        <v>0.78125</v>
      </c>
      <c r="D161" s="63">
        <f>'JEUDI_27-01'!L185</f>
        <v>0.8541666667</v>
      </c>
      <c r="E161" s="63">
        <f t="shared" si="1"/>
        <v>0.07291666667</v>
      </c>
    </row>
    <row r="162">
      <c r="A162" s="139" t="str">
        <f>'JEUDI_27-01'!G186</f>
        <v/>
      </c>
      <c r="B162" s="180" t="str">
        <f>'JEUDI_27-01'!D179</f>
        <v>POSTE 23</v>
      </c>
      <c r="C162" s="141">
        <f>'JEUDI_27-01'!J186</f>
        <v>0.78125</v>
      </c>
      <c r="D162" s="141">
        <f>'JEUDI_27-01'!L186</f>
        <v>0.8541666667</v>
      </c>
      <c r="E162" s="141">
        <f t="shared" si="1"/>
        <v>0.07291666667</v>
      </c>
    </row>
    <row r="163">
      <c r="A163" s="61"/>
      <c r="B163" s="62"/>
      <c r="C163" s="67"/>
      <c r="D163" s="67"/>
      <c r="E163" s="67"/>
    </row>
    <row r="164">
      <c r="A164" s="139"/>
      <c r="B164" s="180"/>
      <c r="C164" s="145"/>
      <c r="D164" s="145"/>
      <c r="E164" s="145"/>
    </row>
    <row r="165">
      <c r="A165" s="61"/>
      <c r="B165" s="62"/>
      <c r="C165" s="67"/>
      <c r="D165" s="67"/>
      <c r="E165" s="67"/>
    </row>
    <row r="166">
      <c r="A166" s="139"/>
      <c r="B166" s="180"/>
      <c r="C166" s="145"/>
      <c r="D166" s="145"/>
      <c r="E166" s="145"/>
    </row>
    <row r="167">
      <c r="A167" s="61"/>
      <c r="B167" s="62"/>
      <c r="C167" s="67"/>
      <c r="D167" s="67"/>
      <c r="E167" s="67"/>
    </row>
    <row r="168">
      <c r="A168" s="139"/>
      <c r="B168" s="180"/>
      <c r="C168" s="145"/>
      <c r="D168" s="145"/>
      <c r="E168" s="145"/>
    </row>
    <row r="169">
      <c r="A169" s="61"/>
      <c r="B169" s="62"/>
      <c r="C169" s="67"/>
      <c r="D169" s="67"/>
      <c r="E169" s="67"/>
    </row>
    <row r="170">
      <c r="A170" s="139"/>
      <c r="B170" s="180"/>
      <c r="C170" s="145"/>
      <c r="D170" s="145"/>
      <c r="E170" s="145"/>
    </row>
    <row r="171">
      <c r="A171" s="61"/>
      <c r="B171" s="62"/>
      <c r="C171" s="67"/>
      <c r="D171" s="67"/>
      <c r="E171" s="67"/>
    </row>
    <row r="172">
      <c r="A172" s="139"/>
      <c r="B172" s="180"/>
      <c r="C172" s="145"/>
      <c r="D172" s="145"/>
      <c r="E172" s="145"/>
    </row>
    <row r="173">
      <c r="A173" s="61"/>
      <c r="B173" s="62"/>
      <c r="C173" s="67"/>
      <c r="D173" s="67"/>
      <c r="E173" s="67"/>
    </row>
    <row r="174">
      <c r="A174" s="139"/>
      <c r="B174" s="180"/>
      <c r="C174" s="145"/>
      <c r="D174" s="145"/>
      <c r="E174" s="145"/>
    </row>
    <row r="175">
      <c r="A175" s="61"/>
      <c r="B175" s="62"/>
      <c r="C175" s="67"/>
      <c r="D175" s="67"/>
      <c r="E175" s="67"/>
    </row>
    <row r="176">
      <c r="A176" s="139"/>
      <c r="B176" s="180"/>
      <c r="C176" s="145"/>
      <c r="D176" s="145"/>
      <c r="E176" s="145"/>
    </row>
    <row r="177">
      <c r="A177" s="61"/>
      <c r="B177" s="62"/>
      <c r="C177" s="67"/>
      <c r="D177" s="67"/>
      <c r="E177" s="67"/>
    </row>
    <row r="178">
      <c r="A178" s="139"/>
      <c r="B178" s="180"/>
      <c r="C178" s="145"/>
      <c r="D178" s="145"/>
      <c r="E178" s="145"/>
    </row>
    <row r="179">
      <c r="A179" s="61"/>
      <c r="B179" s="62"/>
      <c r="C179" s="67"/>
      <c r="D179" s="67"/>
      <c r="E179" s="67"/>
    </row>
    <row r="180">
      <c r="A180" s="139"/>
      <c r="B180" s="180"/>
      <c r="C180" s="145"/>
      <c r="D180" s="145"/>
      <c r="E180" s="145"/>
    </row>
    <row r="181">
      <c r="A181" s="61"/>
      <c r="B181" s="62"/>
      <c r="C181" s="67"/>
      <c r="D181" s="67"/>
      <c r="E181" s="67"/>
    </row>
    <row r="182">
      <c r="A182" s="139"/>
      <c r="B182" s="180"/>
      <c r="C182" s="145"/>
      <c r="D182" s="145"/>
      <c r="E182" s="145"/>
    </row>
    <row r="183">
      <c r="A183" s="61"/>
      <c r="B183" s="62"/>
      <c r="C183" s="67"/>
      <c r="D183" s="67"/>
      <c r="E183" s="67"/>
    </row>
    <row r="184">
      <c r="A184" s="139"/>
      <c r="B184" s="180"/>
      <c r="C184" s="145"/>
      <c r="D184" s="145"/>
      <c r="E184" s="145"/>
    </row>
    <row r="185">
      <c r="A185" s="61"/>
      <c r="B185" s="62"/>
      <c r="C185" s="67"/>
      <c r="D185" s="67"/>
      <c r="E185" s="67"/>
    </row>
    <row r="186">
      <c r="A186" s="139"/>
      <c r="B186" s="180"/>
      <c r="C186" s="145"/>
      <c r="D186" s="145"/>
      <c r="E186" s="145"/>
    </row>
    <row r="187">
      <c r="A187" s="61"/>
      <c r="B187" s="62"/>
      <c r="C187" s="67"/>
      <c r="D187" s="67"/>
      <c r="E187" s="67"/>
    </row>
    <row r="188">
      <c r="A188" s="139"/>
      <c r="B188" s="180"/>
      <c r="C188" s="145"/>
      <c r="D188" s="145"/>
      <c r="E188" s="145"/>
    </row>
    <row r="189">
      <c r="A189" s="61"/>
      <c r="B189" s="62"/>
      <c r="C189" s="67"/>
      <c r="D189" s="67"/>
      <c r="E189" s="67"/>
    </row>
    <row r="190">
      <c r="A190" s="139"/>
      <c r="B190" s="180"/>
      <c r="C190" s="145"/>
      <c r="D190" s="145"/>
      <c r="E190" s="145"/>
    </row>
    <row r="191">
      <c r="A191" s="61"/>
      <c r="B191" s="62"/>
      <c r="C191" s="67"/>
      <c r="D191" s="67"/>
      <c r="E191" s="67"/>
    </row>
    <row r="192">
      <c r="A192" s="139"/>
      <c r="B192" s="180"/>
      <c r="C192" s="145"/>
      <c r="D192" s="145"/>
      <c r="E192" s="145"/>
    </row>
    <row r="193">
      <c r="A193" s="61"/>
      <c r="B193" s="62"/>
      <c r="C193" s="67"/>
      <c r="D193" s="67"/>
      <c r="E193" s="67"/>
    </row>
    <row r="194">
      <c r="A194" s="139"/>
      <c r="B194" s="180"/>
      <c r="C194" s="145"/>
      <c r="D194" s="145"/>
      <c r="E194" s="145"/>
    </row>
    <row r="195">
      <c r="A195" s="61"/>
      <c r="B195" s="62"/>
      <c r="C195" s="67"/>
      <c r="D195" s="67"/>
      <c r="E195" s="67"/>
    </row>
    <row r="196">
      <c r="A196" s="139"/>
      <c r="B196" s="180"/>
      <c r="C196" s="145"/>
      <c r="D196" s="145"/>
      <c r="E196" s="145"/>
    </row>
    <row r="197">
      <c r="A197" s="61"/>
      <c r="B197" s="62"/>
      <c r="C197" s="67"/>
      <c r="D197" s="67"/>
      <c r="E197" s="67"/>
    </row>
    <row r="198">
      <c r="A198" s="139"/>
      <c r="B198" s="180"/>
      <c r="C198" s="145"/>
      <c r="D198" s="145"/>
      <c r="E198" s="145"/>
    </row>
    <row r="199">
      <c r="A199" s="61"/>
      <c r="B199" s="62"/>
      <c r="C199" s="67"/>
      <c r="D199" s="67"/>
      <c r="E199" s="67"/>
    </row>
    <row r="200">
      <c r="A200" s="139"/>
      <c r="B200" s="180"/>
      <c r="C200" s="145"/>
      <c r="D200" s="145"/>
      <c r="E200" s="145"/>
    </row>
    <row r="201">
      <c r="A201" s="61"/>
      <c r="B201" s="62"/>
      <c r="C201" s="67"/>
      <c r="D201" s="67"/>
      <c r="E201" s="67"/>
    </row>
    <row r="202">
      <c r="A202" s="139"/>
      <c r="B202" s="180"/>
      <c r="C202" s="145"/>
      <c r="D202" s="145"/>
      <c r="E202" s="145"/>
    </row>
    <row r="203">
      <c r="A203" s="61"/>
      <c r="B203" s="62"/>
      <c r="C203" s="67"/>
      <c r="D203" s="67"/>
      <c r="E203" s="67"/>
    </row>
    <row r="204">
      <c r="A204" s="139"/>
      <c r="B204" s="180"/>
      <c r="C204" s="145"/>
      <c r="D204" s="145"/>
      <c r="E204" s="145"/>
    </row>
    <row r="205">
      <c r="A205" s="61"/>
      <c r="B205" s="62"/>
      <c r="C205" s="67"/>
      <c r="D205" s="67"/>
      <c r="E205" s="67"/>
    </row>
    <row r="206">
      <c r="A206" s="139"/>
      <c r="B206" s="180"/>
      <c r="C206" s="145"/>
      <c r="D206" s="145"/>
      <c r="E206" s="145"/>
    </row>
    <row r="207">
      <c r="A207" s="61"/>
      <c r="B207" s="62"/>
      <c r="C207" s="67"/>
      <c r="D207" s="67"/>
      <c r="E207" s="67"/>
    </row>
    <row r="208">
      <c r="A208" s="139"/>
      <c r="B208" s="180"/>
      <c r="C208" s="145"/>
      <c r="D208" s="145"/>
      <c r="E208" s="145"/>
    </row>
    <row r="209">
      <c r="A209" s="61"/>
      <c r="B209" s="62"/>
      <c r="C209" s="67"/>
      <c r="D209" s="67"/>
      <c r="E209" s="67"/>
    </row>
    <row r="210">
      <c r="A210" s="139"/>
      <c r="B210" s="180"/>
      <c r="C210" s="145"/>
      <c r="D210" s="145"/>
      <c r="E210" s="145"/>
    </row>
    <row r="211">
      <c r="A211" s="61"/>
      <c r="B211" s="62"/>
      <c r="C211" s="67"/>
      <c r="D211" s="67"/>
      <c r="E211" s="67"/>
    </row>
    <row r="212">
      <c r="A212" s="139"/>
      <c r="B212" s="180"/>
      <c r="C212" s="145"/>
      <c r="D212" s="145"/>
      <c r="E212" s="145"/>
    </row>
    <row r="213">
      <c r="A213" s="61"/>
      <c r="B213" s="62"/>
      <c r="C213" s="67"/>
      <c r="D213" s="67"/>
      <c r="E213" s="67"/>
    </row>
    <row r="214">
      <c r="A214" s="139"/>
      <c r="B214" s="180"/>
      <c r="C214" s="145"/>
      <c r="D214" s="145"/>
      <c r="E214" s="145"/>
    </row>
    <row r="215">
      <c r="A215" s="61"/>
      <c r="B215" s="62"/>
      <c r="C215" s="67"/>
      <c r="D215" s="67"/>
      <c r="E215" s="67"/>
    </row>
    <row r="216">
      <c r="A216" s="139"/>
      <c r="B216" s="180"/>
      <c r="C216" s="145"/>
      <c r="D216" s="145"/>
      <c r="E216" s="145"/>
    </row>
    <row r="217">
      <c r="A217" s="61"/>
      <c r="B217" s="62"/>
      <c r="C217" s="67"/>
      <c r="D217" s="67"/>
      <c r="E217" s="67"/>
    </row>
    <row r="218">
      <c r="A218" s="139"/>
      <c r="B218" s="180"/>
      <c r="C218" s="145"/>
      <c r="D218" s="145"/>
      <c r="E218" s="145"/>
    </row>
    <row r="219">
      <c r="A219" s="61"/>
      <c r="B219" s="62"/>
      <c r="C219" s="67"/>
      <c r="D219" s="67"/>
      <c r="E219" s="67"/>
    </row>
    <row r="220">
      <c r="A220" s="139"/>
      <c r="B220" s="180"/>
      <c r="C220" s="145"/>
      <c r="D220" s="145"/>
      <c r="E220" s="145"/>
    </row>
    <row r="221">
      <c r="A221" s="61"/>
      <c r="B221" s="62"/>
      <c r="C221" s="67"/>
      <c r="D221" s="67"/>
      <c r="E221" s="67"/>
    </row>
    <row r="222">
      <c r="A222" s="139"/>
      <c r="B222" s="180"/>
      <c r="C222" s="145"/>
      <c r="D222" s="145"/>
      <c r="E222" s="145"/>
    </row>
    <row r="223">
      <c r="A223" s="61"/>
      <c r="B223" s="62"/>
      <c r="C223" s="67"/>
      <c r="D223" s="67"/>
      <c r="E223" s="67"/>
    </row>
    <row r="224">
      <c r="A224" s="139"/>
      <c r="B224" s="180"/>
      <c r="C224" s="145"/>
      <c r="D224" s="145"/>
      <c r="E224" s="145"/>
    </row>
    <row r="225">
      <c r="A225" s="61"/>
      <c r="B225" s="62"/>
      <c r="C225" s="67"/>
      <c r="D225" s="67"/>
      <c r="E225" s="67"/>
    </row>
    <row r="226">
      <c r="A226" s="139"/>
      <c r="B226" s="180"/>
      <c r="C226" s="145"/>
      <c r="D226" s="145"/>
      <c r="E226" s="145"/>
    </row>
    <row r="227">
      <c r="A227" s="61"/>
      <c r="B227" s="62"/>
      <c r="C227" s="67"/>
      <c r="D227" s="67"/>
      <c r="E227" s="67"/>
    </row>
    <row r="228">
      <c r="A228" s="139"/>
      <c r="B228" s="180"/>
      <c r="C228" s="145"/>
      <c r="D228" s="145"/>
      <c r="E228" s="145"/>
    </row>
    <row r="229">
      <c r="A229" s="69"/>
      <c r="B229" s="96"/>
    </row>
    <row r="230">
      <c r="A230" s="69"/>
      <c r="B230" s="96"/>
    </row>
    <row r="231">
      <c r="A231" s="69"/>
      <c r="B231" s="96"/>
    </row>
    <row r="232">
      <c r="A232" s="69"/>
      <c r="B232" s="96"/>
    </row>
    <row r="233">
      <c r="A233" s="69"/>
      <c r="B233" s="96"/>
    </row>
    <row r="234">
      <c r="A234" s="69"/>
      <c r="B234" s="96"/>
    </row>
    <row r="235">
      <c r="A235" s="69"/>
      <c r="B235" s="96"/>
    </row>
    <row r="236">
      <c r="A236" s="69"/>
      <c r="B236" s="96"/>
    </row>
    <row r="237">
      <c r="A237" s="69"/>
      <c r="B237" s="96"/>
    </row>
    <row r="238">
      <c r="A238" s="69"/>
      <c r="B238" s="96"/>
    </row>
    <row r="239">
      <c r="A239" s="69"/>
      <c r="B239" s="96"/>
    </row>
    <row r="240">
      <c r="A240" s="69"/>
      <c r="B240" s="96"/>
    </row>
    <row r="241">
      <c r="A241" s="69"/>
      <c r="B241" s="96"/>
    </row>
    <row r="242">
      <c r="A242" s="69"/>
      <c r="B242" s="96"/>
    </row>
    <row r="243">
      <c r="A243" s="69"/>
      <c r="B243" s="96"/>
    </row>
    <row r="244">
      <c r="A244" s="69"/>
      <c r="B244" s="96"/>
    </row>
    <row r="245">
      <c r="A245" s="69"/>
      <c r="B245" s="96"/>
    </row>
    <row r="246">
      <c r="A246" s="69"/>
      <c r="B246" s="96"/>
    </row>
    <row r="247">
      <c r="A247" s="69"/>
      <c r="B247" s="96"/>
    </row>
    <row r="248">
      <c r="A248" s="69"/>
      <c r="B248" s="96"/>
    </row>
    <row r="249">
      <c r="A249" s="69"/>
      <c r="B249" s="96"/>
    </row>
    <row r="250">
      <c r="A250" s="69"/>
      <c r="B250" s="96"/>
    </row>
    <row r="251">
      <c r="A251" s="69"/>
      <c r="B251" s="96"/>
    </row>
    <row r="252">
      <c r="A252" s="69"/>
      <c r="B252" s="96"/>
    </row>
    <row r="253">
      <c r="A253" s="69"/>
      <c r="B253" s="96"/>
    </row>
    <row r="254">
      <c r="A254" s="69"/>
      <c r="B254" s="96"/>
    </row>
    <row r="255">
      <c r="A255" s="69"/>
      <c r="B255" s="96"/>
    </row>
    <row r="256">
      <c r="A256" s="69"/>
      <c r="B256" s="96"/>
    </row>
    <row r="257">
      <c r="A257" s="69"/>
      <c r="B257" s="96"/>
    </row>
    <row r="258">
      <c r="A258" s="69"/>
      <c r="B258" s="96"/>
    </row>
    <row r="259">
      <c r="A259" s="69"/>
      <c r="B259" s="96"/>
    </row>
    <row r="260">
      <c r="A260" s="69"/>
      <c r="B260" s="96"/>
    </row>
    <row r="261">
      <c r="A261" s="69"/>
      <c r="B261" s="96"/>
    </row>
    <row r="262">
      <c r="A262" s="69"/>
      <c r="B262" s="96"/>
    </row>
    <row r="263">
      <c r="A263" s="69"/>
      <c r="B263" s="96"/>
    </row>
    <row r="264">
      <c r="A264" s="69"/>
      <c r="B264" s="96"/>
    </row>
    <row r="265">
      <c r="A265" s="69"/>
      <c r="B265" s="96"/>
    </row>
    <row r="266">
      <c r="A266" s="69"/>
      <c r="B266" s="96"/>
    </row>
    <row r="267">
      <c r="A267" s="69"/>
      <c r="B267" s="96"/>
    </row>
    <row r="268">
      <c r="A268" s="69"/>
      <c r="B268" s="96"/>
    </row>
    <row r="269">
      <c r="A269" s="69"/>
      <c r="B269" s="96"/>
    </row>
    <row r="270">
      <c r="A270" s="69"/>
      <c r="B270" s="96"/>
    </row>
    <row r="271">
      <c r="A271" s="69"/>
      <c r="B271" s="96"/>
    </row>
    <row r="272">
      <c r="A272" s="69"/>
      <c r="B272" s="96"/>
    </row>
    <row r="273">
      <c r="A273" s="69"/>
      <c r="B273" s="96"/>
    </row>
    <row r="274">
      <c r="A274" s="69"/>
      <c r="B274" s="96"/>
    </row>
    <row r="275">
      <c r="A275" s="69"/>
      <c r="B275" s="96"/>
    </row>
    <row r="276">
      <c r="A276" s="69"/>
      <c r="B276" s="96"/>
    </row>
    <row r="277">
      <c r="A277" s="69"/>
      <c r="B277" s="96"/>
    </row>
    <row r="278">
      <c r="A278" s="69"/>
      <c r="B278" s="96"/>
    </row>
    <row r="279">
      <c r="A279" s="69"/>
      <c r="B279" s="96"/>
    </row>
    <row r="280">
      <c r="A280" s="69"/>
      <c r="B280" s="96"/>
    </row>
    <row r="281">
      <c r="A281" s="69"/>
      <c r="B281" s="96"/>
    </row>
    <row r="282">
      <c r="A282" s="69"/>
      <c r="B282" s="96"/>
    </row>
    <row r="283">
      <c r="A283" s="69"/>
      <c r="B283" s="96"/>
    </row>
    <row r="284">
      <c r="A284" s="69"/>
      <c r="B284" s="96"/>
    </row>
    <row r="285">
      <c r="A285" s="69"/>
      <c r="B285" s="96"/>
    </row>
    <row r="286">
      <c r="A286" s="69"/>
      <c r="B286" s="96"/>
    </row>
    <row r="287">
      <c r="A287" s="69"/>
      <c r="B287" s="96"/>
    </row>
    <row r="288">
      <c r="A288" s="69"/>
      <c r="B288" s="96"/>
    </row>
    <row r="289">
      <c r="A289" s="69"/>
      <c r="B289" s="96"/>
    </row>
    <row r="290">
      <c r="A290" s="69"/>
      <c r="B290" s="96"/>
    </row>
    <row r="291">
      <c r="A291" s="69"/>
      <c r="B291" s="96"/>
    </row>
    <row r="292">
      <c r="A292" s="69"/>
      <c r="B292" s="96"/>
    </row>
    <row r="293">
      <c r="A293" s="69"/>
      <c r="B293" s="96"/>
    </row>
    <row r="294">
      <c r="A294" s="69"/>
      <c r="B294" s="96"/>
    </row>
    <row r="295">
      <c r="A295" s="69"/>
      <c r="B295" s="96"/>
    </row>
    <row r="296">
      <c r="A296" s="69"/>
      <c r="B296" s="96"/>
    </row>
    <row r="297">
      <c r="A297" s="69"/>
      <c r="B297" s="96"/>
    </row>
    <row r="298">
      <c r="A298" s="69"/>
      <c r="B298" s="96"/>
    </row>
    <row r="299">
      <c r="A299" s="69"/>
      <c r="B299" s="96"/>
    </row>
    <row r="300">
      <c r="A300" s="69"/>
      <c r="B300" s="96"/>
    </row>
    <row r="301">
      <c r="A301" s="69"/>
      <c r="B301" s="96"/>
    </row>
    <row r="302">
      <c r="A302" s="69"/>
      <c r="B302" s="96"/>
    </row>
    <row r="303">
      <c r="A303" s="69"/>
      <c r="B303" s="96"/>
    </row>
    <row r="304">
      <c r="A304" s="69"/>
      <c r="B304" s="96"/>
    </row>
    <row r="305">
      <c r="A305" s="69"/>
      <c r="B305" s="96"/>
    </row>
    <row r="306">
      <c r="A306" s="69"/>
      <c r="B306" s="96"/>
    </row>
    <row r="307">
      <c r="A307" s="69"/>
      <c r="B307" s="96"/>
    </row>
    <row r="308">
      <c r="A308" s="69"/>
      <c r="B308" s="96"/>
    </row>
    <row r="309">
      <c r="A309" s="69"/>
      <c r="B309" s="96"/>
    </row>
    <row r="310">
      <c r="A310" s="69"/>
      <c r="B310" s="96"/>
    </row>
    <row r="311">
      <c r="A311" s="69"/>
      <c r="B311" s="96"/>
    </row>
    <row r="312">
      <c r="A312" s="69"/>
      <c r="B312" s="96"/>
    </row>
    <row r="313">
      <c r="A313" s="69"/>
      <c r="B313" s="96"/>
    </row>
    <row r="314">
      <c r="A314" s="69"/>
      <c r="B314" s="96"/>
    </row>
    <row r="315">
      <c r="A315" s="69"/>
      <c r="B315" s="96"/>
    </row>
    <row r="316">
      <c r="A316" s="69"/>
      <c r="B316" s="96"/>
    </row>
    <row r="317">
      <c r="A317" s="69"/>
      <c r="B317" s="96"/>
    </row>
    <row r="318">
      <c r="A318" s="69"/>
      <c r="B318" s="96"/>
    </row>
    <row r="319">
      <c r="A319" s="69"/>
      <c r="B319" s="96"/>
    </row>
    <row r="320">
      <c r="A320" s="69"/>
      <c r="B320" s="96"/>
    </row>
    <row r="321">
      <c r="A321" s="69"/>
      <c r="B321" s="96"/>
    </row>
    <row r="322">
      <c r="A322" s="69"/>
      <c r="B322" s="96"/>
    </row>
    <row r="323">
      <c r="A323" s="69"/>
      <c r="B323" s="96"/>
    </row>
    <row r="324">
      <c r="A324" s="69"/>
      <c r="B324" s="96"/>
    </row>
    <row r="325">
      <c r="A325" s="69"/>
      <c r="B325" s="96"/>
    </row>
    <row r="326">
      <c r="A326" s="69"/>
      <c r="B326" s="96"/>
    </row>
    <row r="327">
      <c r="A327" s="69"/>
      <c r="B327" s="96"/>
    </row>
    <row r="328">
      <c r="A328" s="69"/>
      <c r="B328" s="96"/>
    </row>
    <row r="329">
      <c r="A329" s="69"/>
      <c r="B329" s="96"/>
    </row>
    <row r="330">
      <c r="A330" s="69"/>
      <c r="B330" s="96"/>
    </row>
    <row r="331">
      <c r="A331" s="69"/>
      <c r="B331" s="96"/>
    </row>
    <row r="332">
      <c r="A332" s="69"/>
      <c r="B332" s="96"/>
    </row>
    <row r="333">
      <c r="A333" s="69"/>
      <c r="B333" s="96"/>
    </row>
    <row r="334">
      <c r="A334" s="69"/>
      <c r="B334" s="96"/>
    </row>
    <row r="335">
      <c r="A335" s="69"/>
      <c r="B335" s="96"/>
    </row>
    <row r="336">
      <c r="A336" s="69"/>
      <c r="B336" s="96"/>
    </row>
    <row r="337">
      <c r="A337" s="69"/>
      <c r="B337" s="96"/>
    </row>
    <row r="338">
      <c r="A338" s="69"/>
      <c r="B338" s="96"/>
    </row>
    <row r="339">
      <c r="A339" s="69"/>
      <c r="B339" s="96"/>
    </row>
    <row r="340">
      <c r="A340" s="69"/>
      <c r="B340" s="96"/>
    </row>
    <row r="341">
      <c r="A341" s="69"/>
      <c r="B341" s="96"/>
    </row>
    <row r="342">
      <c r="A342" s="69"/>
      <c r="B342" s="96"/>
    </row>
    <row r="343">
      <c r="A343" s="69"/>
      <c r="B343" s="96"/>
    </row>
    <row r="344">
      <c r="A344" s="69"/>
      <c r="B344" s="96"/>
    </row>
    <row r="345">
      <c r="A345" s="69"/>
      <c r="B345" s="96"/>
    </row>
    <row r="346">
      <c r="A346" s="69"/>
      <c r="B346" s="96"/>
    </row>
    <row r="347">
      <c r="A347" s="69"/>
      <c r="B347" s="96"/>
    </row>
    <row r="348">
      <c r="A348" s="69"/>
      <c r="B348" s="96"/>
    </row>
    <row r="349">
      <c r="A349" s="69"/>
      <c r="B349" s="96"/>
    </row>
    <row r="350">
      <c r="A350" s="69"/>
      <c r="B350" s="96"/>
    </row>
    <row r="351">
      <c r="A351" s="69"/>
      <c r="B351" s="96"/>
    </row>
    <row r="352">
      <c r="A352" s="69"/>
      <c r="B352" s="96"/>
    </row>
    <row r="353">
      <c r="A353" s="69"/>
      <c r="B353" s="96"/>
    </row>
    <row r="354">
      <c r="A354" s="69"/>
      <c r="B354" s="96"/>
    </row>
    <row r="355">
      <c r="A355" s="69"/>
      <c r="B355" s="96"/>
    </row>
    <row r="356">
      <c r="A356" s="69"/>
      <c r="B356" s="96"/>
    </row>
    <row r="357">
      <c r="A357" s="69"/>
      <c r="B357" s="96"/>
    </row>
    <row r="358">
      <c r="A358" s="69"/>
      <c r="B358" s="96"/>
    </row>
    <row r="359">
      <c r="A359" s="69"/>
      <c r="B359" s="96"/>
    </row>
    <row r="360">
      <c r="A360" s="69"/>
      <c r="B360" s="96"/>
    </row>
    <row r="361">
      <c r="A361" s="69"/>
      <c r="B361" s="96"/>
    </row>
    <row r="362">
      <c r="A362" s="69"/>
      <c r="B362" s="96"/>
    </row>
    <row r="363">
      <c r="A363" s="69"/>
      <c r="B363" s="96"/>
    </row>
    <row r="364">
      <c r="A364" s="69"/>
      <c r="B364" s="96"/>
    </row>
    <row r="365">
      <c r="A365" s="69"/>
      <c r="B365" s="96"/>
    </row>
    <row r="366">
      <c r="A366" s="69"/>
      <c r="B366" s="96"/>
    </row>
    <row r="367">
      <c r="A367" s="69"/>
      <c r="B367" s="96"/>
    </row>
    <row r="368">
      <c r="A368" s="69"/>
      <c r="B368" s="96"/>
    </row>
    <row r="369">
      <c r="A369" s="69"/>
      <c r="B369" s="96"/>
    </row>
    <row r="370">
      <c r="A370" s="69"/>
      <c r="B370" s="96"/>
    </row>
    <row r="371">
      <c r="A371" s="69"/>
      <c r="B371" s="96"/>
    </row>
    <row r="372">
      <c r="A372" s="69"/>
      <c r="B372" s="96"/>
    </row>
    <row r="373">
      <c r="A373" s="69"/>
      <c r="B373" s="96"/>
    </row>
    <row r="374">
      <c r="A374" s="69"/>
      <c r="B374" s="96"/>
    </row>
    <row r="375">
      <c r="A375" s="69"/>
      <c r="B375" s="96"/>
    </row>
    <row r="376">
      <c r="A376" s="69"/>
      <c r="B376" s="96"/>
    </row>
    <row r="377">
      <c r="A377" s="69"/>
      <c r="B377" s="96"/>
    </row>
    <row r="378">
      <c r="A378" s="69"/>
      <c r="B378" s="96"/>
    </row>
    <row r="379">
      <c r="A379" s="69"/>
      <c r="B379" s="96"/>
    </row>
    <row r="380">
      <c r="A380" s="69"/>
      <c r="B380" s="96"/>
    </row>
    <row r="381">
      <c r="A381" s="69"/>
      <c r="B381" s="96"/>
    </row>
    <row r="382">
      <c r="A382" s="69"/>
      <c r="B382" s="96"/>
    </row>
    <row r="383">
      <c r="A383" s="69"/>
      <c r="B383" s="96"/>
    </row>
    <row r="384">
      <c r="A384" s="69"/>
      <c r="B384" s="96"/>
    </row>
    <row r="385">
      <c r="A385" s="69"/>
      <c r="B385" s="96"/>
    </row>
    <row r="386">
      <c r="A386" s="69"/>
      <c r="B386" s="96"/>
    </row>
    <row r="387">
      <c r="A387" s="69"/>
      <c r="B387" s="96"/>
    </row>
    <row r="388">
      <c r="A388" s="69"/>
      <c r="B388" s="96"/>
    </row>
    <row r="389">
      <c r="A389" s="69"/>
      <c r="B389" s="96"/>
    </row>
    <row r="390">
      <c r="A390" s="69"/>
      <c r="B390" s="96"/>
    </row>
    <row r="391">
      <c r="A391" s="69"/>
      <c r="B391" s="96"/>
    </row>
    <row r="392">
      <c r="A392" s="69"/>
      <c r="B392" s="96"/>
    </row>
    <row r="393">
      <c r="A393" s="69"/>
      <c r="B393" s="96"/>
    </row>
    <row r="394">
      <c r="A394" s="69"/>
      <c r="B394" s="96"/>
    </row>
    <row r="395">
      <c r="A395" s="69"/>
      <c r="B395" s="96"/>
    </row>
    <row r="396">
      <c r="A396" s="69"/>
      <c r="B396" s="96"/>
    </row>
    <row r="397">
      <c r="A397" s="69"/>
      <c r="B397" s="96"/>
    </row>
    <row r="398">
      <c r="A398" s="69"/>
      <c r="B398" s="96"/>
    </row>
    <row r="399">
      <c r="A399" s="69"/>
      <c r="B399" s="96"/>
    </row>
    <row r="400">
      <c r="A400" s="69"/>
      <c r="B400" s="96"/>
    </row>
    <row r="401">
      <c r="A401" s="69"/>
      <c r="B401" s="96"/>
    </row>
    <row r="402">
      <c r="A402" s="69"/>
      <c r="B402" s="96"/>
    </row>
    <row r="403">
      <c r="A403" s="69"/>
      <c r="B403" s="96"/>
    </row>
    <row r="404">
      <c r="A404" s="69"/>
      <c r="B404" s="96"/>
    </row>
    <row r="405">
      <c r="A405" s="69"/>
      <c r="B405" s="96"/>
    </row>
    <row r="406">
      <c r="A406" s="69"/>
      <c r="B406" s="96"/>
    </row>
    <row r="407">
      <c r="A407" s="69"/>
      <c r="B407" s="96"/>
    </row>
    <row r="408">
      <c r="A408" s="69"/>
      <c r="B408" s="96"/>
    </row>
    <row r="409">
      <c r="A409" s="69"/>
      <c r="B409" s="96"/>
    </row>
    <row r="410">
      <c r="A410" s="69"/>
      <c r="B410" s="96"/>
    </row>
    <row r="411">
      <c r="A411" s="69"/>
      <c r="B411" s="96"/>
    </row>
    <row r="412">
      <c r="A412" s="69"/>
      <c r="B412" s="96"/>
    </row>
    <row r="413">
      <c r="A413" s="69"/>
      <c r="B413" s="96"/>
    </row>
    <row r="414">
      <c r="A414" s="69"/>
      <c r="B414" s="96"/>
    </row>
    <row r="415">
      <c r="A415" s="69"/>
      <c r="B415" s="96"/>
    </row>
    <row r="416">
      <c r="A416" s="69"/>
      <c r="B416" s="96"/>
    </row>
    <row r="417">
      <c r="A417" s="69"/>
      <c r="B417" s="96"/>
    </row>
    <row r="418">
      <c r="A418" s="69"/>
      <c r="B418" s="96"/>
    </row>
    <row r="419">
      <c r="A419" s="69"/>
      <c r="B419" s="96"/>
    </row>
    <row r="420">
      <c r="A420" s="69"/>
      <c r="B420" s="96"/>
    </row>
    <row r="421">
      <c r="A421" s="69"/>
      <c r="B421" s="96"/>
    </row>
    <row r="422">
      <c r="A422" s="69"/>
      <c r="B422" s="96"/>
    </row>
    <row r="423">
      <c r="A423" s="69"/>
      <c r="B423" s="96"/>
    </row>
    <row r="424">
      <c r="A424" s="69"/>
      <c r="B424" s="96"/>
    </row>
    <row r="425">
      <c r="A425" s="69"/>
      <c r="B425" s="96"/>
    </row>
    <row r="426">
      <c r="A426" s="69"/>
      <c r="B426" s="96"/>
    </row>
    <row r="427">
      <c r="A427" s="69"/>
      <c r="B427" s="96"/>
    </row>
    <row r="428">
      <c r="A428" s="69"/>
      <c r="B428" s="96"/>
    </row>
    <row r="429">
      <c r="A429" s="69"/>
      <c r="B429" s="96"/>
    </row>
    <row r="430">
      <c r="A430" s="69"/>
      <c r="B430" s="96"/>
    </row>
    <row r="431">
      <c r="A431" s="69"/>
      <c r="B431" s="96"/>
    </row>
    <row r="432">
      <c r="A432" s="69"/>
      <c r="B432" s="96"/>
    </row>
    <row r="433">
      <c r="A433" s="69"/>
      <c r="B433" s="96"/>
    </row>
    <row r="434">
      <c r="A434" s="69"/>
      <c r="B434" s="96"/>
    </row>
    <row r="435">
      <c r="A435" s="69"/>
      <c r="B435" s="96"/>
    </row>
    <row r="436">
      <c r="A436" s="69"/>
      <c r="B436" s="96"/>
    </row>
    <row r="437">
      <c r="A437" s="69"/>
      <c r="B437" s="96"/>
    </row>
    <row r="438">
      <c r="A438" s="69"/>
      <c r="B438" s="96"/>
    </row>
    <row r="439">
      <c r="A439" s="69"/>
      <c r="B439" s="96"/>
    </row>
    <row r="440">
      <c r="A440" s="69"/>
      <c r="B440" s="96"/>
    </row>
    <row r="441">
      <c r="A441" s="69"/>
      <c r="B441" s="96"/>
    </row>
    <row r="442">
      <c r="A442" s="69"/>
      <c r="B442" s="96"/>
    </row>
    <row r="443">
      <c r="A443" s="69"/>
      <c r="B443" s="96"/>
    </row>
    <row r="444">
      <c r="A444" s="69"/>
      <c r="B444" s="96"/>
    </row>
    <row r="445">
      <c r="A445" s="69"/>
      <c r="B445" s="96"/>
    </row>
    <row r="446">
      <c r="A446" s="69"/>
      <c r="B446" s="96"/>
    </row>
    <row r="447">
      <c r="A447" s="69"/>
      <c r="B447" s="96"/>
    </row>
    <row r="448">
      <c r="A448" s="69"/>
      <c r="B448" s="96"/>
    </row>
    <row r="449">
      <c r="A449" s="69"/>
      <c r="B449" s="96"/>
    </row>
    <row r="450">
      <c r="A450" s="69"/>
      <c r="B450" s="96"/>
    </row>
    <row r="451">
      <c r="A451" s="69"/>
      <c r="B451" s="96"/>
    </row>
    <row r="452">
      <c r="A452" s="69"/>
      <c r="B452" s="96"/>
    </row>
    <row r="453">
      <c r="A453" s="69"/>
      <c r="B453" s="96"/>
    </row>
    <row r="454">
      <c r="A454" s="69"/>
      <c r="B454" s="96"/>
    </row>
    <row r="455">
      <c r="A455" s="69"/>
      <c r="B455" s="96"/>
    </row>
    <row r="456">
      <c r="A456" s="69"/>
      <c r="B456" s="96"/>
    </row>
    <row r="457">
      <c r="A457" s="69"/>
      <c r="B457" s="96"/>
    </row>
    <row r="458">
      <c r="A458" s="69"/>
      <c r="B458" s="96"/>
    </row>
    <row r="459">
      <c r="A459" s="69"/>
      <c r="B459" s="96"/>
    </row>
    <row r="460">
      <c r="A460" s="69"/>
      <c r="B460" s="96"/>
    </row>
    <row r="461">
      <c r="A461" s="69"/>
      <c r="B461" s="96"/>
    </row>
    <row r="462">
      <c r="A462" s="69"/>
      <c r="B462" s="96"/>
    </row>
    <row r="463">
      <c r="A463" s="69"/>
      <c r="B463" s="96"/>
    </row>
    <row r="464">
      <c r="A464" s="69"/>
      <c r="B464" s="96"/>
    </row>
    <row r="465">
      <c r="A465" s="69"/>
      <c r="B465" s="96"/>
    </row>
    <row r="466">
      <c r="A466" s="69"/>
      <c r="B466" s="96"/>
    </row>
    <row r="467">
      <c r="A467" s="69"/>
      <c r="B467" s="96"/>
    </row>
    <row r="468">
      <c r="A468" s="69"/>
      <c r="B468" s="96"/>
    </row>
    <row r="469">
      <c r="A469" s="69"/>
      <c r="B469" s="96"/>
    </row>
    <row r="470">
      <c r="A470" s="69"/>
      <c r="B470" s="96"/>
    </row>
    <row r="471">
      <c r="A471" s="69"/>
      <c r="B471" s="96"/>
    </row>
    <row r="472">
      <c r="A472" s="69"/>
      <c r="B472" s="96"/>
    </row>
    <row r="473">
      <c r="A473" s="69"/>
      <c r="B473" s="96"/>
    </row>
    <row r="474">
      <c r="A474" s="69"/>
      <c r="B474" s="96"/>
    </row>
    <row r="475">
      <c r="A475" s="69"/>
      <c r="B475" s="96"/>
    </row>
    <row r="476">
      <c r="A476" s="69"/>
      <c r="B476" s="96"/>
    </row>
    <row r="477">
      <c r="A477" s="69"/>
      <c r="B477" s="96"/>
    </row>
    <row r="478">
      <c r="A478" s="69"/>
      <c r="B478" s="96"/>
    </row>
    <row r="479">
      <c r="A479" s="69"/>
      <c r="B479" s="96"/>
    </row>
    <row r="480">
      <c r="A480" s="69"/>
      <c r="B480" s="96"/>
    </row>
    <row r="481">
      <c r="A481" s="69"/>
      <c r="B481" s="96"/>
    </row>
    <row r="482">
      <c r="A482" s="69"/>
      <c r="B482" s="96"/>
    </row>
    <row r="483">
      <c r="A483" s="69"/>
      <c r="B483" s="96"/>
    </row>
    <row r="484">
      <c r="A484" s="69"/>
      <c r="B484" s="96"/>
    </row>
    <row r="485">
      <c r="A485" s="69"/>
      <c r="B485" s="96"/>
    </row>
    <row r="486">
      <c r="A486" s="69"/>
      <c r="B486" s="96"/>
    </row>
    <row r="487">
      <c r="A487" s="69"/>
      <c r="B487" s="96"/>
    </row>
    <row r="488">
      <c r="A488" s="69"/>
      <c r="B488" s="96"/>
    </row>
    <row r="489">
      <c r="A489" s="69"/>
      <c r="B489" s="96"/>
    </row>
    <row r="490">
      <c r="A490" s="69"/>
      <c r="B490" s="96"/>
    </row>
    <row r="491">
      <c r="A491" s="69"/>
      <c r="B491" s="96"/>
    </row>
    <row r="492">
      <c r="A492" s="69"/>
      <c r="B492" s="96"/>
    </row>
    <row r="493">
      <c r="A493" s="69"/>
      <c r="B493" s="96"/>
    </row>
    <row r="494">
      <c r="A494" s="69"/>
      <c r="B494" s="96"/>
    </row>
    <row r="495">
      <c r="A495" s="69"/>
      <c r="B495" s="96"/>
    </row>
    <row r="496">
      <c r="A496" s="69"/>
      <c r="B496" s="96"/>
    </row>
    <row r="497">
      <c r="A497" s="69"/>
      <c r="B497" s="96"/>
    </row>
    <row r="498">
      <c r="A498" s="69"/>
      <c r="B498" s="96"/>
    </row>
    <row r="499">
      <c r="A499" s="69"/>
      <c r="B499" s="96"/>
    </row>
    <row r="500">
      <c r="A500" s="69"/>
      <c r="B500" s="96"/>
    </row>
    <row r="501">
      <c r="A501" s="69"/>
      <c r="B501" s="96"/>
    </row>
    <row r="502">
      <c r="A502" s="69"/>
      <c r="B502" s="96"/>
    </row>
    <row r="503">
      <c r="A503" s="69"/>
      <c r="B503" s="96"/>
    </row>
    <row r="504">
      <c r="A504" s="69"/>
      <c r="B504" s="96"/>
    </row>
    <row r="505">
      <c r="A505" s="69"/>
      <c r="B505" s="96"/>
    </row>
    <row r="506">
      <c r="A506" s="69"/>
      <c r="B506" s="96"/>
    </row>
    <row r="507">
      <c r="A507" s="69"/>
      <c r="B507" s="96"/>
    </row>
    <row r="508">
      <c r="A508" s="69"/>
      <c r="B508" s="96"/>
    </row>
    <row r="509">
      <c r="A509" s="69"/>
      <c r="B509" s="96"/>
    </row>
    <row r="510">
      <c r="A510" s="69"/>
      <c r="B510" s="96"/>
    </row>
    <row r="511">
      <c r="A511" s="69"/>
      <c r="B511" s="96"/>
    </row>
    <row r="512">
      <c r="A512" s="69"/>
      <c r="B512" s="96"/>
    </row>
    <row r="513">
      <c r="A513" s="69"/>
      <c r="B513" s="96"/>
    </row>
    <row r="514">
      <c r="A514" s="69"/>
      <c r="B514" s="96"/>
    </row>
    <row r="515">
      <c r="A515" s="69"/>
      <c r="B515" s="96"/>
    </row>
    <row r="516">
      <c r="A516" s="69"/>
      <c r="B516" s="96"/>
    </row>
    <row r="517">
      <c r="A517" s="69"/>
      <c r="B517" s="96"/>
    </row>
    <row r="518">
      <c r="A518" s="69"/>
      <c r="B518" s="96"/>
    </row>
    <row r="519">
      <c r="A519" s="69"/>
      <c r="B519" s="96"/>
    </row>
    <row r="520">
      <c r="A520" s="69"/>
      <c r="B520" s="96"/>
    </row>
    <row r="521">
      <c r="A521" s="69"/>
      <c r="B521" s="96"/>
    </row>
    <row r="522">
      <c r="A522" s="69"/>
      <c r="B522" s="96"/>
    </row>
    <row r="523">
      <c r="A523" s="69"/>
      <c r="B523" s="96"/>
    </row>
    <row r="524">
      <c r="A524" s="69"/>
      <c r="B524" s="96"/>
    </row>
    <row r="525">
      <c r="A525" s="69"/>
      <c r="B525" s="96"/>
    </row>
    <row r="526">
      <c r="A526" s="69"/>
      <c r="B526" s="96"/>
    </row>
    <row r="527">
      <c r="A527" s="69"/>
      <c r="B527" s="96"/>
    </row>
    <row r="528">
      <c r="A528" s="69"/>
      <c r="B528" s="96"/>
    </row>
    <row r="529">
      <c r="A529" s="69"/>
      <c r="B529" s="96"/>
    </row>
    <row r="530">
      <c r="A530" s="69"/>
      <c r="B530" s="96"/>
    </row>
    <row r="531">
      <c r="A531" s="69"/>
      <c r="B531" s="96"/>
    </row>
    <row r="532">
      <c r="A532" s="69"/>
      <c r="B532" s="96"/>
    </row>
    <row r="533">
      <c r="A533" s="69"/>
      <c r="B533" s="96"/>
    </row>
    <row r="534">
      <c r="A534" s="69"/>
      <c r="B534" s="96"/>
    </row>
    <row r="535">
      <c r="A535" s="69"/>
      <c r="B535" s="96"/>
    </row>
    <row r="536">
      <c r="A536" s="69"/>
      <c r="B536" s="96"/>
    </row>
    <row r="537">
      <c r="A537" s="69"/>
      <c r="B537" s="96"/>
    </row>
    <row r="538">
      <c r="A538" s="69"/>
      <c r="B538" s="96"/>
    </row>
    <row r="539">
      <c r="A539" s="69"/>
      <c r="B539" s="96"/>
    </row>
    <row r="540">
      <c r="A540" s="69"/>
      <c r="B540" s="96"/>
    </row>
    <row r="541">
      <c r="A541" s="69"/>
      <c r="B541" s="96"/>
    </row>
    <row r="542">
      <c r="A542" s="69"/>
      <c r="B542" s="96"/>
    </row>
    <row r="543">
      <c r="A543" s="69"/>
      <c r="B543" s="96"/>
    </row>
    <row r="544">
      <c r="A544" s="69"/>
      <c r="B544" s="96"/>
    </row>
    <row r="545">
      <c r="A545" s="69"/>
      <c r="B545" s="96"/>
    </row>
    <row r="546">
      <c r="A546" s="69"/>
      <c r="B546" s="96"/>
    </row>
    <row r="547">
      <c r="A547" s="69"/>
      <c r="B547" s="96"/>
    </row>
    <row r="548">
      <c r="A548" s="69"/>
      <c r="B548" s="96"/>
    </row>
    <row r="549">
      <c r="A549" s="69"/>
      <c r="B549" s="96"/>
    </row>
    <row r="550">
      <c r="A550" s="69"/>
      <c r="B550" s="96"/>
    </row>
    <row r="551">
      <c r="A551" s="69"/>
      <c r="B551" s="96"/>
    </row>
    <row r="552">
      <c r="A552" s="69"/>
      <c r="B552" s="96"/>
    </row>
    <row r="553">
      <c r="A553" s="69"/>
      <c r="B553" s="96"/>
    </row>
    <row r="554">
      <c r="A554" s="69"/>
      <c r="B554" s="96"/>
    </row>
    <row r="555">
      <c r="A555" s="69"/>
      <c r="B555" s="96"/>
    </row>
    <row r="556">
      <c r="A556" s="69"/>
      <c r="B556" s="96"/>
    </row>
    <row r="557">
      <c r="A557" s="69"/>
      <c r="B557" s="96"/>
    </row>
    <row r="558">
      <c r="A558" s="69"/>
      <c r="B558" s="96"/>
    </row>
    <row r="559">
      <c r="A559" s="69"/>
      <c r="B559" s="96"/>
    </row>
    <row r="560">
      <c r="A560" s="69"/>
      <c r="B560" s="96"/>
    </row>
    <row r="561">
      <c r="A561" s="69"/>
      <c r="B561" s="96"/>
    </row>
    <row r="562">
      <c r="A562" s="69"/>
      <c r="B562" s="96"/>
    </row>
    <row r="563">
      <c r="A563" s="69"/>
      <c r="B563" s="96"/>
    </row>
    <row r="564">
      <c r="A564" s="69"/>
      <c r="B564" s="96"/>
    </row>
    <row r="565">
      <c r="A565" s="69"/>
      <c r="B565" s="96"/>
    </row>
    <row r="566">
      <c r="A566" s="69"/>
      <c r="B566" s="96"/>
    </row>
    <row r="567">
      <c r="A567" s="69"/>
      <c r="B567" s="96"/>
    </row>
    <row r="568">
      <c r="A568" s="69"/>
      <c r="B568" s="96"/>
    </row>
    <row r="569">
      <c r="A569" s="69"/>
      <c r="B569" s="96"/>
    </row>
    <row r="570">
      <c r="A570" s="69"/>
      <c r="B570" s="96"/>
    </row>
    <row r="571">
      <c r="A571" s="69"/>
      <c r="B571" s="96"/>
    </row>
    <row r="572">
      <c r="A572" s="69"/>
      <c r="B572" s="96"/>
    </row>
    <row r="573">
      <c r="A573" s="69"/>
      <c r="B573" s="96"/>
    </row>
    <row r="574">
      <c r="A574" s="69"/>
      <c r="B574" s="96"/>
    </row>
    <row r="575">
      <c r="A575" s="69"/>
      <c r="B575" s="96"/>
    </row>
    <row r="576">
      <c r="A576" s="69"/>
      <c r="B576" s="96"/>
    </row>
    <row r="577">
      <c r="A577" s="69"/>
      <c r="B577" s="96"/>
    </row>
    <row r="578">
      <c r="A578" s="69"/>
      <c r="B578" s="96"/>
    </row>
    <row r="579">
      <c r="A579" s="69"/>
      <c r="B579" s="96"/>
    </row>
    <row r="580">
      <c r="A580" s="69"/>
      <c r="B580" s="96"/>
    </row>
    <row r="581">
      <c r="A581" s="69"/>
      <c r="B581" s="96"/>
    </row>
    <row r="582">
      <c r="A582" s="69"/>
      <c r="B582" s="96"/>
    </row>
    <row r="583">
      <c r="A583" s="69"/>
      <c r="B583" s="96"/>
    </row>
    <row r="584">
      <c r="A584" s="69"/>
      <c r="B584" s="96"/>
    </row>
    <row r="585">
      <c r="A585" s="69"/>
      <c r="B585" s="96"/>
    </row>
    <row r="586">
      <c r="A586" s="69"/>
      <c r="B586" s="96"/>
    </row>
    <row r="587">
      <c r="A587" s="69"/>
      <c r="B587" s="96"/>
    </row>
    <row r="588">
      <c r="A588" s="69"/>
      <c r="B588" s="96"/>
    </row>
    <row r="589">
      <c r="A589" s="69"/>
      <c r="B589" s="96"/>
    </row>
    <row r="590">
      <c r="A590" s="69"/>
      <c r="B590" s="96"/>
    </row>
    <row r="591">
      <c r="A591" s="69"/>
      <c r="B591" s="96"/>
    </row>
    <row r="592">
      <c r="A592" s="69"/>
      <c r="B592" s="96"/>
    </row>
    <row r="593">
      <c r="A593" s="69"/>
      <c r="B593" s="96"/>
    </row>
    <row r="594">
      <c r="A594" s="69"/>
      <c r="B594" s="96"/>
    </row>
    <row r="595">
      <c r="A595" s="69"/>
      <c r="B595" s="96"/>
    </row>
    <row r="596">
      <c r="A596" s="69"/>
      <c r="B596" s="96"/>
    </row>
    <row r="597">
      <c r="A597" s="69"/>
      <c r="B597" s="96"/>
    </row>
    <row r="598">
      <c r="A598" s="69"/>
      <c r="B598" s="96"/>
    </row>
    <row r="599">
      <c r="A599" s="69"/>
      <c r="B599" s="96"/>
    </row>
    <row r="600">
      <c r="A600" s="69"/>
      <c r="B600" s="96"/>
    </row>
    <row r="601">
      <c r="A601" s="69"/>
      <c r="B601" s="96"/>
    </row>
    <row r="602">
      <c r="A602" s="69"/>
      <c r="B602" s="96"/>
    </row>
    <row r="603">
      <c r="A603" s="69"/>
      <c r="B603" s="96"/>
    </row>
    <row r="604">
      <c r="A604" s="69"/>
      <c r="B604" s="96"/>
    </row>
    <row r="605">
      <c r="A605" s="69"/>
      <c r="B605" s="96"/>
    </row>
    <row r="606">
      <c r="A606" s="69"/>
      <c r="B606" s="96"/>
    </row>
    <row r="607">
      <c r="A607" s="69"/>
      <c r="B607" s="96"/>
    </row>
    <row r="608">
      <c r="A608" s="69"/>
      <c r="B608" s="96"/>
    </row>
    <row r="609">
      <c r="A609" s="69"/>
      <c r="B609" s="96"/>
    </row>
    <row r="610">
      <c r="A610" s="69"/>
      <c r="B610" s="96"/>
    </row>
    <row r="611">
      <c r="A611" s="69"/>
      <c r="B611" s="96"/>
    </row>
    <row r="612">
      <c r="A612" s="69"/>
      <c r="B612" s="96"/>
    </row>
    <row r="613">
      <c r="A613" s="69"/>
      <c r="B613" s="96"/>
    </row>
    <row r="614">
      <c r="A614" s="69"/>
      <c r="B614" s="96"/>
    </row>
    <row r="615">
      <c r="A615" s="69"/>
      <c r="B615" s="96"/>
    </row>
    <row r="616">
      <c r="A616" s="69"/>
      <c r="B616" s="96"/>
    </row>
    <row r="617">
      <c r="A617" s="69"/>
      <c r="B617" s="96"/>
    </row>
    <row r="618">
      <c r="A618" s="69"/>
      <c r="B618" s="96"/>
    </row>
    <row r="619">
      <c r="A619" s="69"/>
      <c r="B619" s="96"/>
    </row>
    <row r="620">
      <c r="A620" s="69"/>
      <c r="B620" s="96"/>
    </row>
    <row r="621">
      <c r="A621" s="69"/>
      <c r="B621" s="96"/>
    </row>
    <row r="622">
      <c r="A622" s="69"/>
      <c r="B622" s="96"/>
    </row>
    <row r="623">
      <c r="A623" s="69"/>
      <c r="B623" s="96"/>
    </row>
    <row r="624">
      <c r="A624" s="69"/>
      <c r="B624" s="96"/>
    </row>
    <row r="625">
      <c r="A625" s="69"/>
      <c r="B625" s="96"/>
    </row>
    <row r="626">
      <c r="A626" s="69"/>
      <c r="B626" s="96"/>
    </row>
    <row r="627">
      <c r="A627" s="69"/>
      <c r="B627" s="96"/>
    </row>
    <row r="628">
      <c r="A628" s="69"/>
      <c r="B628" s="96"/>
    </row>
    <row r="629">
      <c r="A629" s="69"/>
      <c r="B629" s="96"/>
    </row>
    <row r="630">
      <c r="A630" s="69"/>
      <c r="B630" s="96"/>
    </row>
    <row r="631">
      <c r="A631" s="69"/>
      <c r="B631" s="96"/>
    </row>
    <row r="632">
      <c r="A632" s="69"/>
      <c r="B632" s="96"/>
    </row>
    <row r="633">
      <c r="A633" s="69"/>
      <c r="B633" s="96"/>
    </row>
    <row r="634">
      <c r="A634" s="69"/>
      <c r="B634" s="96"/>
    </row>
    <row r="635">
      <c r="A635" s="69"/>
      <c r="B635" s="96"/>
    </row>
    <row r="636">
      <c r="A636" s="69"/>
      <c r="B636" s="96"/>
    </row>
    <row r="637">
      <c r="A637" s="69"/>
      <c r="B637" s="96"/>
    </row>
    <row r="638">
      <c r="A638" s="69"/>
      <c r="B638" s="96"/>
    </row>
    <row r="639">
      <c r="A639" s="69"/>
      <c r="B639" s="96"/>
    </row>
    <row r="640">
      <c r="A640" s="69"/>
      <c r="B640" s="96"/>
    </row>
    <row r="641">
      <c r="A641" s="69"/>
      <c r="B641" s="96"/>
    </row>
    <row r="642">
      <c r="A642" s="69"/>
      <c r="B642" s="96"/>
    </row>
    <row r="643">
      <c r="A643" s="69"/>
      <c r="B643" s="96"/>
    </row>
    <row r="644">
      <c r="A644" s="69"/>
      <c r="B644" s="96"/>
    </row>
    <row r="645">
      <c r="A645" s="69"/>
      <c r="B645" s="96"/>
    </row>
    <row r="646">
      <c r="A646" s="69"/>
      <c r="B646" s="96"/>
    </row>
    <row r="647">
      <c r="A647" s="69"/>
      <c r="B647" s="96"/>
    </row>
    <row r="648">
      <c r="A648" s="69"/>
      <c r="B648" s="96"/>
    </row>
    <row r="649">
      <c r="A649" s="69"/>
      <c r="B649" s="96"/>
    </row>
    <row r="650">
      <c r="A650" s="69"/>
      <c r="B650" s="96"/>
    </row>
    <row r="651">
      <c r="A651" s="69"/>
      <c r="B651" s="96"/>
    </row>
    <row r="652">
      <c r="A652" s="69"/>
      <c r="B652" s="96"/>
    </row>
    <row r="653">
      <c r="A653" s="69"/>
      <c r="B653" s="96"/>
    </row>
    <row r="654">
      <c r="A654" s="69"/>
      <c r="B654" s="96"/>
    </row>
    <row r="655">
      <c r="A655" s="69"/>
      <c r="B655" s="96"/>
    </row>
    <row r="656">
      <c r="A656" s="69"/>
      <c r="B656" s="96"/>
    </row>
    <row r="657">
      <c r="A657" s="69"/>
      <c r="B657" s="96"/>
    </row>
    <row r="658">
      <c r="A658" s="69"/>
      <c r="B658" s="96"/>
    </row>
    <row r="659">
      <c r="A659" s="69"/>
      <c r="B659" s="96"/>
    </row>
    <row r="660">
      <c r="A660" s="69"/>
      <c r="B660" s="96"/>
    </row>
    <row r="661">
      <c r="A661" s="69"/>
      <c r="B661" s="96"/>
    </row>
    <row r="662">
      <c r="A662" s="69"/>
      <c r="B662" s="96"/>
    </row>
    <row r="663">
      <c r="A663" s="69"/>
      <c r="B663" s="96"/>
    </row>
    <row r="664">
      <c r="A664" s="69"/>
      <c r="B664" s="96"/>
    </row>
    <row r="665">
      <c r="A665" s="69"/>
      <c r="B665" s="96"/>
    </row>
    <row r="666">
      <c r="A666" s="69"/>
      <c r="B666" s="96"/>
    </row>
    <row r="667">
      <c r="A667" s="69"/>
      <c r="B667" s="96"/>
    </row>
    <row r="668">
      <c r="A668" s="69"/>
      <c r="B668" s="96"/>
    </row>
    <row r="669">
      <c r="A669" s="69"/>
      <c r="B669" s="96"/>
    </row>
    <row r="670">
      <c r="A670" s="69"/>
      <c r="B670" s="96"/>
    </row>
    <row r="671">
      <c r="A671" s="69"/>
      <c r="B671" s="96"/>
    </row>
    <row r="672">
      <c r="A672" s="69"/>
      <c r="B672" s="96"/>
    </row>
    <row r="673">
      <c r="A673" s="69"/>
      <c r="B673" s="96"/>
    </row>
    <row r="674">
      <c r="A674" s="69"/>
      <c r="B674" s="96"/>
    </row>
    <row r="675">
      <c r="A675" s="69"/>
      <c r="B675" s="96"/>
    </row>
    <row r="676">
      <c r="A676" s="69"/>
      <c r="B676" s="96"/>
    </row>
    <row r="677">
      <c r="A677" s="69"/>
      <c r="B677" s="96"/>
    </row>
    <row r="678">
      <c r="A678" s="69"/>
      <c r="B678" s="96"/>
    </row>
    <row r="679">
      <c r="A679" s="69"/>
      <c r="B679" s="96"/>
    </row>
    <row r="680">
      <c r="A680" s="69"/>
      <c r="B680" s="96"/>
    </row>
    <row r="681">
      <c r="A681" s="69"/>
      <c r="B681" s="96"/>
    </row>
    <row r="682">
      <c r="A682" s="69"/>
      <c r="B682" s="96"/>
    </row>
    <row r="683">
      <c r="A683" s="69"/>
      <c r="B683" s="96"/>
    </row>
    <row r="684">
      <c r="A684" s="69"/>
      <c r="B684" s="96"/>
    </row>
    <row r="685">
      <c r="A685" s="69"/>
      <c r="B685" s="96"/>
    </row>
    <row r="686">
      <c r="A686" s="69"/>
      <c r="B686" s="96"/>
    </row>
    <row r="687">
      <c r="A687" s="69"/>
      <c r="B687" s="96"/>
    </row>
    <row r="688">
      <c r="A688" s="69"/>
      <c r="B688" s="96"/>
    </row>
    <row r="689">
      <c r="A689" s="69"/>
      <c r="B689" s="96"/>
    </row>
    <row r="690">
      <c r="A690" s="69"/>
      <c r="B690" s="96"/>
    </row>
    <row r="691">
      <c r="A691" s="69"/>
      <c r="B691" s="96"/>
    </row>
    <row r="692">
      <c r="A692" s="69"/>
      <c r="B692" s="96"/>
    </row>
    <row r="693">
      <c r="A693" s="69"/>
      <c r="B693" s="96"/>
    </row>
    <row r="694">
      <c r="A694" s="69"/>
      <c r="B694" s="96"/>
    </row>
    <row r="695">
      <c r="A695" s="69"/>
      <c r="B695" s="96"/>
    </row>
    <row r="696">
      <c r="A696" s="69"/>
      <c r="B696" s="96"/>
    </row>
    <row r="697">
      <c r="A697" s="69"/>
      <c r="B697" s="96"/>
    </row>
    <row r="698">
      <c r="A698" s="69"/>
      <c r="B698" s="96"/>
    </row>
    <row r="699">
      <c r="A699" s="69"/>
      <c r="B699" s="96"/>
    </row>
    <row r="700">
      <c r="A700" s="69"/>
      <c r="B700" s="96"/>
    </row>
    <row r="701">
      <c r="A701" s="69"/>
      <c r="B701" s="96"/>
    </row>
    <row r="702">
      <c r="A702" s="69"/>
      <c r="B702" s="96"/>
    </row>
    <row r="703">
      <c r="A703" s="69"/>
      <c r="B703" s="96"/>
    </row>
    <row r="704">
      <c r="A704" s="69"/>
      <c r="B704" s="96"/>
    </row>
    <row r="705">
      <c r="A705" s="69"/>
      <c r="B705" s="96"/>
    </row>
    <row r="706">
      <c r="A706" s="69"/>
      <c r="B706" s="96"/>
    </row>
    <row r="707">
      <c r="A707" s="69"/>
      <c r="B707" s="96"/>
    </row>
    <row r="708">
      <c r="A708" s="69"/>
      <c r="B708" s="96"/>
    </row>
    <row r="709">
      <c r="A709" s="69"/>
      <c r="B709" s="96"/>
    </row>
    <row r="710">
      <c r="A710" s="69"/>
      <c r="B710" s="96"/>
    </row>
    <row r="711">
      <c r="A711" s="69"/>
      <c r="B711" s="96"/>
    </row>
    <row r="712">
      <c r="A712" s="69"/>
      <c r="B712" s="96"/>
    </row>
    <row r="713">
      <c r="A713" s="69"/>
      <c r="B713" s="96"/>
    </row>
    <row r="714">
      <c r="A714" s="69"/>
      <c r="B714" s="96"/>
    </row>
    <row r="715">
      <c r="A715" s="69"/>
      <c r="B715" s="96"/>
    </row>
    <row r="716">
      <c r="A716" s="69"/>
      <c r="B716" s="96"/>
    </row>
    <row r="717">
      <c r="A717" s="69"/>
      <c r="B717" s="96"/>
    </row>
    <row r="718">
      <c r="A718" s="69"/>
      <c r="B718" s="96"/>
    </row>
    <row r="719">
      <c r="A719" s="69"/>
      <c r="B719" s="96"/>
    </row>
    <row r="720">
      <c r="A720" s="69"/>
      <c r="B720" s="96"/>
    </row>
    <row r="721">
      <c r="A721" s="69"/>
      <c r="B721" s="96"/>
    </row>
    <row r="722">
      <c r="A722" s="69"/>
      <c r="B722" s="96"/>
    </row>
    <row r="723">
      <c r="A723" s="69"/>
      <c r="B723" s="96"/>
    </row>
    <row r="724">
      <c r="A724" s="69"/>
      <c r="B724" s="96"/>
    </row>
    <row r="725">
      <c r="A725" s="69"/>
      <c r="B725" s="96"/>
    </row>
    <row r="726">
      <c r="A726" s="69"/>
      <c r="B726" s="96"/>
    </row>
    <row r="727">
      <c r="A727" s="69"/>
      <c r="B727" s="96"/>
    </row>
    <row r="728">
      <c r="A728" s="69"/>
      <c r="B728" s="96"/>
    </row>
    <row r="729">
      <c r="A729" s="69"/>
      <c r="B729" s="96"/>
    </row>
    <row r="730">
      <c r="A730" s="69"/>
      <c r="B730" s="96"/>
    </row>
    <row r="731">
      <c r="A731" s="69"/>
      <c r="B731" s="96"/>
    </row>
    <row r="732">
      <c r="A732" s="69"/>
      <c r="B732" s="96"/>
    </row>
    <row r="733">
      <c r="A733" s="69"/>
      <c r="B733" s="96"/>
    </row>
    <row r="734">
      <c r="A734" s="69"/>
      <c r="B734" s="96"/>
    </row>
    <row r="735">
      <c r="A735" s="69"/>
      <c r="B735" s="96"/>
    </row>
    <row r="736">
      <c r="A736" s="69"/>
      <c r="B736" s="96"/>
    </row>
    <row r="737">
      <c r="A737" s="69"/>
      <c r="B737" s="96"/>
    </row>
    <row r="738">
      <c r="A738" s="69"/>
      <c r="B738" s="96"/>
    </row>
    <row r="739">
      <c r="A739" s="69"/>
      <c r="B739" s="96"/>
    </row>
    <row r="740">
      <c r="A740" s="69"/>
      <c r="B740" s="96"/>
    </row>
    <row r="741">
      <c r="A741" s="69"/>
      <c r="B741" s="96"/>
    </row>
    <row r="742">
      <c r="A742" s="69"/>
      <c r="B742" s="96"/>
    </row>
    <row r="743">
      <c r="A743" s="69"/>
      <c r="B743" s="96"/>
    </row>
    <row r="744">
      <c r="A744" s="69"/>
      <c r="B744" s="96"/>
    </row>
    <row r="745">
      <c r="A745" s="69"/>
      <c r="B745" s="96"/>
    </row>
    <row r="746">
      <c r="A746" s="69"/>
      <c r="B746" s="96"/>
    </row>
    <row r="747">
      <c r="A747" s="69"/>
      <c r="B747" s="96"/>
    </row>
    <row r="748">
      <c r="A748" s="69"/>
      <c r="B748" s="96"/>
    </row>
    <row r="749">
      <c r="A749" s="69"/>
      <c r="B749" s="96"/>
    </row>
    <row r="750">
      <c r="A750" s="69"/>
      <c r="B750" s="96"/>
    </row>
    <row r="751">
      <c r="A751" s="69"/>
      <c r="B751" s="96"/>
    </row>
    <row r="752">
      <c r="A752" s="69"/>
      <c r="B752" s="96"/>
    </row>
    <row r="753">
      <c r="A753" s="69"/>
      <c r="B753" s="96"/>
    </row>
    <row r="754">
      <c r="A754" s="69"/>
      <c r="B754" s="96"/>
    </row>
    <row r="755">
      <c r="A755" s="69"/>
      <c r="B755" s="96"/>
    </row>
    <row r="756">
      <c r="A756" s="69"/>
      <c r="B756" s="96"/>
    </row>
    <row r="757">
      <c r="A757" s="69"/>
      <c r="B757" s="96"/>
    </row>
    <row r="758">
      <c r="A758" s="69"/>
      <c r="B758" s="96"/>
    </row>
    <row r="759">
      <c r="A759" s="69"/>
      <c r="B759" s="96"/>
    </row>
    <row r="760">
      <c r="A760" s="69"/>
      <c r="B760" s="96"/>
    </row>
    <row r="761">
      <c r="A761" s="69"/>
      <c r="B761" s="96"/>
    </row>
    <row r="762">
      <c r="A762" s="69"/>
      <c r="B762" s="96"/>
    </row>
    <row r="763">
      <c r="A763" s="69"/>
      <c r="B763" s="96"/>
    </row>
    <row r="764">
      <c r="A764" s="69"/>
      <c r="B764" s="96"/>
    </row>
    <row r="765">
      <c r="A765" s="69"/>
      <c r="B765" s="96"/>
    </row>
    <row r="766">
      <c r="A766" s="69"/>
      <c r="B766" s="96"/>
    </row>
    <row r="767">
      <c r="A767" s="69"/>
      <c r="B767" s="96"/>
    </row>
    <row r="768">
      <c r="A768" s="69"/>
      <c r="B768" s="96"/>
    </row>
    <row r="769">
      <c r="A769" s="69"/>
      <c r="B769" s="96"/>
    </row>
    <row r="770">
      <c r="A770" s="69"/>
      <c r="B770" s="96"/>
    </row>
    <row r="771">
      <c r="A771" s="69"/>
      <c r="B771" s="96"/>
    </row>
    <row r="772">
      <c r="A772" s="69"/>
      <c r="B772" s="96"/>
    </row>
    <row r="773">
      <c r="A773" s="69"/>
      <c r="B773" s="96"/>
    </row>
    <row r="774">
      <c r="A774" s="69"/>
      <c r="B774" s="96"/>
    </row>
    <row r="775">
      <c r="A775" s="69"/>
      <c r="B775" s="96"/>
    </row>
    <row r="776">
      <c r="A776" s="69"/>
      <c r="B776" s="96"/>
    </row>
    <row r="777">
      <c r="A777" s="69"/>
      <c r="B777" s="96"/>
    </row>
    <row r="778">
      <c r="A778" s="69"/>
      <c r="B778" s="96"/>
    </row>
    <row r="779">
      <c r="A779" s="69"/>
      <c r="B779" s="96"/>
    </row>
    <row r="780">
      <c r="A780" s="69"/>
      <c r="B780" s="96"/>
    </row>
    <row r="781">
      <c r="A781" s="69"/>
      <c r="B781" s="96"/>
    </row>
    <row r="782">
      <c r="A782" s="69"/>
      <c r="B782" s="96"/>
    </row>
    <row r="783">
      <c r="A783" s="69"/>
      <c r="B783" s="96"/>
    </row>
    <row r="784">
      <c r="A784" s="69"/>
      <c r="B784" s="96"/>
    </row>
    <row r="785">
      <c r="A785" s="69"/>
      <c r="B785" s="96"/>
    </row>
    <row r="786">
      <c r="A786" s="69"/>
      <c r="B786" s="96"/>
    </row>
    <row r="787">
      <c r="A787" s="69"/>
      <c r="B787" s="96"/>
    </row>
    <row r="788">
      <c r="A788" s="69"/>
      <c r="B788" s="96"/>
    </row>
    <row r="789">
      <c r="A789" s="69"/>
      <c r="B789" s="96"/>
    </row>
    <row r="790">
      <c r="A790" s="69"/>
      <c r="B790" s="96"/>
    </row>
    <row r="791">
      <c r="A791" s="69"/>
      <c r="B791" s="96"/>
    </row>
    <row r="792">
      <c r="A792" s="69"/>
      <c r="B792" s="96"/>
    </row>
    <row r="793">
      <c r="A793" s="69"/>
      <c r="B793" s="96"/>
    </row>
    <row r="794">
      <c r="A794" s="69"/>
      <c r="B794" s="96"/>
    </row>
    <row r="795">
      <c r="A795" s="69"/>
      <c r="B795" s="96"/>
    </row>
    <row r="796">
      <c r="A796" s="69"/>
      <c r="B796" s="96"/>
    </row>
    <row r="797">
      <c r="A797" s="69"/>
      <c r="B797" s="96"/>
    </row>
    <row r="798">
      <c r="A798" s="69"/>
      <c r="B798" s="96"/>
    </row>
    <row r="799">
      <c r="A799" s="69"/>
      <c r="B799" s="96"/>
    </row>
    <row r="800">
      <c r="A800" s="69"/>
      <c r="B800" s="96"/>
    </row>
    <row r="801">
      <c r="A801" s="69"/>
      <c r="B801" s="96"/>
    </row>
    <row r="802">
      <c r="A802" s="69"/>
      <c r="B802" s="96"/>
    </row>
    <row r="803">
      <c r="A803" s="69"/>
      <c r="B803" s="96"/>
    </row>
    <row r="804">
      <c r="A804" s="69"/>
      <c r="B804" s="96"/>
    </row>
    <row r="805">
      <c r="A805" s="69"/>
      <c r="B805" s="96"/>
    </row>
    <row r="806">
      <c r="A806" s="69"/>
      <c r="B806" s="96"/>
    </row>
    <row r="807">
      <c r="A807" s="69"/>
      <c r="B807" s="96"/>
    </row>
    <row r="808">
      <c r="A808" s="69"/>
      <c r="B808" s="96"/>
    </row>
    <row r="809">
      <c r="A809" s="69"/>
      <c r="B809" s="96"/>
    </row>
    <row r="810">
      <c r="A810" s="69"/>
      <c r="B810" s="96"/>
    </row>
    <row r="811">
      <c r="A811" s="69"/>
      <c r="B811" s="96"/>
    </row>
    <row r="812">
      <c r="A812" s="69"/>
      <c r="B812" s="96"/>
    </row>
    <row r="813">
      <c r="A813" s="69"/>
      <c r="B813" s="96"/>
    </row>
    <row r="814">
      <c r="A814" s="69"/>
      <c r="B814" s="96"/>
    </row>
    <row r="815">
      <c r="A815" s="69"/>
      <c r="B815" s="96"/>
    </row>
    <row r="816">
      <c r="A816" s="69"/>
      <c r="B816" s="96"/>
    </row>
    <row r="817">
      <c r="A817" s="69"/>
      <c r="B817" s="96"/>
    </row>
    <row r="818">
      <c r="A818" s="69"/>
      <c r="B818" s="96"/>
    </row>
    <row r="819">
      <c r="A819" s="69"/>
      <c r="B819" s="96"/>
    </row>
    <row r="820">
      <c r="A820" s="69"/>
      <c r="B820" s="96"/>
    </row>
    <row r="821">
      <c r="A821" s="69"/>
      <c r="B821" s="96"/>
    </row>
    <row r="822">
      <c r="A822" s="69"/>
      <c r="B822" s="96"/>
    </row>
    <row r="823">
      <c r="A823" s="69"/>
      <c r="B823" s="96"/>
    </row>
    <row r="824">
      <c r="A824" s="69"/>
      <c r="B824" s="96"/>
    </row>
    <row r="825">
      <c r="A825" s="69"/>
      <c r="B825" s="96"/>
    </row>
    <row r="826">
      <c r="A826" s="69"/>
      <c r="B826" s="96"/>
    </row>
    <row r="827">
      <c r="A827" s="69"/>
      <c r="B827" s="96"/>
    </row>
    <row r="828">
      <c r="A828" s="69"/>
      <c r="B828" s="96"/>
    </row>
    <row r="829">
      <c r="A829" s="69"/>
      <c r="B829" s="96"/>
    </row>
    <row r="830">
      <c r="A830" s="69"/>
      <c r="B830" s="96"/>
    </row>
    <row r="831">
      <c r="A831" s="69"/>
      <c r="B831" s="96"/>
    </row>
    <row r="832">
      <c r="A832" s="69"/>
      <c r="B832" s="96"/>
    </row>
    <row r="833">
      <c r="A833" s="69"/>
      <c r="B833" s="96"/>
    </row>
    <row r="834">
      <c r="A834" s="69"/>
      <c r="B834" s="96"/>
    </row>
    <row r="835">
      <c r="A835" s="69"/>
      <c r="B835" s="96"/>
    </row>
    <row r="836">
      <c r="A836" s="69"/>
      <c r="B836" s="96"/>
    </row>
    <row r="837">
      <c r="A837" s="69"/>
      <c r="B837" s="96"/>
    </row>
    <row r="838">
      <c r="A838" s="69"/>
      <c r="B838" s="96"/>
    </row>
    <row r="839">
      <c r="A839" s="69"/>
      <c r="B839" s="96"/>
    </row>
    <row r="840">
      <c r="A840" s="69"/>
      <c r="B840" s="96"/>
    </row>
    <row r="841">
      <c r="A841" s="69"/>
      <c r="B841" s="96"/>
    </row>
    <row r="842">
      <c r="A842" s="69"/>
      <c r="B842" s="96"/>
    </row>
    <row r="843">
      <c r="A843" s="69"/>
      <c r="B843" s="96"/>
    </row>
    <row r="844">
      <c r="A844" s="69"/>
      <c r="B844" s="96"/>
    </row>
    <row r="845">
      <c r="A845" s="69"/>
      <c r="B845" s="96"/>
    </row>
    <row r="846">
      <c r="A846" s="69"/>
      <c r="B846" s="96"/>
    </row>
    <row r="847">
      <c r="A847" s="69"/>
      <c r="B847" s="96"/>
    </row>
    <row r="848">
      <c r="A848" s="69"/>
      <c r="B848" s="96"/>
    </row>
    <row r="849">
      <c r="A849" s="69"/>
      <c r="B849" s="96"/>
    </row>
    <row r="850">
      <c r="A850" s="69"/>
      <c r="B850" s="96"/>
    </row>
    <row r="851">
      <c r="A851" s="69"/>
      <c r="B851" s="96"/>
    </row>
    <row r="852">
      <c r="A852" s="69"/>
      <c r="B852" s="96"/>
    </row>
    <row r="853">
      <c r="A853" s="69"/>
      <c r="B853" s="96"/>
    </row>
    <row r="854">
      <c r="A854" s="69"/>
      <c r="B854" s="96"/>
    </row>
    <row r="855">
      <c r="A855" s="69"/>
      <c r="B855" s="96"/>
    </row>
    <row r="856">
      <c r="A856" s="69"/>
      <c r="B856" s="96"/>
    </row>
    <row r="857">
      <c r="A857" s="69"/>
      <c r="B857" s="96"/>
    </row>
    <row r="858">
      <c r="A858" s="69"/>
      <c r="B858" s="96"/>
    </row>
    <row r="859">
      <c r="A859" s="69"/>
      <c r="B859" s="96"/>
    </row>
    <row r="860">
      <c r="A860" s="69"/>
      <c r="B860" s="96"/>
    </row>
    <row r="861">
      <c r="A861" s="69"/>
      <c r="B861" s="96"/>
    </row>
    <row r="862">
      <c r="A862" s="69"/>
      <c r="B862" s="96"/>
    </row>
    <row r="863">
      <c r="A863" s="69"/>
      <c r="B863" s="96"/>
    </row>
    <row r="864">
      <c r="A864" s="69"/>
      <c r="B864" s="96"/>
    </row>
    <row r="865">
      <c r="A865" s="69"/>
      <c r="B865" s="96"/>
    </row>
    <row r="866">
      <c r="A866" s="69"/>
      <c r="B866" s="96"/>
    </row>
    <row r="867">
      <c r="A867" s="69"/>
      <c r="B867" s="96"/>
    </row>
    <row r="868">
      <c r="A868" s="69"/>
      <c r="B868" s="96"/>
    </row>
    <row r="869">
      <c r="A869" s="69"/>
      <c r="B869" s="96"/>
    </row>
    <row r="870">
      <c r="A870" s="69"/>
      <c r="B870" s="96"/>
    </row>
    <row r="871">
      <c r="A871" s="69"/>
      <c r="B871" s="96"/>
    </row>
    <row r="872">
      <c r="A872" s="69"/>
      <c r="B872" s="96"/>
    </row>
    <row r="873">
      <c r="A873" s="69"/>
      <c r="B873" s="96"/>
    </row>
    <row r="874">
      <c r="A874" s="69"/>
      <c r="B874" s="96"/>
    </row>
    <row r="875">
      <c r="A875" s="69"/>
      <c r="B875" s="96"/>
    </row>
    <row r="876">
      <c r="A876" s="69"/>
      <c r="B876" s="96"/>
    </row>
    <row r="877">
      <c r="A877" s="69"/>
      <c r="B877" s="96"/>
    </row>
    <row r="878">
      <c r="A878" s="69"/>
      <c r="B878" s="96"/>
    </row>
    <row r="879">
      <c r="A879" s="69"/>
      <c r="B879" s="96"/>
    </row>
    <row r="880">
      <c r="A880" s="69"/>
      <c r="B880" s="96"/>
    </row>
    <row r="881">
      <c r="A881" s="69"/>
      <c r="B881" s="96"/>
    </row>
    <row r="882">
      <c r="A882" s="69"/>
      <c r="B882" s="96"/>
    </row>
    <row r="883">
      <c r="A883" s="69"/>
      <c r="B883" s="96"/>
    </row>
    <row r="884">
      <c r="A884" s="69"/>
      <c r="B884" s="96"/>
    </row>
    <row r="885">
      <c r="A885" s="69"/>
      <c r="B885" s="96"/>
    </row>
    <row r="886">
      <c r="A886" s="69"/>
      <c r="B886" s="96"/>
    </row>
    <row r="887">
      <c r="A887" s="69"/>
      <c r="B887" s="96"/>
    </row>
    <row r="888">
      <c r="A888" s="69"/>
      <c r="B888" s="96"/>
    </row>
    <row r="889">
      <c r="A889" s="69"/>
      <c r="B889" s="96"/>
    </row>
    <row r="890">
      <c r="A890" s="69"/>
      <c r="B890" s="96"/>
    </row>
    <row r="891">
      <c r="A891" s="69"/>
      <c r="B891" s="96"/>
    </row>
    <row r="892">
      <c r="A892" s="69"/>
      <c r="B892" s="96"/>
    </row>
    <row r="893">
      <c r="A893" s="69"/>
      <c r="B893" s="96"/>
    </row>
    <row r="894">
      <c r="A894" s="69"/>
      <c r="B894" s="96"/>
    </row>
    <row r="895">
      <c r="A895" s="69"/>
      <c r="B895" s="96"/>
    </row>
    <row r="896">
      <c r="A896" s="69"/>
      <c r="B896" s="96"/>
    </row>
    <row r="897">
      <c r="A897" s="69"/>
      <c r="B897" s="96"/>
    </row>
    <row r="898">
      <c r="A898" s="69"/>
      <c r="B898" s="96"/>
    </row>
    <row r="899">
      <c r="A899" s="69"/>
      <c r="B899" s="96"/>
    </row>
    <row r="900">
      <c r="A900" s="69"/>
      <c r="B900" s="96"/>
    </row>
    <row r="901">
      <c r="A901" s="69"/>
      <c r="B901" s="96"/>
    </row>
    <row r="902">
      <c r="A902" s="69"/>
      <c r="B902" s="96"/>
    </row>
    <row r="903">
      <c r="A903" s="69"/>
      <c r="B903" s="96"/>
    </row>
    <row r="904">
      <c r="A904" s="69"/>
      <c r="B904" s="96"/>
    </row>
    <row r="905">
      <c r="A905" s="69"/>
      <c r="B905" s="96"/>
    </row>
    <row r="906">
      <c r="A906" s="69"/>
      <c r="B906" s="96"/>
    </row>
    <row r="907">
      <c r="A907" s="69"/>
      <c r="B907" s="96"/>
    </row>
    <row r="908">
      <c r="A908" s="69"/>
      <c r="B908" s="96"/>
    </row>
    <row r="909">
      <c r="A909" s="69"/>
      <c r="B909" s="96"/>
    </row>
    <row r="910">
      <c r="A910" s="69"/>
      <c r="B910" s="96"/>
    </row>
    <row r="911">
      <c r="A911" s="69"/>
      <c r="B911" s="96"/>
    </row>
    <row r="912">
      <c r="A912" s="69"/>
      <c r="B912" s="96"/>
    </row>
    <row r="913">
      <c r="A913" s="69"/>
      <c r="B913" s="96"/>
    </row>
    <row r="914">
      <c r="A914" s="69"/>
      <c r="B914" s="96"/>
    </row>
    <row r="915">
      <c r="A915" s="69"/>
      <c r="B915" s="96"/>
    </row>
    <row r="916">
      <c r="A916" s="69"/>
      <c r="B916" s="96"/>
    </row>
    <row r="917">
      <c r="A917" s="69"/>
      <c r="B917" s="96"/>
    </row>
    <row r="918">
      <c r="A918" s="69"/>
      <c r="B918" s="96"/>
    </row>
    <row r="919">
      <c r="A919" s="69"/>
      <c r="B919" s="96"/>
    </row>
    <row r="920">
      <c r="A920" s="69"/>
      <c r="B920" s="96"/>
    </row>
    <row r="921">
      <c r="A921" s="69"/>
      <c r="B921" s="96"/>
    </row>
    <row r="922">
      <c r="A922" s="69"/>
      <c r="B922" s="96"/>
    </row>
    <row r="923">
      <c r="A923" s="69"/>
      <c r="B923" s="96"/>
    </row>
    <row r="924">
      <c r="A924" s="69"/>
      <c r="B924" s="96"/>
    </row>
    <row r="925">
      <c r="A925" s="69"/>
      <c r="B925" s="96"/>
    </row>
    <row r="926">
      <c r="A926" s="69"/>
      <c r="B926" s="96"/>
    </row>
    <row r="927">
      <c r="A927" s="69"/>
      <c r="B927" s="96"/>
    </row>
    <row r="928">
      <c r="A928" s="69"/>
      <c r="B928" s="96"/>
    </row>
    <row r="929">
      <c r="A929" s="69"/>
      <c r="B929" s="96"/>
    </row>
    <row r="930">
      <c r="A930" s="69"/>
      <c r="B930" s="96"/>
    </row>
    <row r="931">
      <c r="A931" s="69"/>
      <c r="B931" s="96"/>
    </row>
    <row r="932">
      <c r="A932" s="69"/>
      <c r="B932" s="96"/>
    </row>
    <row r="933">
      <c r="A933" s="69"/>
      <c r="B933" s="96"/>
    </row>
    <row r="934">
      <c r="A934" s="69"/>
      <c r="B934" s="96"/>
    </row>
    <row r="935">
      <c r="A935" s="69"/>
      <c r="B935" s="96"/>
    </row>
    <row r="936">
      <c r="A936" s="69"/>
      <c r="B936" s="96"/>
    </row>
    <row r="937">
      <c r="A937" s="69"/>
      <c r="B937" s="96"/>
    </row>
    <row r="938">
      <c r="A938" s="69"/>
      <c r="B938" s="96"/>
    </row>
    <row r="939">
      <c r="A939" s="69"/>
      <c r="B939" s="96"/>
    </row>
    <row r="940">
      <c r="A940" s="69"/>
      <c r="B940" s="96"/>
    </row>
    <row r="941">
      <c r="A941" s="69"/>
      <c r="B941" s="96"/>
    </row>
    <row r="942">
      <c r="A942" s="69"/>
      <c r="B942" s="96"/>
    </row>
    <row r="943">
      <c r="A943" s="69"/>
      <c r="B943" s="96"/>
    </row>
    <row r="944">
      <c r="A944" s="69"/>
      <c r="B944" s="96"/>
    </row>
    <row r="945">
      <c r="A945" s="69"/>
      <c r="B945" s="96"/>
    </row>
    <row r="946">
      <c r="A946" s="69"/>
      <c r="B946" s="96"/>
    </row>
    <row r="947">
      <c r="A947" s="69"/>
      <c r="B947" s="96"/>
    </row>
    <row r="948">
      <c r="A948" s="69"/>
      <c r="B948" s="96"/>
    </row>
    <row r="949">
      <c r="A949" s="69"/>
      <c r="B949" s="96"/>
    </row>
    <row r="950">
      <c r="A950" s="69"/>
      <c r="B950" s="96"/>
    </row>
    <row r="951">
      <c r="A951" s="69"/>
      <c r="B951" s="96"/>
    </row>
    <row r="952">
      <c r="A952" s="69"/>
      <c r="B952" s="96"/>
    </row>
    <row r="953">
      <c r="A953" s="69"/>
      <c r="B953" s="96"/>
    </row>
    <row r="954">
      <c r="A954" s="69"/>
      <c r="B954" s="96"/>
    </row>
    <row r="955">
      <c r="A955" s="69"/>
      <c r="B955" s="96"/>
    </row>
    <row r="956">
      <c r="A956" s="69"/>
      <c r="B956" s="96"/>
    </row>
    <row r="957">
      <c r="A957" s="69"/>
      <c r="B957" s="96"/>
    </row>
    <row r="958">
      <c r="A958" s="69"/>
      <c r="B958" s="96"/>
    </row>
    <row r="959">
      <c r="A959" s="69"/>
      <c r="B959" s="96"/>
    </row>
    <row r="960">
      <c r="A960" s="69"/>
      <c r="B960" s="96"/>
    </row>
    <row r="961">
      <c r="A961" s="69"/>
      <c r="B961" s="96"/>
    </row>
    <row r="962">
      <c r="A962" s="69"/>
      <c r="B962" s="96"/>
    </row>
    <row r="963">
      <c r="A963" s="69"/>
      <c r="B963" s="96"/>
    </row>
    <row r="964">
      <c r="A964" s="69"/>
      <c r="B964" s="96"/>
    </row>
    <row r="965">
      <c r="A965" s="69"/>
      <c r="B965" s="96"/>
    </row>
    <row r="966">
      <c r="A966" s="69"/>
      <c r="B966" s="96"/>
    </row>
    <row r="967">
      <c r="A967" s="69"/>
      <c r="B967" s="96"/>
    </row>
    <row r="968">
      <c r="A968" s="69"/>
      <c r="B968" s="96"/>
    </row>
    <row r="969">
      <c r="A969" s="69"/>
      <c r="B969" s="96"/>
    </row>
    <row r="970">
      <c r="A970" s="69"/>
      <c r="B970" s="96"/>
    </row>
    <row r="971">
      <c r="A971" s="69"/>
      <c r="B971" s="96"/>
    </row>
    <row r="972">
      <c r="A972" s="69"/>
      <c r="B972" s="96"/>
    </row>
    <row r="973">
      <c r="A973" s="69"/>
      <c r="B973" s="96"/>
    </row>
    <row r="974">
      <c r="A974" s="69"/>
      <c r="B974" s="96"/>
    </row>
    <row r="975">
      <c r="A975" s="69"/>
      <c r="B975" s="96"/>
    </row>
    <row r="976">
      <c r="A976" s="69"/>
      <c r="B976" s="96"/>
    </row>
    <row r="977">
      <c r="A977" s="69"/>
      <c r="B977" s="96"/>
    </row>
    <row r="978">
      <c r="A978" s="69"/>
      <c r="B978" s="96"/>
    </row>
    <row r="979">
      <c r="A979" s="69"/>
      <c r="B979" s="96"/>
    </row>
    <row r="980">
      <c r="A980" s="69"/>
      <c r="B980" s="96"/>
    </row>
    <row r="981">
      <c r="A981" s="69"/>
      <c r="B981" s="96"/>
    </row>
    <row r="982">
      <c r="A982" s="69"/>
      <c r="B982" s="96"/>
    </row>
    <row r="983">
      <c r="A983" s="69"/>
      <c r="B983" s="96"/>
    </row>
    <row r="984">
      <c r="A984" s="69"/>
      <c r="B984" s="96"/>
    </row>
    <row r="985">
      <c r="A985" s="69"/>
      <c r="B985" s="96"/>
    </row>
    <row r="986">
      <c r="A986" s="69"/>
      <c r="B986" s="96"/>
    </row>
    <row r="987">
      <c r="A987" s="69"/>
      <c r="B987" s="96"/>
    </row>
    <row r="988">
      <c r="A988" s="69"/>
      <c r="B988" s="96"/>
    </row>
    <row r="989">
      <c r="A989" s="69"/>
      <c r="B989" s="96"/>
    </row>
    <row r="990">
      <c r="A990" s="69"/>
      <c r="B990" s="96"/>
    </row>
    <row r="991">
      <c r="A991" s="69"/>
      <c r="B991" s="96"/>
    </row>
    <row r="992">
      <c r="A992" s="69"/>
      <c r="B992" s="96"/>
    </row>
    <row r="993">
      <c r="A993" s="69"/>
      <c r="B993" s="96"/>
    </row>
    <row r="994">
      <c r="A994" s="69"/>
      <c r="B994" s="96"/>
    </row>
    <row r="995">
      <c r="A995" s="69"/>
      <c r="B995" s="96"/>
    </row>
    <row r="996">
      <c r="A996" s="69"/>
      <c r="B996" s="96"/>
    </row>
    <row r="997">
      <c r="A997" s="69"/>
      <c r="B997" s="96"/>
    </row>
    <row r="998">
      <c r="A998" s="69"/>
      <c r="B998" s="96"/>
    </row>
    <row r="999">
      <c r="A999" s="69"/>
      <c r="B999" s="96"/>
    </row>
    <row r="1000">
      <c r="A1000" s="69"/>
      <c r="B1000" s="96"/>
    </row>
    <row r="1001">
      <c r="A1001" s="69"/>
      <c r="B1001" s="96"/>
    </row>
    <row r="1002">
      <c r="A1002" s="69"/>
      <c r="B1002" s="96"/>
    </row>
    <row r="1003">
      <c r="A1003" s="69"/>
      <c r="B1003" s="96"/>
    </row>
    <row r="1004">
      <c r="A1004" s="69"/>
      <c r="B1004" s="96"/>
    </row>
    <row r="1005">
      <c r="A1005" s="69"/>
      <c r="B1005" s="96"/>
    </row>
    <row r="1006">
      <c r="A1006" s="69"/>
      <c r="B1006" s="96"/>
    </row>
    <row r="1007">
      <c r="A1007" s="69"/>
      <c r="B1007" s="96"/>
    </row>
    <row r="1008">
      <c r="A1008" s="69"/>
      <c r="B1008" s="96"/>
    </row>
    <row r="1009">
      <c r="A1009" s="69"/>
      <c r="B1009" s="96"/>
    </row>
    <row r="1010">
      <c r="A1010" s="69"/>
      <c r="B1010" s="96"/>
    </row>
    <row r="1011">
      <c r="A1011" s="69"/>
      <c r="B1011" s="96"/>
    </row>
    <row r="1012">
      <c r="A1012" s="69"/>
      <c r="B1012" s="96"/>
    </row>
    <row r="1013">
      <c r="A1013" s="69"/>
      <c r="B1013" s="96"/>
    </row>
    <row r="1014">
      <c r="A1014" s="69"/>
      <c r="B1014" s="96"/>
    </row>
    <row r="1015">
      <c r="A1015" s="69"/>
      <c r="B1015" s="96"/>
    </row>
    <row r="1016">
      <c r="A1016" s="69"/>
      <c r="B1016" s="96"/>
    </row>
    <row r="1017">
      <c r="A1017" s="69"/>
      <c r="B1017" s="96"/>
    </row>
    <row r="1018">
      <c r="A1018" s="69"/>
      <c r="B1018" s="96"/>
    </row>
    <row r="1019">
      <c r="A1019" s="69"/>
      <c r="B1019" s="96"/>
    </row>
    <row r="1020">
      <c r="A1020" s="69"/>
      <c r="B1020" s="96"/>
    </row>
    <row r="1021">
      <c r="A1021" s="69"/>
      <c r="B1021" s="96"/>
    </row>
    <row r="1022">
      <c r="A1022" s="69"/>
      <c r="B1022" s="96"/>
    </row>
    <row r="1023">
      <c r="A1023" s="69"/>
      <c r="B1023" s="96"/>
    </row>
    <row r="1024">
      <c r="A1024" s="69"/>
      <c r="B1024" s="96"/>
    </row>
    <row r="1025">
      <c r="A1025" s="69"/>
      <c r="B1025" s="96"/>
    </row>
    <row r="1026">
      <c r="A1026" s="69"/>
      <c r="B1026" s="96"/>
    </row>
    <row r="1027">
      <c r="A1027" s="69"/>
      <c r="B1027" s="96"/>
    </row>
  </sheetData>
  <autoFilter ref="$A$1:$E$16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6.63"/>
    <col customWidth="1" min="3" max="3" width="6.75"/>
    <col customWidth="1" min="4" max="4" width="19.75"/>
    <col customWidth="1" min="5" max="5" width="16.13"/>
    <col customWidth="1" min="6" max="6" width="6.63"/>
    <col customWidth="1" min="7" max="7" width="20.13"/>
    <col customWidth="1" min="8" max="8" width="15.75"/>
    <col customWidth="1" hidden="1" min="9" max="9" width="15.13"/>
    <col customWidth="1" min="10" max="10" width="15.38"/>
    <col customWidth="1" min="11" max="11" width="18.88"/>
    <col customWidth="1" min="12" max="12" width="12.88"/>
    <col customWidth="1" hidden="1" min="13" max="13" width="16.5"/>
    <col customWidth="1" hidden="1" min="14" max="14" width="20.13"/>
    <col customWidth="1" hidden="1" min="15" max="15" width="17.75"/>
    <col customWidth="1" hidden="1" min="16" max="16" width="21.0"/>
    <col customWidth="1" min="17" max="35" width="11.63"/>
  </cols>
  <sheetData>
    <row r="1" ht="14.25" customHeight="1">
      <c r="A1" s="97">
        <f t="shared" ref="A1:B1" si="1">SUM(A4:A162)</f>
        <v>30</v>
      </c>
      <c r="B1" s="97">
        <f t="shared" si="1"/>
        <v>39</v>
      </c>
      <c r="C1" s="98">
        <f>SUM(C4:C177)</f>
        <v>152</v>
      </c>
      <c r="D1" s="99"/>
      <c r="E1" s="147"/>
      <c r="F1" s="148"/>
      <c r="G1" s="4"/>
      <c r="H1" s="4"/>
      <c r="I1" s="2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ht="14.25" customHeight="1">
      <c r="A2" s="5" t="s">
        <v>0</v>
      </c>
      <c r="B2" s="6"/>
      <c r="C2" s="7"/>
      <c r="D2" s="8" t="s">
        <v>91</v>
      </c>
      <c r="E2" s="6"/>
      <c r="F2" s="6"/>
      <c r="G2" s="6"/>
      <c r="H2" s="6"/>
      <c r="I2" s="6"/>
      <c r="J2" s="6"/>
      <c r="K2" s="6"/>
      <c r="L2" s="6"/>
      <c r="M2" s="7"/>
      <c r="N2" s="9" t="s">
        <v>2</v>
      </c>
      <c r="O2" s="6"/>
      <c r="P2" s="7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</row>
    <row r="3" ht="14.25" customHeight="1">
      <c r="A3" s="10" t="s">
        <v>3</v>
      </c>
      <c r="B3" s="10" t="s">
        <v>4</v>
      </c>
      <c r="C3" s="11" t="s">
        <v>4</v>
      </c>
      <c r="D3" s="12" t="s">
        <v>5</v>
      </c>
      <c r="E3" s="13"/>
      <c r="F3" s="14"/>
      <c r="G3" s="14" t="s">
        <v>6</v>
      </c>
      <c r="H3" s="14" t="s">
        <v>7</v>
      </c>
      <c r="I3" s="14" t="s">
        <v>8</v>
      </c>
      <c r="J3" s="14" t="s">
        <v>9</v>
      </c>
      <c r="K3" s="14" t="s">
        <v>8</v>
      </c>
      <c r="L3" s="14" t="s">
        <v>10</v>
      </c>
      <c r="M3" s="12" t="s">
        <v>8</v>
      </c>
      <c r="N3" s="16" t="s">
        <v>6</v>
      </c>
      <c r="O3" s="16" t="s">
        <v>7</v>
      </c>
      <c r="P3" s="16" t="s">
        <v>8</v>
      </c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</row>
    <row r="4" ht="14.25" customHeight="1">
      <c r="A4" s="1"/>
      <c r="B4" s="1"/>
      <c r="C4" s="70"/>
      <c r="D4" s="149"/>
      <c r="E4" s="150"/>
      <c r="F4" s="21"/>
      <c r="G4" s="4"/>
      <c r="H4" s="4"/>
      <c r="I4" s="22"/>
      <c r="J4" s="23"/>
      <c r="K4" s="4"/>
      <c r="L4" s="2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ht="15.75" customHeight="1">
      <c r="A5" s="1">
        <v>6.0</v>
      </c>
      <c r="B5" s="104">
        <v>1.0</v>
      </c>
      <c r="C5" s="35">
        <v>1.0</v>
      </c>
      <c r="D5" s="48" t="s">
        <v>11</v>
      </c>
      <c r="E5" s="184" t="s">
        <v>92</v>
      </c>
      <c r="F5" s="110" t="s">
        <v>33</v>
      </c>
      <c r="G5" s="185"/>
      <c r="H5" s="185"/>
      <c r="I5" s="31" t="s">
        <v>93</v>
      </c>
      <c r="J5" s="32">
        <v>0.3854166666666667</v>
      </c>
      <c r="K5" s="76"/>
      <c r="L5" s="32">
        <v>0.5208333333333334</v>
      </c>
      <c r="M5" s="24"/>
      <c r="N5" s="24"/>
      <c r="O5" s="25"/>
      <c r="P5" s="25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ht="15.75" customHeight="1">
      <c r="A6" s="1">
        <v>6.0</v>
      </c>
      <c r="B6" s="104">
        <v>1.0</v>
      </c>
      <c r="C6" s="35">
        <v>1.0</v>
      </c>
      <c r="D6" s="36"/>
      <c r="E6" s="184" t="s">
        <v>94</v>
      </c>
      <c r="F6" s="110" t="s">
        <v>33</v>
      </c>
      <c r="G6" s="185"/>
      <c r="H6" s="185"/>
      <c r="I6" s="31" t="s">
        <v>95</v>
      </c>
      <c r="J6" s="32">
        <v>0.5729166666666666</v>
      </c>
      <c r="K6" s="76"/>
      <c r="L6" s="32">
        <v>0.6979166666666666</v>
      </c>
      <c r="M6" s="24"/>
      <c r="N6" s="24"/>
      <c r="O6" s="25"/>
      <c r="P6" s="25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ht="15.75" customHeight="1">
      <c r="A7" s="1">
        <v>6.0</v>
      </c>
      <c r="B7" s="104">
        <v>1.0</v>
      </c>
      <c r="C7" s="35">
        <v>1.0</v>
      </c>
      <c r="D7" s="43"/>
      <c r="E7" s="151" t="s">
        <v>96</v>
      </c>
      <c r="F7" s="110" t="s">
        <v>33</v>
      </c>
      <c r="G7" s="185"/>
      <c r="H7" s="185"/>
      <c r="I7" s="31" t="s">
        <v>46</v>
      </c>
      <c r="J7" s="32">
        <v>0.7604166666666666</v>
      </c>
      <c r="K7" s="76"/>
      <c r="L7" s="32">
        <v>0.9166666666666666</v>
      </c>
      <c r="M7" s="24"/>
      <c r="N7" s="24"/>
      <c r="O7" s="25"/>
      <c r="P7" s="25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ht="14.25" customHeight="1">
      <c r="A8" s="1"/>
      <c r="B8" s="1"/>
      <c r="C8" s="18"/>
      <c r="D8" s="77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9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ht="15.75" customHeight="1">
      <c r="A9" s="1"/>
      <c r="B9" s="1"/>
      <c r="C9" s="18"/>
      <c r="D9" s="48" t="s">
        <v>13</v>
      </c>
      <c r="E9" s="186" t="s">
        <v>97</v>
      </c>
      <c r="F9" s="158" t="s">
        <v>38</v>
      </c>
      <c r="G9" s="187"/>
      <c r="H9" s="187"/>
      <c r="I9" s="82" t="s">
        <v>93</v>
      </c>
      <c r="J9" s="83">
        <v>0.375</v>
      </c>
      <c r="K9" s="188"/>
      <c r="L9" s="189">
        <v>0.4375</v>
      </c>
      <c r="M9" s="25"/>
      <c r="N9" s="24"/>
      <c r="O9" s="190"/>
      <c r="P9" s="190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ht="14.25" customHeight="1">
      <c r="A10" s="1">
        <v>1.0</v>
      </c>
      <c r="B10" s="1">
        <v>3.0</v>
      </c>
      <c r="C10" s="18">
        <v>2.0</v>
      </c>
      <c r="D10" s="36"/>
      <c r="E10" s="43"/>
      <c r="F10" s="109" t="s">
        <v>40</v>
      </c>
      <c r="G10" s="191"/>
      <c r="H10" s="191"/>
      <c r="I10" s="82" t="s">
        <v>93</v>
      </c>
      <c r="J10" s="32">
        <v>0.375</v>
      </c>
      <c r="K10" s="76"/>
      <c r="L10" s="192">
        <v>0.4375</v>
      </c>
      <c r="M10" s="25"/>
      <c r="N10" s="24"/>
      <c r="O10" s="25"/>
      <c r="P10" s="25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ht="15.75" customHeight="1">
      <c r="A11" s="1"/>
      <c r="B11" s="1"/>
      <c r="C11" s="18"/>
      <c r="D11" s="36"/>
      <c r="E11" s="186" t="s">
        <v>98</v>
      </c>
      <c r="F11" s="109" t="s">
        <v>38</v>
      </c>
      <c r="G11" s="185"/>
      <c r="H11" s="185"/>
      <c r="I11" s="31" t="s">
        <v>95</v>
      </c>
      <c r="J11" s="32">
        <v>0.59375</v>
      </c>
      <c r="K11" s="76"/>
      <c r="L11" s="192">
        <v>0.75</v>
      </c>
      <c r="M11" s="25"/>
      <c r="N11" s="24"/>
      <c r="O11" s="25"/>
      <c r="P11" s="25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ht="14.25" customHeight="1">
      <c r="A12" s="1">
        <v>1.0</v>
      </c>
      <c r="B12" s="1">
        <v>3.0</v>
      </c>
      <c r="C12" s="18">
        <v>2.0</v>
      </c>
      <c r="D12" s="36"/>
      <c r="E12" s="43"/>
      <c r="F12" s="109" t="s">
        <v>40</v>
      </c>
      <c r="G12" s="191"/>
      <c r="H12" s="191"/>
      <c r="I12" s="31" t="s">
        <v>95</v>
      </c>
      <c r="J12" s="32">
        <v>0.59375</v>
      </c>
      <c r="K12" s="76"/>
      <c r="L12" s="192">
        <v>0.75</v>
      </c>
      <c r="M12" s="25"/>
      <c r="N12" s="24"/>
      <c r="O12" s="25"/>
      <c r="P12" s="25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ht="15.75" customHeight="1">
      <c r="A13" s="1"/>
      <c r="B13" s="1"/>
      <c r="C13" s="18"/>
      <c r="D13" s="36"/>
      <c r="E13" s="156" t="s">
        <v>99</v>
      </c>
      <c r="F13" s="109" t="s">
        <v>38</v>
      </c>
      <c r="G13" s="185"/>
      <c r="H13" s="185"/>
      <c r="I13" s="31" t="s">
        <v>39</v>
      </c>
      <c r="J13" s="32">
        <v>0.7708333333333334</v>
      </c>
      <c r="K13" s="76"/>
      <c r="L13" s="192">
        <v>0.9166666666666666</v>
      </c>
      <c r="M13" s="25"/>
      <c r="N13" s="24"/>
      <c r="O13" s="25"/>
      <c r="P13" s="25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ht="14.25" customHeight="1">
      <c r="A14" s="1">
        <v>1.0</v>
      </c>
      <c r="B14" s="1">
        <v>3.0</v>
      </c>
      <c r="C14" s="18">
        <v>2.0</v>
      </c>
      <c r="D14" s="43"/>
      <c r="E14" s="43"/>
      <c r="F14" s="109" t="s">
        <v>40</v>
      </c>
      <c r="G14" s="191"/>
      <c r="H14" s="191"/>
      <c r="I14" s="31" t="s">
        <v>39</v>
      </c>
      <c r="J14" s="32">
        <v>0.7708333333333334</v>
      </c>
      <c r="K14" s="76"/>
      <c r="L14" s="192">
        <v>0.9166666666666666</v>
      </c>
      <c r="M14" s="25"/>
      <c r="N14" s="24"/>
      <c r="O14" s="25"/>
      <c r="P14" s="25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ht="14.25" customHeight="1">
      <c r="A15" s="1"/>
      <c r="B15" s="1"/>
      <c r="C15" s="18"/>
      <c r="D15" s="77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9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ht="15.75" customHeight="1">
      <c r="A16" s="1"/>
      <c r="B16" s="1"/>
      <c r="C16" s="18"/>
      <c r="D16" s="48" t="s">
        <v>25</v>
      </c>
      <c r="E16" s="186" t="s">
        <v>100</v>
      </c>
      <c r="F16" s="55" t="s">
        <v>38</v>
      </c>
      <c r="G16" s="185"/>
      <c r="H16" s="185"/>
      <c r="I16" s="31"/>
      <c r="J16" s="32">
        <v>0.375</v>
      </c>
      <c r="K16" s="76"/>
      <c r="L16" s="32">
        <v>0.5104166666666666</v>
      </c>
      <c r="M16" s="76"/>
      <c r="N16" s="25"/>
      <c r="O16" s="25"/>
      <c r="P16" s="25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ht="15.75" customHeight="1">
      <c r="A17" s="104">
        <v>1.0</v>
      </c>
      <c r="B17" s="104">
        <v>2.0</v>
      </c>
      <c r="C17" s="35">
        <v>2.0</v>
      </c>
      <c r="D17" s="36"/>
      <c r="E17" s="43"/>
      <c r="F17" s="55" t="s">
        <v>40</v>
      </c>
      <c r="G17" s="191"/>
      <c r="H17" s="191"/>
      <c r="I17" s="31"/>
      <c r="J17" s="32">
        <v>0.375</v>
      </c>
      <c r="K17" s="76"/>
      <c r="L17" s="32">
        <v>0.5104166666666666</v>
      </c>
      <c r="M17" s="76"/>
      <c r="N17" s="25"/>
      <c r="O17" s="25"/>
      <c r="P17" s="25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ht="15.75" customHeight="1">
      <c r="A18" s="1"/>
      <c r="B18" s="1"/>
      <c r="C18" s="18"/>
      <c r="D18" s="36"/>
      <c r="E18" s="186" t="s">
        <v>101</v>
      </c>
      <c r="F18" s="55" t="s">
        <v>38</v>
      </c>
      <c r="G18" s="185"/>
      <c r="H18" s="185"/>
      <c r="I18" s="31"/>
      <c r="J18" s="32">
        <v>0.5416666666666666</v>
      </c>
      <c r="K18" s="76"/>
      <c r="L18" s="32">
        <v>0.75</v>
      </c>
      <c r="M18" s="76"/>
      <c r="N18" s="25"/>
      <c r="O18" s="25"/>
      <c r="P18" s="25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ht="15.75" customHeight="1">
      <c r="A19" s="1">
        <v>1.0</v>
      </c>
      <c r="B19" s="1">
        <v>2.0</v>
      </c>
      <c r="C19" s="35">
        <v>2.0</v>
      </c>
      <c r="D19" s="36"/>
      <c r="E19" s="43"/>
      <c r="F19" s="55" t="s">
        <v>40</v>
      </c>
      <c r="G19" s="185"/>
      <c r="H19" s="185"/>
      <c r="I19" s="31" t="s">
        <v>93</v>
      </c>
      <c r="J19" s="32">
        <v>0.5416666666666666</v>
      </c>
      <c r="K19" s="76"/>
      <c r="L19" s="32">
        <v>0.75</v>
      </c>
      <c r="M19" s="76"/>
      <c r="N19" s="25"/>
      <c r="O19" s="25"/>
      <c r="P19" s="25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ht="14.25" customHeight="1">
      <c r="A20" s="1"/>
      <c r="B20" s="1"/>
      <c r="C20" s="18"/>
      <c r="D20" s="36"/>
      <c r="E20" s="156" t="s">
        <v>102</v>
      </c>
      <c r="F20" s="29" t="s">
        <v>38</v>
      </c>
      <c r="G20" s="185"/>
      <c r="H20" s="185"/>
      <c r="I20" s="31" t="s">
        <v>103</v>
      </c>
      <c r="J20" s="32">
        <v>0.7708333333333334</v>
      </c>
      <c r="K20" s="76"/>
      <c r="L20" s="32">
        <v>0.9166666666666666</v>
      </c>
      <c r="M20" s="76"/>
      <c r="N20" s="25"/>
      <c r="O20" s="25"/>
      <c r="P20" s="25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ht="14.25" customHeight="1">
      <c r="A21" s="1">
        <v>1.0</v>
      </c>
      <c r="B21" s="1">
        <v>2.0</v>
      </c>
      <c r="C21" s="35">
        <v>2.0</v>
      </c>
      <c r="D21" s="43"/>
      <c r="E21" s="43"/>
      <c r="F21" s="55" t="s">
        <v>40</v>
      </c>
      <c r="G21" s="191"/>
      <c r="H21" s="191"/>
      <c r="I21" s="31" t="s">
        <v>42</v>
      </c>
      <c r="J21" s="32">
        <v>0.7708333333333334</v>
      </c>
      <c r="K21" s="76"/>
      <c r="L21" s="32">
        <v>0.9166666666666666</v>
      </c>
      <c r="M21" s="76"/>
      <c r="N21" s="25"/>
      <c r="O21" s="25"/>
      <c r="P21" s="25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ht="14.25" customHeight="1">
      <c r="A22" s="1"/>
      <c r="B22" s="1"/>
      <c r="C22" s="18"/>
      <c r="D22" s="77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9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ht="14.25" customHeight="1">
      <c r="A23" s="1"/>
      <c r="B23" s="1"/>
      <c r="C23" s="18"/>
      <c r="D23" s="48" t="s">
        <v>41</v>
      </c>
      <c r="E23" s="156">
        <v>82.0</v>
      </c>
      <c r="F23" s="29" t="s">
        <v>38</v>
      </c>
      <c r="G23" s="193"/>
      <c r="H23" s="193"/>
      <c r="I23" s="31" t="s">
        <v>93</v>
      </c>
      <c r="J23" s="32">
        <v>0.3958333333333333</v>
      </c>
      <c r="K23" s="76"/>
      <c r="L23" s="32">
        <v>0.4583333333333333</v>
      </c>
      <c r="M23" s="33"/>
      <c r="N23" s="33"/>
      <c r="O23" s="33"/>
      <c r="P23" s="33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ht="14.25" customHeight="1">
      <c r="A24" s="104">
        <v>1.0</v>
      </c>
      <c r="B24" s="104">
        <v>2.0</v>
      </c>
      <c r="C24" s="35">
        <v>2.0</v>
      </c>
      <c r="D24" s="36"/>
      <c r="E24" s="43"/>
      <c r="F24" s="55" t="s">
        <v>40</v>
      </c>
      <c r="G24" s="193"/>
      <c r="H24" s="193"/>
      <c r="I24" s="31"/>
      <c r="J24" s="32">
        <v>0.3958333333333333</v>
      </c>
      <c r="K24" s="33"/>
      <c r="L24" s="32">
        <v>0.4583333333333333</v>
      </c>
      <c r="M24" s="33"/>
      <c r="N24" s="33"/>
      <c r="O24" s="33"/>
      <c r="P24" s="33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ht="14.25" customHeight="1">
      <c r="A25" s="1"/>
      <c r="B25" s="1"/>
      <c r="C25" s="18"/>
      <c r="D25" s="36"/>
      <c r="E25" s="157" t="s">
        <v>104</v>
      </c>
      <c r="F25" s="55" t="s">
        <v>38</v>
      </c>
      <c r="G25" s="193"/>
      <c r="H25" s="193"/>
      <c r="I25" s="31"/>
      <c r="J25" s="32">
        <v>0.5833333333333334</v>
      </c>
      <c r="K25" s="33"/>
      <c r="L25" s="32">
        <v>0.7291666666666666</v>
      </c>
      <c r="M25" s="33"/>
      <c r="N25" s="33"/>
      <c r="O25" s="33"/>
      <c r="P25" s="33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ht="14.25" customHeight="1">
      <c r="A26" s="104">
        <v>1.0</v>
      </c>
      <c r="B26" s="104">
        <v>2.0</v>
      </c>
      <c r="C26" s="35">
        <v>2.0</v>
      </c>
      <c r="D26" s="36"/>
      <c r="E26" s="43"/>
      <c r="F26" s="55" t="s">
        <v>40</v>
      </c>
      <c r="G26" s="193"/>
      <c r="H26" s="193"/>
      <c r="I26" s="31"/>
      <c r="J26" s="32">
        <v>0.5833333333333334</v>
      </c>
      <c r="K26" s="33"/>
      <c r="L26" s="32">
        <v>0.7291666666666666</v>
      </c>
      <c r="M26" s="33"/>
      <c r="N26" s="33"/>
      <c r="O26" s="33"/>
      <c r="P26" s="33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ht="14.25" customHeight="1">
      <c r="A27" s="1"/>
      <c r="B27" s="1"/>
      <c r="C27" s="18"/>
      <c r="D27" s="36"/>
      <c r="E27" s="157" t="s">
        <v>105</v>
      </c>
      <c r="F27" s="29" t="s">
        <v>38</v>
      </c>
      <c r="G27" s="194"/>
      <c r="H27" s="194"/>
      <c r="I27" s="31"/>
      <c r="J27" s="32">
        <v>0.75</v>
      </c>
      <c r="K27" s="33"/>
      <c r="L27" s="32">
        <v>0.8958333333333334</v>
      </c>
      <c r="M27" s="33"/>
      <c r="N27" s="33"/>
      <c r="O27" s="33"/>
      <c r="P27" s="33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ht="14.25" customHeight="1">
      <c r="A28" s="1">
        <v>1.0</v>
      </c>
      <c r="B28" s="1">
        <v>2.0</v>
      </c>
      <c r="C28" s="35">
        <v>2.0</v>
      </c>
      <c r="D28" s="43"/>
      <c r="E28" s="43"/>
      <c r="F28" s="55" t="s">
        <v>40</v>
      </c>
      <c r="G28" s="194"/>
      <c r="H28" s="194"/>
      <c r="I28" s="31" t="s">
        <v>103</v>
      </c>
      <c r="J28" s="32">
        <v>0.75</v>
      </c>
      <c r="K28" s="33"/>
      <c r="L28" s="32">
        <v>0.8958333333333334</v>
      </c>
      <c r="M28" s="33"/>
      <c r="N28" s="33"/>
      <c r="O28" s="33"/>
      <c r="P28" s="33"/>
      <c r="Q28" s="4"/>
      <c r="R28" s="4"/>
      <c r="S28" s="46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ht="14.25" customHeight="1">
      <c r="A29" s="1"/>
      <c r="B29" s="1"/>
      <c r="C29" s="18"/>
      <c r="D29" s="77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9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ht="15.75" customHeight="1">
      <c r="A30" s="1"/>
      <c r="B30" s="1"/>
      <c r="C30" s="18"/>
      <c r="D30" s="48" t="s">
        <v>44</v>
      </c>
      <c r="E30" s="156" t="s">
        <v>106</v>
      </c>
      <c r="F30" s="29" t="s">
        <v>38</v>
      </c>
      <c r="G30" s="185"/>
      <c r="H30" s="185"/>
      <c r="I30" s="31" t="s">
        <v>93</v>
      </c>
      <c r="J30" s="32">
        <v>0.3958333333333333</v>
      </c>
      <c r="K30" s="76"/>
      <c r="L30" s="32">
        <v>0.5416666666666666</v>
      </c>
      <c r="M30" s="106"/>
      <c r="N30" s="33"/>
      <c r="O30" s="33"/>
      <c r="P30" s="33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ht="14.25" customHeight="1">
      <c r="A31" s="1">
        <v>0.0</v>
      </c>
      <c r="B31" s="1">
        <v>2.0</v>
      </c>
      <c r="C31" s="18">
        <v>2.0</v>
      </c>
      <c r="D31" s="36"/>
      <c r="E31" s="43"/>
      <c r="F31" s="29" t="s">
        <v>40</v>
      </c>
      <c r="G31" s="191"/>
      <c r="H31" s="191"/>
      <c r="I31" s="82" t="s">
        <v>93</v>
      </c>
      <c r="J31" s="32">
        <v>0.3958333333333333</v>
      </c>
      <c r="K31" s="76"/>
      <c r="L31" s="32">
        <v>0.5416666666666666</v>
      </c>
      <c r="M31" s="106"/>
      <c r="N31" s="33"/>
      <c r="O31" s="33"/>
      <c r="P31" s="33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ht="15.75" customHeight="1">
      <c r="A32" s="1"/>
      <c r="B32" s="1"/>
      <c r="C32" s="18"/>
      <c r="D32" s="36"/>
      <c r="E32" s="156" t="s">
        <v>107</v>
      </c>
      <c r="F32" s="29" t="s">
        <v>38</v>
      </c>
      <c r="G32" s="185"/>
      <c r="H32" s="185"/>
      <c r="I32" s="31" t="s">
        <v>103</v>
      </c>
      <c r="J32" s="32">
        <v>0.5833333333333334</v>
      </c>
      <c r="K32" s="33"/>
      <c r="L32" s="32">
        <v>0.7291666666666666</v>
      </c>
      <c r="M32" s="106"/>
      <c r="N32" s="33"/>
      <c r="O32" s="33"/>
      <c r="P32" s="33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ht="14.25" customHeight="1">
      <c r="A33" s="1">
        <v>0.0</v>
      </c>
      <c r="B33" s="1">
        <v>2.0</v>
      </c>
      <c r="C33" s="18">
        <v>2.0</v>
      </c>
      <c r="D33" s="36"/>
      <c r="E33" s="43"/>
      <c r="F33" s="29" t="s">
        <v>40</v>
      </c>
      <c r="G33" s="185"/>
      <c r="H33" s="185"/>
      <c r="I33" s="31" t="s">
        <v>103</v>
      </c>
      <c r="J33" s="32">
        <v>0.5833333333333334</v>
      </c>
      <c r="K33" s="33"/>
      <c r="L33" s="32">
        <v>0.7291666666666666</v>
      </c>
      <c r="M33" s="106"/>
      <c r="N33" s="33"/>
      <c r="O33" s="33"/>
      <c r="P33" s="33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ht="15.75" customHeight="1">
      <c r="A34" s="1"/>
      <c r="B34" s="1"/>
      <c r="C34" s="18"/>
      <c r="D34" s="36"/>
      <c r="E34" s="156" t="s">
        <v>108</v>
      </c>
      <c r="F34" s="29" t="s">
        <v>38</v>
      </c>
      <c r="G34" s="185"/>
      <c r="H34" s="185"/>
      <c r="I34" s="31" t="s">
        <v>22</v>
      </c>
      <c r="J34" s="32">
        <v>0.75</v>
      </c>
      <c r="K34" s="33"/>
      <c r="L34" s="32">
        <v>0.8958333333333334</v>
      </c>
      <c r="M34" s="106"/>
      <c r="N34" s="33"/>
      <c r="O34" s="33"/>
      <c r="P34" s="33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ht="14.25" customHeight="1">
      <c r="A35" s="1">
        <v>0.0</v>
      </c>
      <c r="B35" s="1">
        <v>2.0</v>
      </c>
      <c r="C35" s="18">
        <v>2.0</v>
      </c>
      <c r="D35" s="43"/>
      <c r="E35" s="43"/>
      <c r="F35" s="29" t="s">
        <v>40</v>
      </c>
      <c r="G35" s="185"/>
      <c r="H35" s="185"/>
      <c r="I35" s="31" t="s">
        <v>22</v>
      </c>
      <c r="J35" s="32">
        <v>0.75</v>
      </c>
      <c r="K35" s="33"/>
      <c r="L35" s="32">
        <v>0.8958333333333334</v>
      </c>
      <c r="M35" s="106"/>
      <c r="N35" s="33"/>
      <c r="O35" s="33"/>
      <c r="P35" s="33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ht="14.25" customHeight="1">
      <c r="A36" s="1"/>
      <c r="B36" s="1"/>
      <c r="C36" s="18"/>
      <c r="D36" s="77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9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ht="15.75" customHeight="1">
      <c r="A37" s="1"/>
      <c r="B37" s="1"/>
      <c r="C37" s="18"/>
      <c r="D37" s="48" t="s">
        <v>47</v>
      </c>
      <c r="E37" s="156">
        <v>93.0</v>
      </c>
      <c r="F37" s="109" t="s">
        <v>38</v>
      </c>
      <c r="G37" s="191"/>
      <c r="H37" s="191"/>
      <c r="I37" s="31" t="s">
        <v>93</v>
      </c>
      <c r="J37" s="32">
        <v>0.4166666666666667</v>
      </c>
      <c r="K37" s="33"/>
      <c r="L37" s="32">
        <v>0.4791666666666667</v>
      </c>
      <c r="M37" s="106"/>
      <c r="N37" s="33"/>
      <c r="O37" s="33"/>
      <c r="P37" s="33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ht="14.25" customHeight="1">
      <c r="A38" s="1">
        <v>0.0</v>
      </c>
      <c r="B38" s="1">
        <v>1.0</v>
      </c>
      <c r="C38" s="18">
        <v>2.0</v>
      </c>
      <c r="D38" s="36"/>
      <c r="E38" s="43"/>
      <c r="F38" s="158" t="s">
        <v>40</v>
      </c>
      <c r="G38" s="195"/>
      <c r="H38" s="195"/>
      <c r="I38" s="82" t="s">
        <v>93</v>
      </c>
      <c r="J38" s="83">
        <v>0.4166666666666667</v>
      </c>
      <c r="K38" s="84"/>
      <c r="L38" s="83">
        <v>0.4791666666666667</v>
      </c>
      <c r="M38" s="126"/>
      <c r="N38" s="84"/>
      <c r="O38" s="84"/>
      <c r="P38" s="8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ht="15.75" customHeight="1">
      <c r="A39" s="1"/>
      <c r="B39" s="1"/>
      <c r="C39" s="18"/>
      <c r="D39" s="36"/>
      <c r="E39" s="156" t="s">
        <v>109</v>
      </c>
      <c r="F39" s="158" t="s">
        <v>38</v>
      </c>
      <c r="G39" s="187"/>
      <c r="H39" s="187"/>
      <c r="I39" s="82" t="s">
        <v>103</v>
      </c>
      <c r="J39" s="83">
        <v>0.6041666666666666</v>
      </c>
      <c r="K39" s="84"/>
      <c r="L39" s="83">
        <v>0.75</v>
      </c>
      <c r="M39" s="126"/>
      <c r="N39" s="84"/>
      <c r="O39" s="84"/>
      <c r="P39" s="33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ht="14.25" customHeight="1">
      <c r="A40" s="1">
        <v>0.0</v>
      </c>
      <c r="B40" s="1">
        <v>1.0</v>
      </c>
      <c r="C40" s="18">
        <v>2.0</v>
      </c>
      <c r="D40" s="36"/>
      <c r="E40" s="43"/>
      <c r="F40" s="109" t="s">
        <v>40</v>
      </c>
      <c r="G40" s="185"/>
      <c r="H40" s="185"/>
      <c r="I40" s="31" t="s">
        <v>103</v>
      </c>
      <c r="J40" s="32">
        <v>0.6041666666666666</v>
      </c>
      <c r="K40" s="33"/>
      <c r="L40" s="32">
        <v>0.75</v>
      </c>
      <c r="M40" s="106"/>
      <c r="N40" s="33"/>
      <c r="O40" s="33"/>
      <c r="P40" s="33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ht="15.75" customHeight="1">
      <c r="A41" s="1"/>
      <c r="B41" s="1"/>
      <c r="C41" s="18"/>
      <c r="D41" s="36"/>
      <c r="E41" s="156" t="s">
        <v>110</v>
      </c>
      <c r="F41" s="109" t="s">
        <v>38</v>
      </c>
      <c r="G41" s="185"/>
      <c r="H41" s="185"/>
      <c r="I41" s="31" t="s">
        <v>111</v>
      </c>
      <c r="J41" s="32">
        <v>0.7708333333333334</v>
      </c>
      <c r="K41" s="33"/>
      <c r="L41" s="32">
        <v>0.9166666666666666</v>
      </c>
      <c r="M41" s="106"/>
      <c r="N41" s="33"/>
      <c r="O41" s="33"/>
      <c r="P41" s="33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ht="14.25" customHeight="1">
      <c r="A42" s="1">
        <v>0.0</v>
      </c>
      <c r="B42" s="1">
        <v>1.0</v>
      </c>
      <c r="C42" s="18">
        <v>2.0</v>
      </c>
      <c r="D42" s="43"/>
      <c r="E42" s="43"/>
      <c r="F42" s="109" t="s">
        <v>40</v>
      </c>
      <c r="G42" s="185"/>
      <c r="H42" s="185"/>
      <c r="I42" s="31" t="s">
        <v>111</v>
      </c>
      <c r="J42" s="32">
        <v>0.7708333333333334</v>
      </c>
      <c r="K42" s="33"/>
      <c r="L42" s="32">
        <v>0.9166666666666666</v>
      </c>
      <c r="M42" s="106"/>
      <c r="N42" s="33"/>
      <c r="O42" s="33"/>
      <c r="P42" s="33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ht="14.25" customHeight="1">
      <c r="A43" s="1"/>
      <c r="B43" s="1"/>
      <c r="C43" s="18"/>
      <c r="D43" s="77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9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ht="15.75" customHeight="1">
      <c r="A44" s="1"/>
      <c r="B44" s="1"/>
      <c r="C44" s="18"/>
      <c r="D44" s="48" t="s">
        <v>48</v>
      </c>
      <c r="E44" s="156" t="s">
        <v>112</v>
      </c>
      <c r="F44" s="109" t="s">
        <v>33</v>
      </c>
      <c r="G44" s="185"/>
      <c r="H44" s="185"/>
      <c r="I44" s="31" t="s">
        <v>113</v>
      </c>
      <c r="J44" s="32">
        <v>0.4166666666666667</v>
      </c>
      <c r="K44" s="33"/>
      <c r="L44" s="32">
        <v>0.5625</v>
      </c>
      <c r="M44" s="106"/>
      <c r="N44" s="33"/>
      <c r="O44" s="33"/>
      <c r="P44" s="33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ht="14.25" customHeight="1">
      <c r="A45" s="1">
        <v>1.0</v>
      </c>
      <c r="B45" s="104">
        <v>2.0</v>
      </c>
      <c r="C45" s="35">
        <v>2.0</v>
      </c>
      <c r="D45" s="36"/>
      <c r="E45" s="43"/>
      <c r="F45" s="158" t="s">
        <v>79</v>
      </c>
      <c r="G45" s="187"/>
      <c r="H45" s="187"/>
      <c r="I45" s="82" t="s">
        <v>113</v>
      </c>
      <c r="J45" s="83">
        <v>0.4166666666666667</v>
      </c>
      <c r="K45" s="84"/>
      <c r="L45" s="83">
        <v>0.5625</v>
      </c>
      <c r="M45" s="126"/>
      <c r="N45" s="84"/>
      <c r="O45" s="84"/>
      <c r="P45" s="8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ht="15.75" customHeight="1">
      <c r="A46" s="1"/>
      <c r="B46" s="1"/>
      <c r="C46" s="18"/>
      <c r="D46" s="36"/>
      <c r="E46" s="156" t="s">
        <v>114</v>
      </c>
      <c r="F46" s="109" t="s">
        <v>33</v>
      </c>
      <c r="G46" s="185"/>
      <c r="H46" s="185"/>
      <c r="I46" s="82"/>
      <c r="J46" s="83">
        <v>0.5833333333333334</v>
      </c>
      <c r="K46" s="84"/>
      <c r="L46" s="83">
        <v>0.7291666666666666</v>
      </c>
      <c r="M46" s="126"/>
      <c r="N46" s="84"/>
      <c r="O46" s="84"/>
      <c r="P46" s="8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ht="14.25" customHeight="1">
      <c r="A47" s="1">
        <v>1.0</v>
      </c>
      <c r="B47" s="104">
        <v>2.0</v>
      </c>
      <c r="C47" s="35">
        <v>2.0</v>
      </c>
      <c r="D47" s="36"/>
      <c r="E47" s="43"/>
      <c r="F47" s="158" t="s">
        <v>79</v>
      </c>
      <c r="G47" s="185"/>
      <c r="H47" s="185"/>
      <c r="I47" s="82"/>
      <c r="J47" s="83">
        <v>0.5833333333333334</v>
      </c>
      <c r="K47" s="84"/>
      <c r="L47" s="83">
        <v>0.7291666666666666</v>
      </c>
      <c r="M47" s="126"/>
      <c r="N47" s="84"/>
      <c r="O47" s="84"/>
      <c r="P47" s="8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ht="17.25" customHeight="1">
      <c r="A48" s="1"/>
      <c r="B48" s="1"/>
      <c r="C48" s="18"/>
      <c r="D48" s="36"/>
      <c r="E48" s="156" t="s">
        <v>115</v>
      </c>
      <c r="F48" s="158" t="s">
        <v>33</v>
      </c>
      <c r="G48" s="187"/>
      <c r="H48" s="187"/>
      <c r="I48" s="82" t="s">
        <v>116</v>
      </c>
      <c r="J48" s="83">
        <v>0.75</v>
      </c>
      <c r="K48" s="84"/>
      <c r="L48" s="83">
        <v>0.8958333333333334</v>
      </c>
      <c r="M48" s="126"/>
      <c r="N48" s="84"/>
      <c r="O48" s="84"/>
      <c r="P48" s="33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ht="16.5" customHeight="1">
      <c r="A49" s="1">
        <v>1.0</v>
      </c>
      <c r="B49" s="104">
        <v>2.0</v>
      </c>
      <c r="C49" s="35">
        <v>2.0</v>
      </c>
      <c r="D49" s="43"/>
      <c r="E49" s="43"/>
      <c r="F49" s="158">
        <v>0.0</v>
      </c>
      <c r="G49" s="195"/>
      <c r="H49" s="195"/>
      <c r="I49" s="82" t="s">
        <v>116</v>
      </c>
      <c r="J49" s="83">
        <v>0.75</v>
      </c>
      <c r="K49" s="84"/>
      <c r="L49" s="83">
        <v>0.8958333333333334</v>
      </c>
      <c r="M49" s="126"/>
      <c r="N49" s="84"/>
      <c r="O49" s="84"/>
      <c r="P49" s="33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ht="14.25" customHeight="1">
      <c r="A50" s="1"/>
      <c r="B50" s="1"/>
      <c r="C50" s="18"/>
      <c r="D50" s="77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9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ht="24.75" customHeight="1">
      <c r="A51" s="1"/>
      <c r="B51" s="1"/>
      <c r="C51" s="18"/>
      <c r="D51" s="159" t="s">
        <v>51</v>
      </c>
      <c r="E51" s="196" t="s">
        <v>117</v>
      </c>
      <c r="F51" s="29" t="s">
        <v>38</v>
      </c>
      <c r="G51" s="191"/>
      <c r="H51" s="191"/>
      <c r="I51" s="31" t="s">
        <v>118</v>
      </c>
      <c r="J51" s="32">
        <v>0.5625</v>
      </c>
      <c r="K51" s="33"/>
      <c r="L51" s="32">
        <v>0.7083333333333334</v>
      </c>
      <c r="M51" s="33"/>
      <c r="N51" s="33"/>
      <c r="O51" s="33"/>
      <c r="P51" s="33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ht="24.75" customHeight="1">
      <c r="A52" s="1"/>
      <c r="B52" s="1"/>
      <c r="C52" s="18">
        <v>2.0</v>
      </c>
      <c r="D52" s="36"/>
      <c r="E52" s="43"/>
      <c r="F52" s="29" t="s">
        <v>40</v>
      </c>
      <c r="G52" s="185"/>
      <c r="H52" s="185"/>
      <c r="I52" s="31" t="s">
        <v>118</v>
      </c>
      <c r="J52" s="32">
        <v>0.5625</v>
      </c>
      <c r="K52" s="33"/>
      <c r="L52" s="32">
        <v>0.7083333333333334</v>
      </c>
      <c r="M52" s="33"/>
      <c r="N52" s="33"/>
      <c r="O52" s="33"/>
      <c r="P52" s="33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ht="24.75" customHeight="1">
      <c r="A53" s="1"/>
      <c r="B53" s="1"/>
      <c r="C53" s="18"/>
      <c r="D53" s="36"/>
      <c r="E53" s="186" t="s">
        <v>119</v>
      </c>
      <c r="F53" s="29" t="s">
        <v>38</v>
      </c>
      <c r="G53" s="191"/>
      <c r="H53" s="191"/>
      <c r="I53" s="31"/>
      <c r="J53" s="32">
        <v>0.7291666666666666</v>
      </c>
      <c r="K53" s="33"/>
      <c r="L53" s="32">
        <v>0.875</v>
      </c>
      <c r="M53" s="33"/>
      <c r="N53" s="33"/>
      <c r="O53" s="33"/>
      <c r="P53" s="33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ht="24.75" customHeight="1">
      <c r="A54" s="1"/>
      <c r="B54" s="1"/>
      <c r="C54" s="35">
        <v>2.0</v>
      </c>
      <c r="D54" s="43"/>
      <c r="E54" s="43"/>
      <c r="F54" s="29" t="s">
        <v>40</v>
      </c>
      <c r="G54" s="185"/>
      <c r="H54" s="185"/>
      <c r="I54" s="31"/>
      <c r="J54" s="32">
        <v>0.7291666666666666</v>
      </c>
      <c r="K54" s="33"/>
      <c r="L54" s="32">
        <v>0.875</v>
      </c>
      <c r="M54" s="33"/>
      <c r="N54" s="33"/>
      <c r="O54" s="33"/>
      <c r="P54" s="33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ht="15.75" customHeight="1">
      <c r="A55" s="1"/>
      <c r="B55" s="1"/>
      <c r="C55" s="18"/>
      <c r="D55" s="77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ht="15.75" customHeight="1">
      <c r="A56" s="1"/>
      <c r="B56" s="1"/>
      <c r="C56" s="18"/>
      <c r="D56" s="161" t="s">
        <v>52</v>
      </c>
      <c r="E56" s="130"/>
      <c r="F56" s="29">
        <v>1.0</v>
      </c>
      <c r="G56" s="51"/>
      <c r="H56" s="51"/>
      <c r="I56" s="34"/>
      <c r="J56" s="197">
        <v>0.4166666666666667</v>
      </c>
      <c r="K56" s="34"/>
      <c r="L56" s="32">
        <v>0.5416666666666666</v>
      </c>
      <c r="M56" s="131"/>
      <c r="N56" s="34"/>
      <c r="O56" s="34"/>
      <c r="P56" s="34"/>
      <c r="Q56" s="46" t="s">
        <v>120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ht="15.75" customHeight="1">
      <c r="A57" s="1"/>
      <c r="B57" s="1"/>
      <c r="C57" s="18"/>
      <c r="D57" s="36"/>
      <c r="E57" s="36"/>
      <c r="F57" s="29">
        <v>2.0</v>
      </c>
      <c r="G57" s="51"/>
      <c r="H57" s="51"/>
      <c r="I57" s="34"/>
      <c r="J57" s="197">
        <v>0.4166666666666667</v>
      </c>
      <c r="K57" s="34"/>
      <c r="L57" s="32">
        <v>0.5416666666666666</v>
      </c>
      <c r="M57" s="131"/>
      <c r="N57" s="34"/>
      <c r="O57" s="34"/>
      <c r="P57" s="3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ht="15.75" customHeight="1">
      <c r="A58" s="1"/>
      <c r="B58" s="1"/>
      <c r="C58" s="18"/>
      <c r="D58" s="36"/>
      <c r="E58" s="36"/>
      <c r="F58" s="29">
        <v>3.0</v>
      </c>
      <c r="G58" s="51"/>
      <c r="H58" s="51"/>
      <c r="I58" s="34"/>
      <c r="J58" s="197">
        <v>0.4166666666666667</v>
      </c>
      <c r="K58" s="34"/>
      <c r="L58" s="32">
        <v>0.5416666666666666</v>
      </c>
      <c r="M58" s="131"/>
      <c r="N58" s="34"/>
      <c r="O58" s="34"/>
      <c r="P58" s="3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ht="15.75" customHeight="1">
      <c r="A59" s="1"/>
      <c r="B59" s="1"/>
      <c r="C59" s="18"/>
      <c r="D59" s="36"/>
      <c r="E59" s="36"/>
      <c r="F59" s="29">
        <v>4.0</v>
      </c>
      <c r="G59" s="51"/>
      <c r="H59" s="51"/>
      <c r="I59" s="34"/>
      <c r="J59" s="197">
        <v>0.4166666666666667</v>
      </c>
      <c r="K59" s="34"/>
      <c r="L59" s="32">
        <v>0.5416666666666666</v>
      </c>
      <c r="M59" s="131"/>
      <c r="N59" s="34"/>
      <c r="O59" s="34"/>
      <c r="P59" s="3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ht="15.75" customHeight="1">
      <c r="A60" s="1"/>
      <c r="B60" s="1"/>
      <c r="C60" s="18"/>
      <c r="D60" s="36"/>
      <c r="E60" s="36"/>
      <c r="F60" s="29">
        <v>5.0</v>
      </c>
      <c r="G60" s="51"/>
      <c r="H60" s="51"/>
      <c r="I60" s="34"/>
      <c r="J60" s="197">
        <v>0.4166666666666667</v>
      </c>
      <c r="K60" s="34"/>
      <c r="L60" s="32">
        <v>0.5416666666666666</v>
      </c>
      <c r="M60" s="131"/>
      <c r="N60" s="34"/>
      <c r="O60" s="34"/>
      <c r="P60" s="3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ht="15.75" customHeight="1">
      <c r="A61" s="1"/>
      <c r="B61" s="1"/>
      <c r="C61" s="18"/>
      <c r="D61" s="36"/>
      <c r="E61" s="36"/>
      <c r="F61" s="29">
        <v>6.0</v>
      </c>
      <c r="G61" s="34"/>
      <c r="H61" s="34"/>
      <c r="I61" s="34"/>
      <c r="J61" s="197">
        <v>0.4166666666666667</v>
      </c>
      <c r="K61" s="34"/>
      <c r="L61" s="32">
        <v>0.5416666666666666</v>
      </c>
      <c r="M61" s="131"/>
      <c r="N61" s="34"/>
      <c r="O61" s="34"/>
      <c r="P61" s="3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ht="15.75" customHeight="1">
      <c r="A62" s="1"/>
      <c r="B62" s="1"/>
      <c r="C62" s="18"/>
      <c r="D62" s="36"/>
      <c r="E62" s="36"/>
      <c r="F62" s="29">
        <v>7.0</v>
      </c>
      <c r="G62" s="34"/>
      <c r="H62" s="34"/>
      <c r="I62" s="34"/>
      <c r="J62" s="197">
        <v>0.4166666666666667</v>
      </c>
      <c r="K62" s="34"/>
      <c r="L62" s="32">
        <v>0.5416666666666666</v>
      </c>
      <c r="M62" s="131"/>
      <c r="N62" s="34"/>
      <c r="O62" s="34"/>
      <c r="P62" s="3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ht="15.75" customHeight="1">
      <c r="A63" s="1"/>
      <c r="B63" s="1"/>
      <c r="C63" s="18">
        <v>8.0</v>
      </c>
      <c r="D63" s="43"/>
      <c r="E63" s="43"/>
      <c r="F63" s="29">
        <v>8.0</v>
      </c>
      <c r="G63" s="34"/>
      <c r="H63" s="34"/>
      <c r="I63" s="34"/>
      <c r="J63" s="197">
        <v>0.4166666666666667</v>
      </c>
      <c r="K63" s="34"/>
      <c r="L63" s="32">
        <v>0.5416666666666666</v>
      </c>
      <c r="M63" s="131"/>
      <c r="N63" s="34"/>
      <c r="O63" s="34"/>
      <c r="P63" s="3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ht="15.75" customHeight="1">
      <c r="A64" s="1"/>
      <c r="B64" s="1"/>
      <c r="C64" s="18"/>
      <c r="D64" s="45"/>
      <c r="E64" s="45"/>
      <c r="F64" s="45"/>
      <c r="G64" s="45"/>
      <c r="H64" s="45"/>
      <c r="I64" s="45"/>
      <c r="J64" s="45"/>
      <c r="K64" s="45"/>
      <c r="L64" s="45"/>
      <c r="M64" s="128"/>
      <c r="N64" s="45"/>
      <c r="O64" s="45"/>
      <c r="P64" s="45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ht="15.0" customHeight="1">
      <c r="A65" s="1"/>
      <c r="B65" s="1"/>
      <c r="C65" s="18"/>
      <c r="D65" s="123" t="s">
        <v>54</v>
      </c>
      <c r="E65" s="124" t="s">
        <v>121</v>
      </c>
      <c r="F65" s="29">
        <v>1.0</v>
      </c>
      <c r="G65" s="185"/>
      <c r="H65" s="185"/>
      <c r="I65" s="31" t="s">
        <v>93</v>
      </c>
      <c r="J65" s="32">
        <v>0.375</v>
      </c>
      <c r="K65" s="33"/>
      <c r="L65" s="32">
        <v>0.5</v>
      </c>
      <c r="M65" s="106"/>
      <c r="N65" s="33"/>
      <c r="O65" s="33"/>
      <c r="P65" s="33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ht="15.0" customHeight="1">
      <c r="A66" s="1"/>
      <c r="B66" s="1"/>
      <c r="C66" s="18"/>
      <c r="D66" s="36"/>
      <c r="E66" s="36"/>
      <c r="F66" s="29">
        <v>2.0</v>
      </c>
      <c r="G66" s="185"/>
      <c r="H66" s="185"/>
      <c r="I66" s="31" t="s">
        <v>93</v>
      </c>
      <c r="J66" s="32">
        <v>0.375</v>
      </c>
      <c r="K66" s="33"/>
      <c r="L66" s="32">
        <v>0.5</v>
      </c>
      <c r="M66" s="106"/>
      <c r="N66" s="33"/>
      <c r="O66" s="33"/>
      <c r="P66" s="33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ht="15.0" customHeight="1">
      <c r="A67" s="1"/>
      <c r="B67" s="1"/>
      <c r="C67" s="18">
        <v>3.0</v>
      </c>
      <c r="D67" s="36"/>
      <c r="E67" s="36"/>
      <c r="F67" s="29">
        <v>3.0</v>
      </c>
      <c r="G67" s="185"/>
      <c r="H67" s="185"/>
      <c r="I67" s="31" t="s">
        <v>93</v>
      </c>
      <c r="J67" s="32">
        <v>0.375</v>
      </c>
      <c r="K67" s="33"/>
      <c r="L67" s="32">
        <v>0.5</v>
      </c>
      <c r="M67" s="106"/>
      <c r="N67" s="33"/>
      <c r="O67" s="33"/>
      <c r="P67" s="33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ht="15.0" customHeight="1">
      <c r="A68" s="1"/>
      <c r="B68" s="1"/>
      <c r="C68" s="18"/>
      <c r="D68" s="36"/>
      <c r="E68" s="36"/>
      <c r="F68" s="29">
        <v>1.0</v>
      </c>
      <c r="G68" s="185"/>
      <c r="H68" s="185"/>
      <c r="I68" s="31" t="s">
        <v>122</v>
      </c>
      <c r="J68" s="32">
        <v>0.5</v>
      </c>
      <c r="K68" s="33"/>
      <c r="L68" s="32">
        <v>0.625</v>
      </c>
      <c r="M68" s="106"/>
      <c r="N68" s="33"/>
      <c r="O68" s="33"/>
      <c r="P68" s="33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ht="15.0" customHeight="1">
      <c r="A69" s="1"/>
      <c r="B69" s="1"/>
      <c r="C69" s="18"/>
      <c r="D69" s="36"/>
      <c r="E69" s="36"/>
      <c r="F69" s="29">
        <v>2.0</v>
      </c>
      <c r="G69" s="185"/>
      <c r="H69" s="185"/>
      <c r="I69" s="31" t="s">
        <v>122</v>
      </c>
      <c r="J69" s="32">
        <v>0.5</v>
      </c>
      <c r="K69" s="33"/>
      <c r="L69" s="32">
        <v>0.625</v>
      </c>
      <c r="M69" s="106"/>
      <c r="N69" s="33"/>
      <c r="O69" s="33"/>
      <c r="P69" s="33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ht="15.0" customHeight="1">
      <c r="A70" s="1"/>
      <c r="B70" s="1"/>
      <c r="C70" s="35">
        <v>3.0</v>
      </c>
      <c r="D70" s="36"/>
      <c r="E70" s="36"/>
      <c r="F70" s="29">
        <v>3.0</v>
      </c>
      <c r="G70" s="185"/>
      <c r="H70" s="185"/>
      <c r="I70" s="31" t="s">
        <v>122</v>
      </c>
      <c r="J70" s="32">
        <v>0.5</v>
      </c>
      <c r="K70" s="33"/>
      <c r="L70" s="32">
        <v>0.625</v>
      </c>
      <c r="M70" s="106"/>
      <c r="N70" s="33"/>
      <c r="O70" s="33"/>
      <c r="P70" s="33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ht="16.5" customHeight="1">
      <c r="A71" s="1"/>
      <c r="B71" s="1"/>
      <c r="C71" s="18"/>
      <c r="D71" s="36"/>
      <c r="E71" s="36"/>
      <c r="F71" s="29">
        <v>1.0</v>
      </c>
      <c r="G71" s="185"/>
      <c r="H71" s="185"/>
      <c r="I71" s="31" t="s">
        <v>123</v>
      </c>
      <c r="J71" s="32">
        <v>0.625</v>
      </c>
      <c r="K71" s="33"/>
      <c r="L71" s="32">
        <v>0.75</v>
      </c>
      <c r="M71" s="106"/>
      <c r="N71" s="33"/>
      <c r="O71" s="33"/>
      <c r="P71" s="33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ht="16.5" customHeight="1">
      <c r="A72" s="1"/>
      <c r="B72" s="1"/>
      <c r="C72" s="18"/>
      <c r="D72" s="36"/>
      <c r="E72" s="36"/>
      <c r="F72" s="29">
        <v>2.0</v>
      </c>
      <c r="G72" s="185"/>
      <c r="H72" s="185"/>
      <c r="I72" s="31" t="s">
        <v>123</v>
      </c>
      <c r="J72" s="32">
        <v>0.625</v>
      </c>
      <c r="K72" s="33"/>
      <c r="L72" s="32">
        <v>0.75</v>
      </c>
      <c r="M72" s="106"/>
      <c r="N72" s="33"/>
      <c r="O72" s="33"/>
      <c r="P72" s="33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ht="15.75" customHeight="1">
      <c r="A73" s="1"/>
      <c r="B73" s="1"/>
      <c r="C73" s="18">
        <v>3.0</v>
      </c>
      <c r="D73" s="36"/>
      <c r="E73" s="36"/>
      <c r="F73" s="29">
        <v>3.0</v>
      </c>
      <c r="G73" s="185"/>
      <c r="H73" s="185"/>
      <c r="I73" s="31" t="s">
        <v>123</v>
      </c>
      <c r="J73" s="32">
        <v>0.625</v>
      </c>
      <c r="K73" s="33"/>
      <c r="L73" s="32">
        <v>0.75</v>
      </c>
      <c r="M73" s="106"/>
      <c r="N73" s="33"/>
      <c r="O73" s="33"/>
      <c r="P73" s="33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ht="15.75" customHeight="1">
      <c r="A74" s="1"/>
      <c r="B74" s="1"/>
      <c r="C74" s="18"/>
      <c r="D74" s="36"/>
      <c r="E74" s="36"/>
      <c r="F74" s="29">
        <v>1.0</v>
      </c>
      <c r="G74" s="185"/>
      <c r="H74" s="185"/>
      <c r="I74" s="31" t="s">
        <v>24</v>
      </c>
      <c r="J74" s="32">
        <v>0.75</v>
      </c>
      <c r="K74" s="33"/>
      <c r="L74" s="32">
        <v>0.9166666666666666</v>
      </c>
      <c r="M74" s="106"/>
      <c r="N74" s="33"/>
      <c r="O74" s="33"/>
      <c r="P74" s="33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ht="15.75" customHeight="1">
      <c r="A75" s="1"/>
      <c r="B75" s="1"/>
      <c r="C75" s="18"/>
      <c r="D75" s="36"/>
      <c r="E75" s="36"/>
      <c r="F75" s="29">
        <v>2.0</v>
      </c>
      <c r="G75" s="185"/>
      <c r="H75" s="185"/>
      <c r="I75" s="31" t="s">
        <v>24</v>
      </c>
      <c r="J75" s="32">
        <v>0.75</v>
      </c>
      <c r="K75" s="33"/>
      <c r="L75" s="32">
        <v>0.9166666666666666</v>
      </c>
      <c r="M75" s="106"/>
      <c r="N75" s="33"/>
      <c r="O75" s="33"/>
      <c r="P75" s="33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ht="15.75" customHeight="1">
      <c r="A76" s="1"/>
      <c r="B76" s="1"/>
      <c r="C76" s="18">
        <v>3.0</v>
      </c>
      <c r="D76" s="43"/>
      <c r="E76" s="43"/>
      <c r="F76" s="29">
        <v>3.0</v>
      </c>
      <c r="G76" s="191"/>
      <c r="H76" s="191"/>
      <c r="I76" s="31" t="s">
        <v>24</v>
      </c>
      <c r="J76" s="32">
        <v>0.75</v>
      </c>
      <c r="K76" s="33"/>
      <c r="L76" s="32">
        <v>0.9166666666666666</v>
      </c>
      <c r="M76" s="106"/>
      <c r="N76" s="33"/>
      <c r="O76" s="33"/>
      <c r="P76" s="33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ht="14.25" customHeight="1">
      <c r="A77" s="1"/>
      <c r="B77" s="1"/>
      <c r="C77" s="18"/>
      <c r="D77" s="77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9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ht="15.0" customHeight="1">
      <c r="A78" s="1"/>
      <c r="B78" s="1"/>
      <c r="C78" s="18"/>
      <c r="D78" s="123" t="s">
        <v>56</v>
      </c>
      <c r="E78" s="124" t="s">
        <v>121</v>
      </c>
      <c r="F78" s="29">
        <v>1.0</v>
      </c>
      <c r="G78" s="191"/>
      <c r="H78" s="191"/>
      <c r="I78" s="31" t="s">
        <v>93</v>
      </c>
      <c r="J78" s="32">
        <v>0.375</v>
      </c>
      <c r="K78" s="33"/>
      <c r="L78" s="32">
        <v>0.5</v>
      </c>
      <c r="M78" s="106"/>
      <c r="N78" s="33"/>
      <c r="O78" s="33"/>
      <c r="P78" s="33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ht="15.0" customHeight="1">
      <c r="A79" s="1"/>
      <c r="B79" s="1"/>
      <c r="C79" s="18"/>
      <c r="D79" s="36"/>
      <c r="E79" s="36"/>
      <c r="F79" s="29">
        <v>2.0</v>
      </c>
      <c r="G79" s="191"/>
      <c r="H79" s="191"/>
      <c r="I79" s="31" t="s">
        <v>93</v>
      </c>
      <c r="J79" s="32">
        <v>0.375</v>
      </c>
      <c r="K79" s="33"/>
      <c r="L79" s="32">
        <v>0.5</v>
      </c>
      <c r="M79" s="106"/>
      <c r="N79" s="33"/>
      <c r="O79" s="33"/>
      <c r="P79" s="33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ht="15.0" customHeight="1">
      <c r="A80" s="1"/>
      <c r="B80" s="1"/>
      <c r="C80" s="35">
        <v>3.0</v>
      </c>
      <c r="D80" s="36"/>
      <c r="E80" s="36"/>
      <c r="F80" s="29">
        <v>3.0</v>
      </c>
      <c r="G80" s="198"/>
      <c r="H80" s="198"/>
      <c r="I80" s="31" t="s">
        <v>93</v>
      </c>
      <c r="J80" s="32">
        <v>0.375</v>
      </c>
      <c r="K80" s="33"/>
      <c r="L80" s="32">
        <v>0.5</v>
      </c>
      <c r="M80" s="106"/>
      <c r="N80" s="33"/>
      <c r="O80" s="33"/>
      <c r="P80" s="33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ht="15.0" customHeight="1">
      <c r="A81" s="1"/>
      <c r="B81" s="1"/>
      <c r="C81" s="18"/>
      <c r="D81" s="36"/>
      <c r="E81" s="36"/>
      <c r="F81" s="29">
        <v>1.0</v>
      </c>
      <c r="G81" s="191"/>
      <c r="H81" s="191"/>
      <c r="I81" s="31" t="s">
        <v>122</v>
      </c>
      <c r="J81" s="32">
        <v>0.5</v>
      </c>
      <c r="K81" s="33"/>
      <c r="L81" s="32">
        <v>0.6666666666666666</v>
      </c>
      <c r="M81" s="106"/>
      <c r="N81" s="33"/>
      <c r="O81" s="33"/>
      <c r="P81" s="33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ht="15.0" customHeight="1">
      <c r="A82" s="1"/>
      <c r="B82" s="1"/>
      <c r="C82" s="18"/>
      <c r="D82" s="36"/>
      <c r="E82" s="36"/>
      <c r="F82" s="29">
        <v>2.0</v>
      </c>
      <c r="G82" s="191"/>
      <c r="H82" s="191"/>
      <c r="I82" s="31" t="s">
        <v>122</v>
      </c>
      <c r="J82" s="32">
        <v>0.5</v>
      </c>
      <c r="K82" s="33"/>
      <c r="L82" s="32">
        <v>0.625</v>
      </c>
      <c r="M82" s="106"/>
      <c r="N82" s="33"/>
      <c r="O82" s="33"/>
      <c r="P82" s="33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ht="15.0" customHeight="1">
      <c r="A83" s="1"/>
      <c r="B83" s="1"/>
      <c r="C83" s="35">
        <v>3.0</v>
      </c>
      <c r="D83" s="36"/>
      <c r="E83" s="36"/>
      <c r="F83" s="29">
        <v>3.0</v>
      </c>
      <c r="G83" s="191"/>
      <c r="H83" s="191"/>
      <c r="I83" s="31" t="s">
        <v>122</v>
      </c>
      <c r="J83" s="32">
        <v>0.5</v>
      </c>
      <c r="K83" s="33"/>
      <c r="L83" s="32">
        <v>0.625</v>
      </c>
      <c r="M83" s="106"/>
      <c r="N83" s="33"/>
      <c r="O83" s="33"/>
      <c r="P83" s="33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ht="16.5" customHeight="1">
      <c r="A84" s="1"/>
      <c r="B84" s="1"/>
      <c r="C84" s="18"/>
      <c r="D84" s="36"/>
      <c r="E84" s="36"/>
      <c r="F84" s="29">
        <v>1.0</v>
      </c>
      <c r="G84" s="191"/>
      <c r="H84" s="191"/>
      <c r="I84" s="31" t="s">
        <v>123</v>
      </c>
      <c r="J84" s="32">
        <v>0.625</v>
      </c>
      <c r="K84" s="33"/>
      <c r="L84" s="32">
        <v>0.75</v>
      </c>
      <c r="M84" s="106"/>
      <c r="N84" s="33"/>
      <c r="O84" s="33"/>
      <c r="P84" s="33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ht="16.5" customHeight="1">
      <c r="A85" s="1"/>
      <c r="B85" s="1"/>
      <c r="C85" s="18"/>
      <c r="D85" s="36"/>
      <c r="E85" s="36"/>
      <c r="F85" s="29">
        <v>2.0</v>
      </c>
      <c r="G85" s="191"/>
      <c r="H85" s="191"/>
      <c r="I85" s="31" t="s">
        <v>123</v>
      </c>
      <c r="J85" s="32">
        <v>0.6666666666666666</v>
      </c>
      <c r="K85" s="33"/>
      <c r="L85" s="32">
        <v>0.75</v>
      </c>
      <c r="M85" s="106"/>
      <c r="N85" s="33"/>
      <c r="O85" s="33"/>
      <c r="P85" s="33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ht="15.75" customHeight="1">
      <c r="A86" s="1"/>
      <c r="B86" s="1"/>
      <c r="C86" s="18"/>
      <c r="D86" s="36"/>
      <c r="E86" s="36"/>
      <c r="F86" s="29">
        <v>3.0</v>
      </c>
      <c r="G86" s="33"/>
      <c r="H86" s="33"/>
      <c r="I86" s="31" t="s">
        <v>123</v>
      </c>
      <c r="J86" s="32">
        <v>0.6666666666666666</v>
      </c>
      <c r="K86" s="33"/>
      <c r="L86" s="32">
        <v>0.75</v>
      </c>
      <c r="M86" s="106"/>
      <c r="N86" s="33"/>
      <c r="O86" s="33"/>
      <c r="P86" s="33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ht="15.75" customHeight="1">
      <c r="A87" s="1"/>
      <c r="B87" s="1"/>
      <c r="C87" s="18">
        <v>4.0</v>
      </c>
      <c r="D87" s="36"/>
      <c r="E87" s="36"/>
      <c r="F87" s="29">
        <v>4.0</v>
      </c>
      <c r="G87" s="30"/>
      <c r="H87" s="33"/>
      <c r="I87" s="31" t="s">
        <v>123</v>
      </c>
      <c r="J87" s="32">
        <v>0.6666666666666666</v>
      </c>
      <c r="K87" s="33"/>
      <c r="L87" s="32">
        <v>0.75</v>
      </c>
      <c r="M87" s="106"/>
      <c r="N87" s="33"/>
      <c r="O87" s="33"/>
      <c r="P87" s="33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ht="15.75" customHeight="1">
      <c r="A88" s="1"/>
      <c r="B88" s="1"/>
      <c r="C88" s="18"/>
      <c r="D88" s="36"/>
      <c r="E88" s="36"/>
      <c r="F88" s="29">
        <v>1.0</v>
      </c>
      <c r="G88" s="191"/>
      <c r="H88" s="191"/>
      <c r="I88" s="31" t="s">
        <v>24</v>
      </c>
      <c r="J88" s="32">
        <v>0.6666666666666666</v>
      </c>
      <c r="K88" s="33"/>
      <c r="L88" s="32">
        <v>0.75</v>
      </c>
      <c r="M88" s="106"/>
      <c r="N88" s="33"/>
      <c r="O88" s="33"/>
      <c r="P88" s="33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ht="15.75" customHeight="1">
      <c r="A89" s="1"/>
      <c r="B89" s="1"/>
      <c r="C89" s="18"/>
      <c r="D89" s="36"/>
      <c r="E89" s="36"/>
      <c r="F89" s="29">
        <v>2.0</v>
      </c>
      <c r="G89" s="191"/>
      <c r="H89" s="191"/>
      <c r="I89" s="31" t="s">
        <v>24</v>
      </c>
      <c r="J89" s="32">
        <v>0.8333333333333334</v>
      </c>
      <c r="K89" s="33"/>
      <c r="L89" s="32">
        <v>0.9166666666666666</v>
      </c>
      <c r="M89" s="106"/>
      <c r="N89" s="33"/>
      <c r="O89" s="33"/>
      <c r="P89" s="33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ht="15.75" customHeight="1">
      <c r="A90" s="1"/>
      <c r="B90" s="1"/>
      <c r="C90" s="35">
        <v>3.0</v>
      </c>
      <c r="D90" s="43"/>
      <c r="E90" s="43"/>
      <c r="F90" s="29">
        <v>3.0</v>
      </c>
      <c r="G90" s="191"/>
      <c r="H90" s="191"/>
      <c r="I90" s="31" t="s">
        <v>24</v>
      </c>
      <c r="J90" s="32">
        <v>0.8333333333333334</v>
      </c>
      <c r="K90" s="33"/>
      <c r="L90" s="32">
        <v>0.9166666666666666</v>
      </c>
      <c r="M90" s="106"/>
      <c r="N90" s="33"/>
      <c r="O90" s="33"/>
      <c r="P90" s="33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ht="14.25" customHeight="1">
      <c r="A91" s="1"/>
      <c r="B91" s="1"/>
      <c r="C91" s="18"/>
      <c r="D91" s="45"/>
      <c r="E91" s="45"/>
      <c r="F91" s="199"/>
      <c r="G91" s="45"/>
      <c r="H91" s="45"/>
      <c r="I91" s="45"/>
      <c r="J91" s="45"/>
      <c r="K91" s="45"/>
      <c r="L91" s="45"/>
      <c r="M91" s="128"/>
      <c r="N91" s="45"/>
      <c r="O91" s="45"/>
      <c r="P91" s="45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ht="15.0" customHeight="1">
      <c r="A92" s="1"/>
      <c r="B92" s="1"/>
      <c r="C92" s="18"/>
      <c r="D92" s="123" t="s">
        <v>57</v>
      </c>
      <c r="E92" s="124" t="s">
        <v>55</v>
      </c>
      <c r="F92" s="109">
        <v>1.0</v>
      </c>
      <c r="G92" s="185"/>
      <c r="H92" s="185"/>
      <c r="I92" s="31" t="s">
        <v>93</v>
      </c>
      <c r="J92" s="32">
        <v>0.375</v>
      </c>
      <c r="K92" s="33"/>
      <c r="L92" s="32">
        <v>0.5</v>
      </c>
      <c r="M92" s="106"/>
      <c r="N92" s="33"/>
      <c r="O92" s="33"/>
      <c r="P92" s="33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ht="15.0" customHeight="1">
      <c r="A93" s="1"/>
      <c r="B93" s="1"/>
      <c r="C93" s="35">
        <v>2.0</v>
      </c>
      <c r="D93" s="36"/>
      <c r="E93" s="36"/>
      <c r="F93" s="110">
        <v>2.0</v>
      </c>
      <c r="G93" s="185"/>
      <c r="H93" s="185"/>
      <c r="I93" s="31"/>
      <c r="J93" s="32">
        <v>0.375</v>
      </c>
      <c r="K93" s="33"/>
      <c r="L93" s="32">
        <v>0.5</v>
      </c>
      <c r="M93" s="106"/>
      <c r="N93" s="33"/>
      <c r="O93" s="33"/>
      <c r="P93" s="33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ht="15.0" customHeight="1">
      <c r="A94" s="1"/>
      <c r="B94" s="1"/>
      <c r="C94" s="18"/>
      <c r="D94" s="36"/>
      <c r="E94" s="36"/>
      <c r="F94" s="109">
        <v>1.0</v>
      </c>
      <c r="G94" s="185"/>
      <c r="H94" s="185"/>
      <c r="I94" s="31" t="s">
        <v>122</v>
      </c>
      <c r="J94" s="32">
        <v>0.5</v>
      </c>
      <c r="K94" s="33"/>
      <c r="L94" s="32">
        <v>0.625</v>
      </c>
      <c r="M94" s="106"/>
      <c r="N94" s="33"/>
      <c r="O94" s="33"/>
      <c r="P94" s="33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ht="13.5" customHeight="1">
      <c r="A95" s="1"/>
      <c r="B95" s="1"/>
      <c r="C95" s="35">
        <v>2.0</v>
      </c>
      <c r="D95" s="36"/>
      <c r="E95" s="36"/>
      <c r="F95" s="110">
        <v>2.0</v>
      </c>
      <c r="G95" s="185"/>
      <c r="H95" s="185"/>
      <c r="I95" s="31"/>
      <c r="J95" s="32">
        <v>0.5</v>
      </c>
      <c r="K95" s="33"/>
      <c r="L95" s="32">
        <v>0.625</v>
      </c>
      <c r="M95" s="106"/>
      <c r="N95" s="33"/>
      <c r="O95" s="33"/>
      <c r="P95" s="33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ht="13.5" customHeight="1">
      <c r="A96" s="1"/>
      <c r="B96" s="1"/>
      <c r="C96" s="18"/>
      <c r="D96" s="36"/>
      <c r="E96" s="36"/>
      <c r="F96" s="109">
        <v>1.0</v>
      </c>
      <c r="G96" s="185"/>
      <c r="H96" s="185"/>
      <c r="I96" s="31" t="s">
        <v>123</v>
      </c>
      <c r="J96" s="32">
        <v>0.625</v>
      </c>
      <c r="K96" s="33"/>
      <c r="L96" s="32">
        <v>0.75</v>
      </c>
      <c r="M96" s="106"/>
      <c r="N96" s="33"/>
      <c r="O96" s="33"/>
      <c r="P96" s="33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ht="15.75" customHeight="1">
      <c r="A97" s="1"/>
      <c r="B97" s="1"/>
      <c r="C97" s="35">
        <v>2.0</v>
      </c>
      <c r="D97" s="36"/>
      <c r="E97" s="36"/>
      <c r="F97" s="110">
        <v>2.0</v>
      </c>
      <c r="G97" s="185"/>
      <c r="H97" s="191"/>
      <c r="I97" s="31"/>
      <c r="J97" s="32">
        <v>0.625</v>
      </c>
      <c r="K97" s="33"/>
      <c r="L97" s="32">
        <v>0.75</v>
      </c>
      <c r="M97" s="106"/>
      <c r="N97" s="33"/>
      <c r="O97" s="33"/>
      <c r="P97" s="33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ht="15.75" customHeight="1">
      <c r="A98" s="1"/>
      <c r="B98" s="1"/>
      <c r="C98" s="18"/>
      <c r="D98" s="36"/>
      <c r="E98" s="36"/>
      <c r="F98" s="110">
        <v>1.0</v>
      </c>
      <c r="G98" s="185"/>
      <c r="H98" s="185"/>
      <c r="I98" s="31"/>
      <c r="J98" s="32">
        <v>0.75</v>
      </c>
      <c r="K98" s="33"/>
      <c r="L98" s="32">
        <v>0.9166666666666666</v>
      </c>
      <c r="M98" s="106"/>
      <c r="N98" s="33"/>
      <c r="O98" s="33"/>
      <c r="P98" s="33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ht="15.75" customHeight="1">
      <c r="A99" s="1"/>
      <c r="B99" s="1"/>
      <c r="C99" s="35">
        <v>2.0</v>
      </c>
      <c r="D99" s="43"/>
      <c r="E99" s="43"/>
      <c r="F99" s="110">
        <v>2.0</v>
      </c>
      <c r="G99" s="185"/>
      <c r="H99" s="185"/>
      <c r="I99" s="31" t="s">
        <v>24</v>
      </c>
      <c r="J99" s="32">
        <v>0.75</v>
      </c>
      <c r="K99" s="33"/>
      <c r="L99" s="32">
        <v>0.9166666666666666</v>
      </c>
      <c r="M99" s="106"/>
      <c r="N99" s="33"/>
      <c r="O99" s="33"/>
      <c r="P99" s="33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ht="14.25" customHeight="1">
      <c r="A100" s="1"/>
      <c r="B100" s="1"/>
      <c r="C100" s="18"/>
      <c r="D100" s="77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9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ht="15.0" customHeight="1">
      <c r="A101" s="1"/>
      <c r="B101" s="1"/>
      <c r="C101" s="18"/>
      <c r="D101" s="123" t="s">
        <v>58</v>
      </c>
      <c r="E101" s="124" t="s">
        <v>55</v>
      </c>
      <c r="F101" s="29">
        <v>1.0</v>
      </c>
      <c r="G101" s="185"/>
      <c r="H101" s="185"/>
      <c r="I101" s="31" t="s">
        <v>93</v>
      </c>
      <c r="J101" s="32">
        <v>0.375</v>
      </c>
      <c r="K101" s="33"/>
      <c r="L101" s="32">
        <v>0.5</v>
      </c>
      <c r="M101" s="33"/>
      <c r="N101" s="33"/>
      <c r="O101" s="33"/>
      <c r="P101" s="33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ht="15.0" customHeight="1">
      <c r="A102" s="1"/>
      <c r="B102" s="1"/>
      <c r="C102" s="35">
        <v>2.0</v>
      </c>
      <c r="D102" s="36"/>
      <c r="E102" s="36"/>
      <c r="F102" s="55">
        <v>2.0</v>
      </c>
      <c r="G102" s="185"/>
      <c r="H102" s="185"/>
      <c r="I102" s="31"/>
      <c r="J102" s="32">
        <v>0.375</v>
      </c>
      <c r="K102" s="33"/>
      <c r="L102" s="32">
        <v>0.5</v>
      </c>
      <c r="M102" s="33"/>
      <c r="N102" s="33"/>
      <c r="O102" s="33"/>
      <c r="P102" s="33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ht="15.0" customHeight="1">
      <c r="A103" s="1"/>
      <c r="B103" s="1"/>
      <c r="C103" s="18"/>
      <c r="D103" s="36"/>
      <c r="E103" s="36"/>
      <c r="F103" s="29">
        <v>1.0</v>
      </c>
      <c r="G103" s="185"/>
      <c r="H103" s="185"/>
      <c r="I103" s="31" t="s">
        <v>122</v>
      </c>
      <c r="J103" s="32">
        <v>0.5</v>
      </c>
      <c r="K103" s="33"/>
      <c r="L103" s="32">
        <v>0.625</v>
      </c>
      <c r="M103" s="33"/>
      <c r="N103" s="33"/>
      <c r="O103" s="33"/>
      <c r="P103" s="33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ht="13.5" customHeight="1">
      <c r="A104" s="1"/>
      <c r="B104" s="1"/>
      <c r="C104" s="35">
        <v>2.0</v>
      </c>
      <c r="D104" s="36"/>
      <c r="E104" s="36"/>
      <c r="F104" s="55">
        <v>2.0</v>
      </c>
      <c r="G104" s="185"/>
      <c r="H104" s="185"/>
      <c r="I104" s="31"/>
      <c r="J104" s="32">
        <v>0.5</v>
      </c>
      <c r="K104" s="33"/>
      <c r="L104" s="32">
        <v>0.625</v>
      </c>
      <c r="M104" s="33"/>
      <c r="N104" s="33"/>
      <c r="O104" s="33"/>
      <c r="P104" s="33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ht="13.5" customHeight="1">
      <c r="A105" s="1"/>
      <c r="B105" s="1"/>
      <c r="C105" s="18"/>
      <c r="D105" s="36"/>
      <c r="E105" s="36"/>
      <c r="F105" s="55">
        <v>1.0</v>
      </c>
      <c r="G105" s="185"/>
      <c r="H105" s="185"/>
      <c r="I105" s="31"/>
      <c r="J105" s="32">
        <v>0.625</v>
      </c>
      <c r="K105" s="33"/>
      <c r="L105" s="32">
        <v>0.75</v>
      </c>
      <c r="M105" s="33"/>
      <c r="N105" s="33"/>
      <c r="O105" s="33"/>
      <c r="P105" s="33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ht="13.5" customHeight="1">
      <c r="A106" s="1"/>
      <c r="B106" s="1"/>
      <c r="C106" s="35">
        <v>2.0</v>
      </c>
      <c r="D106" s="36"/>
      <c r="E106" s="36"/>
      <c r="F106" s="55">
        <v>2.0</v>
      </c>
      <c r="G106" s="185"/>
      <c r="H106" s="185"/>
      <c r="I106" s="31" t="s">
        <v>123</v>
      </c>
      <c r="J106" s="32">
        <v>0.625</v>
      </c>
      <c r="K106" s="33"/>
      <c r="L106" s="32">
        <v>0.75</v>
      </c>
      <c r="M106" s="33"/>
      <c r="N106" s="33"/>
      <c r="O106" s="33"/>
      <c r="P106" s="33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ht="13.5" customHeight="1">
      <c r="A107" s="1"/>
      <c r="B107" s="1"/>
      <c r="C107" s="18"/>
      <c r="D107" s="36"/>
      <c r="E107" s="36"/>
      <c r="F107" s="55">
        <v>1.0</v>
      </c>
      <c r="G107" s="185"/>
      <c r="H107" s="185"/>
      <c r="I107" s="31"/>
      <c r="J107" s="32">
        <v>0.75</v>
      </c>
      <c r="K107" s="33"/>
      <c r="L107" s="32">
        <v>0.9166666666666666</v>
      </c>
      <c r="M107" s="33"/>
      <c r="N107" s="33"/>
      <c r="O107" s="33"/>
      <c r="P107" s="33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ht="13.5" customHeight="1">
      <c r="A108" s="1"/>
      <c r="B108" s="1"/>
      <c r="C108" s="35">
        <v>2.0</v>
      </c>
      <c r="D108" s="43"/>
      <c r="E108" s="43"/>
      <c r="F108" s="55">
        <v>2.0</v>
      </c>
      <c r="G108" s="185"/>
      <c r="H108" s="185"/>
      <c r="I108" s="31" t="s">
        <v>24</v>
      </c>
      <c r="J108" s="32">
        <v>0.75</v>
      </c>
      <c r="K108" s="33"/>
      <c r="L108" s="32">
        <v>0.9166666666666666</v>
      </c>
      <c r="M108" s="33"/>
      <c r="N108" s="33"/>
      <c r="O108" s="33"/>
      <c r="P108" s="33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ht="14.25" customHeight="1">
      <c r="A109" s="1"/>
      <c r="B109" s="1"/>
      <c r="C109" s="18"/>
      <c r="D109" s="77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9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ht="18.75" customHeight="1">
      <c r="A110" s="1"/>
      <c r="B110" s="1"/>
      <c r="C110" s="18"/>
      <c r="D110" s="48" t="s">
        <v>59</v>
      </c>
      <c r="E110" s="28" t="s">
        <v>124</v>
      </c>
      <c r="F110" s="29">
        <v>1.0</v>
      </c>
      <c r="G110" s="185"/>
      <c r="H110" s="185"/>
      <c r="I110" s="31" t="s">
        <v>93</v>
      </c>
      <c r="J110" s="32">
        <v>0.375</v>
      </c>
      <c r="K110" s="33"/>
      <c r="L110" s="32">
        <v>0.4166666666666667</v>
      </c>
      <c r="M110" s="33"/>
      <c r="N110" s="33"/>
      <c r="O110" s="33"/>
      <c r="P110" s="33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ht="18.75" customHeight="1">
      <c r="A111" s="1"/>
      <c r="B111" s="1"/>
      <c r="C111" s="18">
        <v>2.0</v>
      </c>
      <c r="D111" s="36"/>
      <c r="E111" s="36"/>
      <c r="F111" s="29">
        <v>2.0</v>
      </c>
      <c r="G111" s="185"/>
      <c r="H111" s="185"/>
      <c r="I111" s="31" t="s">
        <v>93</v>
      </c>
      <c r="J111" s="32">
        <v>0.375</v>
      </c>
      <c r="K111" s="33"/>
      <c r="L111" s="32">
        <v>0.4166666666666667</v>
      </c>
      <c r="M111" s="33"/>
      <c r="N111" s="33"/>
      <c r="O111" s="33"/>
      <c r="P111" s="33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ht="18.75" customHeight="1">
      <c r="A112" s="1"/>
      <c r="B112" s="1"/>
      <c r="C112" s="18"/>
      <c r="D112" s="36"/>
      <c r="E112" s="36"/>
      <c r="F112" s="29">
        <v>1.0</v>
      </c>
      <c r="G112" s="185"/>
      <c r="H112" s="185"/>
      <c r="I112" s="31" t="s">
        <v>122</v>
      </c>
      <c r="J112" s="32">
        <v>0.5</v>
      </c>
      <c r="K112" s="33"/>
      <c r="L112" s="32">
        <v>0.6041666666666666</v>
      </c>
      <c r="M112" s="33"/>
      <c r="N112" s="33"/>
      <c r="O112" s="33"/>
      <c r="P112" s="33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ht="18.75" customHeight="1">
      <c r="A113" s="1"/>
      <c r="B113" s="1"/>
      <c r="C113" s="18">
        <v>2.0</v>
      </c>
      <c r="D113" s="36"/>
      <c r="E113" s="36"/>
      <c r="F113" s="29">
        <v>2.0</v>
      </c>
      <c r="G113" s="185"/>
      <c r="H113" s="185"/>
      <c r="I113" s="31" t="s">
        <v>122</v>
      </c>
      <c r="J113" s="32">
        <v>0.5</v>
      </c>
      <c r="K113" s="33"/>
      <c r="L113" s="32">
        <v>0.6041666666666666</v>
      </c>
      <c r="M113" s="33"/>
      <c r="N113" s="33"/>
      <c r="O113" s="33"/>
      <c r="P113" s="33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ht="18.75" customHeight="1">
      <c r="A114" s="1"/>
      <c r="B114" s="1"/>
      <c r="C114" s="18"/>
      <c r="D114" s="36"/>
      <c r="E114" s="36"/>
      <c r="F114" s="29">
        <v>1.0</v>
      </c>
      <c r="G114" s="185"/>
      <c r="H114" s="185"/>
      <c r="I114" s="31" t="s">
        <v>24</v>
      </c>
      <c r="J114" s="32">
        <v>0.75</v>
      </c>
      <c r="K114" s="33"/>
      <c r="L114" s="32">
        <v>0.8958333333333334</v>
      </c>
      <c r="M114" s="33"/>
      <c r="N114" s="33"/>
      <c r="O114" s="33"/>
      <c r="P114" s="33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ht="18.75" customHeight="1">
      <c r="A115" s="1"/>
      <c r="B115" s="1"/>
      <c r="C115" s="35">
        <v>2.0</v>
      </c>
      <c r="D115" s="43"/>
      <c r="E115" s="43"/>
      <c r="F115" s="29">
        <v>2.0</v>
      </c>
      <c r="G115" s="185"/>
      <c r="H115" s="185"/>
      <c r="I115" s="31" t="s">
        <v>24</v>
      </c>
      <c r="J115" s="32">
        <v>0.75</v>
      </c>
      <c r="K115" s="33"/>
      <c r="L115" s="32">
        <v>0.8958333333333334</v>
      </c>
      <c r="M115" s="33"/>
      <c r="N115" s="33"/>
      <c r="O115" s="33"/>
      <c r="P115" s="33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ht="14.25" customHeight="1">
      <c r="A116" s="1"/>
      <c r="B116" s="1"/>
      <c r="C116" s="18"/>
      <c r="D116" s="77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9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ht="15.0" customHeight="1">
      <c r="A117" s="1"/>
      <c r="B117" s="1"/>
      <c r="C117" s="18"/>
      <c r="D117" s="123" t="s">
        <v>60</v>
      </c>
      <c r="E117" s="42"/>
      <c r="F117" s="29">
        <v>1.0</v>
      </c>
      <c r="G117" s="185"/>
      <c r="H117" s="185"/>
      <c r="I117" s="31" t="s">
        <v>93</v>
      </c>
      <c r="J117" s="32">
        <v>0.375</v>
      </c>
      <c r="K117" s="33"/>
      <c r="L117" s="32">
        <v>0.5416666666666666</v>
      </c>
      <c r="M117" s="106"/>
      <c r="N117" s="33"/>
      <c r="O117" s="33"/>
      <c r="P117" s="33"/>
      <c r="Q117" s="4" t="s">
        <v>125</v>
      </c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ht="15.0" customHeight="1">
      <c r="A118" s="1"/>
      <c r="B118" s="1"/>
      <c r="C118" s="18"/>
      <c r="D118" s="36"/>
      <c r="E118" s="36"/>
      <c r="F118" s="125">
        <v>2.0</v>
      </c>
      <c r="G118" s="187"/>
      <c r="H118" s="187"/>
      <c r="I118" s="31" t="s">
        <v>93</v>
      </c>
      <c r="J118" s="32">
        <v>0.375</v>
      </c>
      <c r="K118" s="33"/>
      <c r="L118" s="32">
        <v>0.5416666666666666</v>
      </c>
      <c r="M118" s="126"/>
      <c r="N118" s="84"/>
      <c r="O118" s="84"/>
      <c r="P118" s="84"/>
      <c r="Q118" s="4" t="s">
        <v>125</v>
      </c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ht="15.0" customHeight="1">
      <c r="A119" s="1"/>
      <c r="B119" s="1"/>
      <c r="C119" s="18"/>
      <c r="D119" s="36"/>
      <c r="E119" s="36"/>
      <c r="F119" s="125">
        <v>3.0</v>
      </c>
      <c r="G119" s="187"/>
      <c r="H119" s="187"/>
      <c r="I119" s="31" t="s">
        <v>93</v>
      </c>
      <c r="J119" s="32">
        <v>0.375</v>
      </c>
      <c r="K119" s="33"/>
      <c r="L119" s="32">
        <v>0.5416666666666666</v>
      </c>
      <c r="M119" s="126"/>
      <c r="N119" s="84"/>
      <c r="O119" s="84"/>
      <c r="P119" s="33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ht="15.0" customHeight="1">
      <c r="A120" s="1"/>
      <c r="B120" s="1"/>
      <c r="C120" s="18"/>
      <c r="D120" s="36"/>
      <c r="E120" s="36"/>
      <c r="F120" s="125">
        <v>4.0</v>
      </c>
      <c r="G120" s="187"/>
      <c r="H120" s="187"/>
      <c r="I120" s="31" t="s">
        <v>93</v>
      </c>
      <c r="J120" s="32">
        <v>0.375</v>
      </c>
      <c r="K120" s="33"/>
      <c r="L120" s="32">
        <v>0.5416666666666666</v>
      </c>
      <c r="M120" s="126"/>
      <c r="N120" s="84"/>
      <c r="O120" s="84"/>
      <c r="P120" s="33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ht="15.0" customHeight="1">
      <c r="A121" s="1"/>
      <c r="B121" s="1"/>
      <c r="C121" s="18"/>
      <c r="D121" s="36"/>
      <c r="E121" s="36"/>
      <c r="F121" s="29">
        <v>5.0</v>
      </c>
      <c r="G121" s="185"/>
      <c r="H121" s="185"/>
      <c r="I121" s="31" t="s">
        <v>93</v>
      </c>
      <c r="J121" s="32">
        <v>0.375</v>
      </c>
      <c r="K121" s="33"/>
      <c r="L121" s="32">
        <v>0.5416666666666666</v>
      </c>
      <c r="M121" s="106"/>
      <c r="N121" s="33"/>
      <c r="O121" s="33"/>
      <c r="P121" s="33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ht="15.0" customHeight="1">
      <c r="A122" s="1"/>
      <c r="B122" s="1"/>
      <c r="C122" s="18">
        <v>6.0</v>
      </c>
      <c r="D122" s="36"/>
      <c r="E122" s="36"/>
      <c r="F122" s="29">
        <v>6.0</v>
      </c>
      <c r="G122" s="185"/>
      <c r="H122" s="185"/>
      <c r="I122" s="31" t="s">
        <v>93</v>
      </c>
      <c r="J122" s="32">
        <v>0.375</v>
      </c>
      <c r="K122" s="33"/>
      <c r="L122" s="32">
        <v>0.5416666666666666</v>
      </c>
      <c r="M122" s="106"/>
      <c r="N122" s="33"/>
      <c r="O122" s="33"/>
      <c r="P122" s="33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ht="15.0" customHeight="1">
      <c r="A123" s="1"/>
      <c r="B123" s="1"/>
      <c r="C123" s="18"/>
      <c r="D123" s="36"/>
      <c r="E123" s="36"/>
      <c r="F123" s="29">
        <v>1.0</v>
      </c>
      <c r="G123" s="185"/>
      <c r="H123" s="185"/>
      <c r="I123" s="31" t="s">
        <v>126</v>
      </c>
      <c r="J123" s="32">
        <v>0.5416666666666666</v>
      </c>
      <c r="K123" s="33"/>
      <c r="L123" s="32">
        <v>0.7083333333333334</v>
      </c>
      <c r="M123" s="106"/>
      <c r="N123" s="33"/>
      <c r="O123" s="33"/>
      <c r="P123" s="33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ht="15.0" customHeight="1">
      <c r="A124" s="1"/>
      <c r="B124" s="1"/>
      <c r="C124" s="18"/>
      <c r="D124" s="36"/>
      <c r="E124" s="36"/>
      <c r="F124" s="125">
        <v>2.0</v>
      </c>
      <c r="G124" s="187"/>
      <c r="H124" s="187"/>
      <c r="I124" s="31" t="s">
        <v>126</v>
      </c>
      <c r="J124" s="32">
        <v>0.5416666666666666</v>
      </c>
      <c r="K124" s="33"/>
      <c r="L124" s="32">
        <v>0.7083333333333334</v>
      </c>
      <c r="M124" s="126"/>
      <c r="N124" s="84"/>
      <c r="O124" s="84"/>
      <c r="P124" s="8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ht="15.0" customHeight="1">
      <c r="A125" s="1"/>
      <c r="B125" s="1"/>
      <c r="C125" s="18"/>
      <c r="D125" s="36"/>
      <c r="E125" s="36"/>
      <c r="F125" s="125">
        <v>3.0</v>
      </c>
      <c r="G125" s="187"/>
      <c r="H125" s="187"/>
      <c r="I125" s="31" t="s">
        <v>126</v>
      </c>
      <c r="J125" s="32">
        <v>0.5416666666666666</v>
      </c>
      <c r="K125" s="33"/>
      <c r="L125" s="32">
        <v>0.7083333333333334</v>
      </c>
      <c r="M125" s="126"/>
      <c r="N125" s="84"/>
      <c r="O125" s="84"/>
      <c r="P125" s="33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ht="15.0" customHeight="1">
      <c r="A126" s="1"/>
      <c r="B126" s="1"/>
      <c r="C126" s="18"/>
      <c r="D126" s="36"/>
      <c r="E126" s="36"/>
      <c r="F126" s="29">
        <v>4.0</v>
      </c>
      <c r="G126" s="185"/>
      <c r="H126" s="185"/>
      <c r="I126" s="31" t="s">
        <v>126</v>
      </c>
      <c r="J126" s="32">
        <v>0.5416666666666666</v>
      </c>
      <c r="K126" s="33"/>
      <c r="L126" s="32">
        <v>0.7083333333333334</v>
      </c>
      <c r="M126" s="106"/>
      <c r="N126" s="33"/>
      <c r="O126" s="33"/>
      <c r="P126" s="33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ht="15.0" customHeight="1">
      <c r="A127" s="1"/>
      <c r="B127" s="1"/>
      <c r="C127" s="18"/>
      <c r="D127" s="36"/>
      <c r="E127" s="36"/>
      <c r="F127" s="50">
        <v>5.0</v>
      </c>
      <c r="G127" s="200"/>
      <c r="H127" s="200"/>
      <c r="I127" s="31" t="s">
        <v>126</v>
      </c>
      <c r="J127" s="32">
        <v>0.5416666666666666</v>
      </c>
      <c r="K127" s="33"/>
      <c r="L127" s="32">
        <v>0.7083333333333334</v>
      </c>
      <c r="M127" s="169"/>
      <c r="N127" s="41"/>
      <c r="O127" s="41"/>
      <c r="P127" s="41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ht="15.0" customHeight="1">
      <c r="A128" s="1"/>
      <c r="B128" s="1"/>
      <c r="C128" s="18">
        <v>6.0</v>
      </c>
      <c r="D128" s="36"/>
      <c r="E128" s="36"/>
      <c r="F128" s="29">
        <v>6.0</v>
      </c>
      <c r="G128" s="191"/>
      <c r="H128" s="191"/>
      <c r="I128" s="31" t="s">
        <v>126</v>
      </c>
      <c r="J128" s="32">
        <v>0.5416666666666666</v>
      </c>
      <c r="K128" s="33"/>
      <c r="L128" s="32">
        <v>0.7083333333333334</v>
      </c>
      <c r="M128" s="106"/>
      <c r="N128" s="33"/>
      <c r="O128" s="33"/>
      <c r="P128" s="33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ht="16.5" customHeight="1">
      <c r="A129" s="1"/>
      <c r="B129" s="1"/>
      <c r="C129" s="18"/>
      <c r="D129" s="36"/>
      <c r="E129" s="36"/>
      <c r="F129" s="29">
        <v>1.0</v>
      </c>
      <c r="G129" s="185"/>
      <c r="H129" s="185"/>
      <c r="I129" s="31" t="s">
        <v>34</v>
      </c>
      <c r="J129" s="32">
        <v>0.7916666666666666</v>
      </c>
      <c r="K129" s="33"/>
      <c r="L129" s="32">
        <v>0.96875</v>
      </c>
      <c r="M129" s="106"/>
      <c r="N129" s="33"/>
      <c r="O129" s="33"/>
      <c r="P129" s="33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ht="16.5" customHeight="1">
      <c r="A130" s="1"/>
      <c r="B130" s="1"/>
      <c r="C130" s="18"/>
      <c r="D130" s="36"/>
      <c r="E130" s="36"/>
      <c r="F130" s="125">
        <v>2.0</v>
      </c>
      <c r="G130" s="185"/>
      <c r="H130" s="185"/>
      <c r="I130" s="31" t="s">
        <v>34</v>
      </c>
      <c r="J130" s="32">
        <v>0.7916666666666666</v>
      </c>
      <c r="K130" s="33"/>
      <c r="L130" s="32">
        <v>0.96875</v>
      </c>
      <c r="M130" s="126"/>
      <c r="N130" s="84"/>
      <c r="O130" s="84"/>
      <c r="P130" s="8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ht="16.5" customHeight="1">
      <c r="A131" s="1"/>
      <c r="B131" s="1"/>
      <c r="C131" s="18"/>
      <c r="D131" s="36"/>
      <c r="E131" s="36"/>
      <c r="F131" s="125">
        <v>3.0</v>
      </c>
      <c r="G131" s="201"/>
      <c r="H131" s="201"/>
      <c r="I131" s="31" t="s">
        <v>34</v>
      </c>
      <c r="J131" s="32">
        <v>0.7083333333333334</v>
      </c>
      <c r="K131" s="33"/>
      <c r="L131" s="32">
        <v>0.875</v>
      </c>
      <c r="M131" s="126"/>
      <c r="N131" s="84"/>
      <c r="O131" s="84"/>
      <c r="P131" s="33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ht="16.5" customHeight="1">
      <c r="A132" s="1"/>
      <c r="B132" s="1"/>
      <c r="C132" s="18"/>
      <c r="D132" s="36"/>
      <c r="E132" s="36"/>
      <c r="F132" s="29">
        <v>4.0</v>
      </c>
      <c r="G132" s="201"/>
      <c r="H132" s="201"/>
      <c r="I132" s="31" t="s">
        <v>34</v>
      </c>
      <c r="J132" s="32">
        <v>0.7083333333333334</v>
      </c>
      <c r="K132" s="33"/>
      <c r="L132" s="32">
        <v>0.8333333333333334</v>
      </c>
      <c r="M132" s="106"/>
      <c r="N132" s="33"/>
      <c r="O132" s="33"/>
      <c r="P132" s="33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ht="16.5" customHeight="1">
      <c r="A133" s="1"/>
      <c r="B133" s="1"/>
      <c r="C133" s="18"/>
      <c r="D133" s="36"/>
      <c r="E133" s="36"/>
      <c r="F133" s="50">
        <v>5.0</v>
      </c>
      <c r="G133" s="201"/>
      <c r="H133" s="201"/>
      <c r="I133" s="39" t="s">
        <v>34</v>
      </c>
      <c r="J133" s="40">
        <v>0.7083333333333334</v>
      </c>
      <c r="K133" s="41"/>
      <c r="L133" s="40">
        <v>0.8333333333333334</v>
      </c>
      <c r="M133" s="169"/>
      <c r="N133" s="41"/>
      <c r="O133" s="41"/>
      <c r="P133" s="41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ht="15.75" customHeight="1">
      <c r="A134" s="1"/>
      <c r="B134" s="1"/>
      <c r="C134" s="35">
        <v>6.0</v>
      </c>
      <c r="D134" s="43"/>
      <c r="E134" s="43"/>
      <c r="F134" s="50">
        <v>6.0</v>
      </c>
      <c r="G134" s="200"/>
      <c r="H134" s="200"/>
      <c r="I134" s="39" t="s">
        <v>34</v>
      </c>
      <c r="J134" s="40">
        <v>0.7083333333333334</v>
      </c>
      <c r="K134" s="41"/>
      <c r="L134" s="40">
        <v>0.96875</v>
      </c>
      <c r="M134" s="169"/>
      <c r="N134" s="41"/>
      <c r="O134" s="41"/>
      <c r="P134" s="41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ht="14.25" customHeight="1">
      <c r="A135" s="1"/>
      <c r="B135" s="1"/>
      <c r="C135" s="18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ht="15.75" customHeight="1">
      <c r="A136" s="1"/>
      <c r="B136" s="1"/>
      <c r="C136" s="18"/>
      <c r="D136" s="48" t="s">
        <v>61</v>
      </c>
      <c r="E136" s="42"/>
      <c r="F136" s="29">
        <v>1.0</v>
      </c>
      <c r="G136" s="51"/>
      <c r="H136" s="51"/>
      <c r="I136" s="34"/>
      <c r="J136" s="40">
        <v>0.3541666666666667</v>
      </c>
      <c r="K136" s="34"/>
      <c r="L136" s="40">
        <v>0.53125</v>
      </c>
      <c r="M136" s="34"/>
      <c r="N136" s="34"/>
      <c r="O136" s="34"/>
      <c r="P136" s="34"/>
      <c r="Q136" s="46" t="s">
        <v>127</v>
      </c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ht="14.25" customHeight="1">
      <c r="A137" s="1"/>
      <c r="B137" s="1"/>
      <c r="C137" s="18"/>
      <c r="D137" s="36"/>
      <c r="E137" s="36"/>
      <c r="F137" s="29">
        <v>2.0</v>
      </c>
      <c r="G137" s="51"/>
      <c r="H137" s="51"/>
      <c r="I137" s="34"/>
      <c r="J137" s="40">
        <v>0.3541666666666667</v>
      </c>
      <c r="K137" s="34"/>
      <c r="L137" s="40">
        <v>0.53125</v>
      </c>
      <c r="M137" s="34"/>
      <c r="N137" s="34"/>
      <c r="O137" s="34"/>
      <c r="P137" s="3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ht="14.25" customHeight="1">
      <c r="A138" s="1"/>
      <c r="B138" s="1"/>
      <c r="C138" s="18"/>
      <c r="D138" s="36"/>
      <c r="E138" s="36"/>
      <c r="F138" s="29">
        <v>3.0</v>
      </c>
      <c r="G138" s="51"/>
      <c r="H138" s="51"/>
      <c r="I138" s="34"/>
      <c r="J138" s="40">
        <v>0.3541666666666667</v>
      </c>
      <c r="K138" s="34"/>
      <c r="L138" s="40">
        <v>0.53125</v>
      </c>
      <c r="M138" s="34"/>
      <c r="N138" s="34"/>
      <c r="O138" s="34"/>
      <c r="P138" s="3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ht="14.25" customHeight="1">
      <c r="A139" s="1"/>
      <c r="B139" s="1"/>
      <c r="C139" s="18"/>
      <c r="D139" s="36"/>
      <c r="E139" s="36"/>
      <c r="F139" s="29">
        <v>4.0</v>
      </c>
      <c r="G139" s="51"/>
      <c r="H139" s="51"/>
      <c r="I139" s="34"/>
      <c r="J139" s="40">
        <v>0.3541666666666667</v>
      </c>
      <c r="K139" s="34"/>
      <c r="L139" s="40">
        <v>0.53125</v>
      </c>
      <c r="M139" s="34"/>
      <c r="N139" s="34"/>
      <c r="O139" s="34"/>
      <c r="P139" s="3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ht="14.25" customHeight="1">
      <c r="A140" s="1"/>
      <c r="B140" s="1"/>
      <c r="C140" s="18"/>
      <c r="D140" s="36"/>
      <c r="E140" s="36"/>
      <c r="F140" s="29">
        <v>5.0</v>
      </c>
      <c r="G140" s="51"/>
      <c r="H140" s="51"/>
      <c r="I140" s="34"/>
      <c r="J140" s="40">
        <v>0.3541666666666667</v>
      </c>
      <c r="K140" s="34"/>
      <c r="L140" s="40">
        <v>0.53125</v>
      </c>
      <c r="M140" s="34"/>
      <c r="N140" s="34"/>
      <c r="O140" s="34"/>
      <c r="P140" s="3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ht="14.25" customHeight="1">
      <c r="A141" s="1"/>
      <c r="B141" s="1"/>
      <c r="C141" s="18"/>
      <c r="D141" s="36"/>
      <c r="E141" s="36"/>
      <c r="F141" s="29">
        <v>6.0</v>
      </c>
      <c r="G141" s="51"/>
      <c r="H141" s="51"/>
      <c r="I141" s="34"/>
      <c r="J141" s="40">
        <v>0.3541666666666667</v>
      </c>
      <c r="K141" s="34"/>
      <c r="L141" s="40">
        <v>0.53125</v>
      </c>
      <c r="M141" s="34"/>
      <c r="N141" s="34"/>
      <c r="O141" s="34"/>
      <c r="P141" s="3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ht="14.25" customHeight="1">
      <c r="A142" s="1"/>
      <c r="B142" s="1"/>
      <c r="C142" s="18"/>
      <c r="D142" s="36"/>
      <c r="E142" s="36"/>
      <c r="F142" s="29">
        <v>7.0</v>
      </c>
      <c r="G142" s="51"/>
      <c r="H142" s="51"/>
      <c r="I142" s="34"/>
      <c r="J142" s="40">
        <v>0.3541666666666667</v>
      </c>
      <c r="K142" s="34"/>
      <c r="L142" s="40">
        <v>0.53125</v>
      </c>
      <c r="M142" s="34"/>
      <c r="N142" s="34"/>
      <c r="O142" s="34"/>
      <c r="P142" s="3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ht="14.25" customHeight="1">
      <c r="A143" s="1"/>
      <c r="B143" s="1"/>
      <c r="C143" s="18"/>
      <c r="D143" s="36"/>
      <c r="E143" s="36"/>
      <c r="F143" s="29">
        <v>8.0</v>
      </c>
      <c r="G143" s="51"/>
      <c r="H143" s="51"/>
      <c r="I143" s="34"/>
      <c r="J143" s="40">
        <v>0.3541666666666667</v>
      </c>
      <c r="K143" s="34"/>
      <c r="L143" s="40">
        <v>0.53125</v>
      </c>
      <c r="M143" s="34"/>
      <c r="N143" s="34"/>
      <c r="O143" s="34"/>
      <c r="P143" s="3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ht="14.25" customHeight="1">
      <c r="A144" s="1"/>
      <c r="B144" s="1"/>
      <c r="C144" s="18"/>
      <c r="D144" s="36"/>
      <c r="E144" s="36"/>
      <c r="F144" s="29">
        <v>9.0</v>
      </c>
      <c r="G144" s="34"/>
      <c r="H144" s="34"/>
      <c r="I144" s="34"/>
      <c r="J144" s="40">
        <v>0.3541666666666667</v>
      </c>
      <c r="K144" s="34"/>
      <c r="L144" s="40">
        <v>0.53125</v>
      </c>
      <c r="M144" s="34"/>
      <c r="N144" s="34"/>
      <c r="O144" s="34"/>
      <c r="P144" s="3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ht="14.25" customHeight="1">
      <c r="A145" s="1"/>
      <c r="B145" s="1"/>
      <c r="C145" s="18"/>
      <c r="D145" s="36"/>
      <c r="E145" s="36"/>
      <c r="F145" s="29">
        <v>10.0</v>
      </c>
      <c r="G145" s="34"/>
      <c r="H145" s="34"/>
      <c r="I145" s="34"/>
      <c r="J145" s="40">
        <v>0.3541666666666667</v>
      </c>
      <c r="K145" s="34"/>
      <c r="L145" s="40">
        <v>0.53125</v>
      </c>
      <c r="M145" s="34"/>
      <c r="N145" s="34"/>
      <c r="O145" s="34"/>
      <c r="P145" s="3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ht="14.25" customHeight="1">
      <c r="A146" s="1"/>
      <c r="B146" s="1"/>
      <c r="C146" s="18"/>
      <c r="D146" s="36"/>
      <c r="E146" s="36"/>
      <c r="F146" s="29">
        <v>11.0</v>
      </c>
      <c r="G146" s="34"/>
      <c r="H146" s="34"/>
      <c r="I146" s="34"/>
      <c r="J146" s="40">
        <v>0.3541666666666667</v>
      </c>
      <c r="K146" s="34"/>
      <c r="L146" s="40">
        <v>0.53125</v>
      </c>
      <c r="M146" s="34"/>
      <c r="N146" s="34"/>
      <c r="O146" s="34"/>
      <c r="P146" s="3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ht="14.25" customHeight="1">
      <c r="A147" s="1"/>
      <c r="B147" s="1"/>
      <c r="C147" s="35">
        <v>12.0</v>
      </c>
      <c r="D147" s="36"/>
      <c r="E147" s="36"/>
      <c r="F147" s="29">
        <v>12.0</v>
      </c>
      <c r="G147" s="34"/>
      <c r="H147" s="34"/>
      <c r="I147" s="34"/>
      <c r="J147" s="40">
        <v>0.3541666666666667</v>
      </c>
      <c r="K147" s="34"/>
      <c r="L147" s="40">
        <v>0.53125</v>
      </c>
      <c r="M147" s="34"/>
      <c r="N147" s="34"/>
      <c r="O147" s="34"/>
      <c r="P147" s="3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ht="14.25" customHeight="1">
      <c r="A148" s="1"/>
      <c r="B148" s="1"/>
      <c r="C148" s="18"/>
      <c r="D148" s="36"/>
      <c r="E148" s="36"/>
      <c r="F148" s="29">
        <v>1.0</v>
      </c>
      <c r="G148" s="164"/>
      <c r="H148" s="164"/>
      <c r="I148" s="52"/>
      <c r="J148" s="170">
        <v>0.53125</v>
      </c>
      <c r="K148" s="52"/>
      <c r="L148" s="170">
        <v>0.7083333333333334</v>
      </c>
      <c r="M148" s="34"/>
      <c r="N148" s="34"/>
      <c r="O148" s="34"/>
      <c r="P148" s="34"/>
      <c r="Q148" s="46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ht="14.25" customHeight="1">
      <c r="A149" s="1"/>
      <c r="B149" s="1"/>
      <c r="C149" s="18"/>
      <c r="D149" s="36"/>
      <c r="E149" s="36"/>
      <c r="F149" s="29">
        <v>2.0</v>
      </c>
      <c r="G149" s="164"/>
      <c r="H149" s="164"/>
      <c r="I149" s="52"/>
      <c r="J149" s="170">
        <v>0.53125</v>
      </c>
      <c r="K149" s="52"/>
      <c r="L149" s="170">
        <v>0.7083333333333334</v>
      </c>
      <c r="M149" s="34"/>
      <c r="N149" s="34"/>
      <c r="O149" s="34"/>
      <c r="P149" s="3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ht="14.25" customHeight="1">
      <c r="A150" s="1"/>
      <c r="B150" s="1"/>
      <c r="C150" s="18"/>
      <c r="D150" s="36"/>
      <c r="E150" s="36"/>
      <c r="F150" s="29">
        <v>3.0</v>
      </c>
      <c r="G150" s="164"/>
      <c r="H150" s="164"/>
      <c r="I150" s="52"/>
      <c r="J150" s="170">
        <v>0.53125</v>
      </c>
      <c r="K150" s="52"/>
      <c r="L150" s="170">
        <v>0.7083333333333334</v>
      </c>
      <c r="M150" s="34"/>
      <c r="N150" s="34"/>
      <c r="O150" s="34"/>
      <c r="P150" s="3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ht="14.25" customHeight="1">
      <c r="A151" s="1"/>
      <c r="B151" s="1"/>
      <c r="C151" s="18"/>
      <c r="D151" s="36"/>
      <c r="E151" s="36"/>
      <c r="F151" s="29">
        <v>4.0</v>
      </c>
      <c r="G151" s="164"/>
      <c r="H151" s="164"/>
      <c r="I151" s="52"/>
      <c r="J151" s="170">
        <v>0.53125</v>
      </c>
      <c r="K151" s="52"/>
      <c r="L151" s="170">
        <v>0.7083333333333334</v>
      </c>
      <c r="M151" s="34"/>
      <c r="N151" s="34"/>
      <c r="O151" s="34"/>
      <c r="P151" s="3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ht="14.25" customHeight="1">
      <c r="A152" s="1"/>
      <c r="B152" s="1"/>
      <c r="C152" s="18"/>
      <c r="D152" s="36"/>
      <c r="E152" s="36"/>
      <c r="F152" s="29">
        <v>5.0</v>
      </c>
      <c r="G152" s="164"/>
      <c r="H152" s="164"/>
      <c r="I152" s="52"/>
      <c r="J152" s="170">
        <v>0.53125</v>
      </c>
      <c r="K152" s="52"/>
      <c r="L152" s="170">
        <v>0.7083333333333334</v>
      </c>
      <c r="M152" s="34"/>
      <c r="N152" s="34"/>
      <c r="O152" s="34"/>
      <c r="P152" s="3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ht="14.25" customHeight="1">
      <c r="A153" s="1"/>
      <c r="B153" s="1"/>
      <c r="C153" s="18"/>
      <c r="D153" s="36"/>
      <c r="E153" s="36"/>
      <c r="F153" s="29">
        <v>6.0</v>
      </c>
      <c r="G153" s="164"/>
      <c r="H153" s="164"/>
      <c r="I153" s="52"/>
      <c r="J153" s="170">
        <v>0.53125</v>
      </c>
      <c r="K153" s="52"/>
      <c r="L153" s="170">
        <v>0.7083333333333334</v>
      </c>
      <c r="M153" s="34"/>
      <c r="N153" s="34"/>
      <c r="O153" s="34"/>
      <c r="P153" s="3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ht="14.25" customHeight="1">
      <c r="A154" s="1"/>
      <c r="B154" s="1"/>
      <c r="C154" s="18"/>
      <c r="D154" s="36"/>
      <c r="E154" s="36"/>
      <c r="F154" s="29">
        <v>7.0</v>
      </c>
      <c r="G154" s="52"/>
      <c r="H154" s="52"/>
      <c r="I154" s="52"/>
      <c r="J154" s="170">
        <v>0.53125</v>
      </c>
      <c r="K154" s="52"/>
      <c r="L154" s="170">
        <v>0.7083333333333334</v>
      </c>
      <c r="M154" s="34"/>
      <c r="N154" s="34"/>
      <c r="O154" s="34"/>
      <c r="P154" s="3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ht="14.25" customHeight="1">
      <c r="A155" s="1"/>
      <c r="B155" s="1"/>
      <c r="C155" s="18"/>
      <c r="D155" s="36"/>
      <c r="E155" s="36"/>
      <c r="F155" s="29">
        <v>8.0</v>
      </c>
      <c r="G155" s="52"/>
      <c r="H155" s="52"/>
      <c r="I155" s="52"/>
      <c r="J155" s="170">
        <v>0.53125</v>
      </c>
      <c r="K155" s="52"/>
      <c r="L155" s="170">
        <v>0.7083333333333334</v>
      </c>
      <c r="M155" s="34"/>
      <c r="N155" s="34"/>
      <c r="O155" s="34"/>
      <c r="P155" s="3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ht="14.25" customHeight="1">
      <c r="A156" s="1"/>
      <c r="B156" s="1"/>
      <c r="C156" s="18"/>
      <c r="D156" s="36"/>
      <c r="E156" s="36"/>
      <c r="F156" s="29">
        <v>9.0</v>
      </c>
      <c r="G156" s="52"/>
      <c r="H156" s="52"/>
      <c r="I156" s="52"/>
      <c r="J156" s="170">
        <v>0.53125</v>
      </c>
      <c r="K156" s="52"/>
      <c r="L156" s="170">
        <v>0.7083333333333334</v>
      </c>
      <c r="M156" s="34"/>
      <c r="N156" s="34"/>
      <c r="O156" s="34"/>
      <c r="P156" s="3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ht="14.25" customHeight="1">
      <c r="A157" s="1"/>
      <c r="B157" s="1"/>
      <c r="C157" s="18"/>
      <c r="D157" s="36"/>
      <c r="E157" s="36"/>
      <c r="F157" s="29">
        <v>10.0</v>
      </c>
      <c r="G157" s="52"/>
      <c r="H157" s="52"/>
      <c r="I157" s="52"/>
      <c r="J157" s="170">
        <v>0.53125</v>
      </c>
      <c r="K157" s="52"/>
      <c r="L157" s="170">
        <v>0.7083333333333334</v>
      </c>
      <c r="M157" s="34"/>
      <c r="N157" s="34"/>
      <c r="O157" s="34"/>
      <c r="P157" s="3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ht="14.25" customHeight="1">
      <c r="A158" s="1"/>
      <c r="B158" s="1"/>
      <c r="C158" s="18"/>
      <c r="D158" s="36"/>
      <c r="E158" s="36"/>
      <c r="F158" s="29">
        <v>11.0</v>
      </c>
      <c r="G158" s="52"/>
      <c r="H158" s="52"/>
      <c r="I158" s="52"/>
      <c r="J158" s="170">
        <v>0.53125</v>
      </c>
      <c r="K158" s="52"/>
      <c r="L158" s="170">
        <v>0.7083333333333334</v>
      </c>
      <c r="M158" s="34"/>
      <c r="N158" s="34"/>
      <c r="O158" s="34"/>
      <c r="P158" s="3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ht="14.25" customHeight="1">
      <c r="A159" s="1"/>
      <c r="B159" s="1"/>
      <c r="C159" s="18">
        <v>12.0</v>
      </c>
      <c r="D159" s="43"/>
      <c r="E159" s="43"/>
      <c r="F159" s="29">
        <v>12.0</v>
      </c>
      <c r="G159" s="52"/>
      <c r="H159" s="52"/>
      <c r="I159" s="52"/>
      <c r="J159" s="170">
        <v>0.53125</v>
      </c>
      <c r="K159" s="52"/>
      <c r="L159" s="170">
        <v>0.7083333333333334</v>
      </c>
      <c r="M159" s="34"/>
      <c r="N159" s="34"/>
      <c r="O159" s="34"/>
      <c r="P159" s="3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ht="14.25" customHeight="1">
      <c r="A160" s="1"/>
      <c r="B160" s="1"/>
      <c r="C160" s="18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ht="15.75" customHeight="1">
      <c r="A161" s="1"/>
      <c r="B161" s="1"/>
      <c r="C161" s="18"/>
      <c r="D161" s="27" t="s">
        <v>62</v>
      </c>
      <c r="E161" s="42"/>
      <c r="F161" s="125">
        <v>1.0</v>
      </c>
      <c r="G161" s="81"/>
      <c r="H161" s="81"/>
      <c r="I161" s="82" t="s">
        <v>24</v>
      </c>
      <c r="J161" s="83">
        <v>0.7916666666666666</v>
      </c>
      <c r="K161" s="84"/>
      <c r="L161" s="83">
        <v>0.9166666666666666</v>
      </c>
      <c r="M161" s="126"/>
      <c r="N161" s="84"/>
      <c r="O161" s="84"/>
      <c r="P161" s="8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ht="14.25" customHeight="1">
      <c r="A162" s="1"/>
      <c r="B162" s="1"/>
      <c r="C162" s="18">
        <v>2.0</v>
      </c>
      <c r="D162" s="43"/>
      <c r="E162" s="43"/>
      <c r="F162" s="29">
        <v>2.0</v>
      </c>
      <c r="G162" s="30"/>
      <c r="H162" s="30"/>
      <c r="I162" s="31" t="s">
        <v>24</v>
      </c>
      <c r="J162" s="32">
        <v>0.7916666666666666</v>
      </c>
      <c r="K162" s="33"/>
      <c r="L162" s="32">
        <v>0.9166666666666666</v>
      </c>
      <c r="M162" s="106"/>
      <c r="N162" s="33"/>
      <c r="O162" s="33"/>
      <c r="P162" s="33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</row>
    <row r="163" ht="14.25" customHeight="1">
      <c r="A163" s="1"/>
      <c r="B163" s="1"/>
      <c r="C163" s="18"/>
      <c r="D163" s="77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9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</row>
    <row r="164" ht="15.75" customHeight="1">
      <c r="A164" s="1"/>
      <c r="B164" s="1"/>
      <c r="C164" s="18"/>
      <c r="D164" s="27" t="s">
        <v>63</v>
      </c>
      <c r="E164" s="28" t="s">
        <v>12</v>
      </c>
      <c r="F164" s="29">
        <v>1.0</v>
      </c>
      <c r="G164" s="185"/>
      <c r="H164" s="185"/>
      <c r="I164" s="31" t="s">
        <v>23</v>
      </c>
      <c r="J164" s="32">
        <v>0.4583333333333333</v>
      </c>
      <c r="K164" s="33"/>
      <c r="L164" s="32">
        <v>0.625</v>
      </c>
      <c r="M164" s="34"/>
      <c r="N164" s="34"/>
      <c r="O164" s="34"/>
      <c r="P164" s="3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</row>
    <row r="165" ht="14.25" customHeight="1">
      <c r="A165" s="1"/>
      <c r="B165" s="1"/>
      <c r="C165" s="35">
        <v>2.0</v>
      </c>
      <c r="D165" s="36"/>
      <c r="E165" s="36"/>
      <c r="F165" s="55">
        <v>2.0</v>
      </c>
      <c r="G165" s="185"/>
      <c r="H165" s="185"/>
      <c r="I165" s="31"/>
      <c r="J165" s="32">
        <v>0.4583333333333333</v>
      </c>
      <c r="K165" s="33"/>
      <c r="L165" s="32">
        <v>0.625</v>
      </c>
      <c r="M165" s="34"/>
      <c r="N165" s="34"/>
      <c r="O165" s="34"/>
      <c r="P165" s="3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</row>
    <row r="166" ht="14.25" customHeight="1">
      <c r="A166" s="1"/>
      <c r="B166" s="1"/>
      <c r="C166" s="18"/>
      <c r="D166" s="36"/>
      <c r="E166" s="36"/>
      <c r="F166" s="55">
        <v>1.0</v>
      </c>
      <c r="G166" s="185"/>
      <c r="H166" s="185"/>
      <c r="I166" s="31"/>
      <c r="J166" s="32">
        <v>0.75</v>
      </c>
      <c r="K166" s="33"/>
      <c r="L166" s="32">
        <v>0.9583333333333334</v>
      </c>
      <c r="M166" s="34"/>
      <c r="N166" s="34"/>
      <c r="O166" s="34"/>
      <c r="P166" s="3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</row>
    <row r="167" ht="14.25" customHeight="1">
      <c r="A167" s="1"/>
      <c r="B167" s="1"/>
      <c r="C167" s="35">
        <v>2.0</v>
      </c>
      <c r="D167" s="43"/>
      <c r="E167" s="43"/>
      <c r="F167" s="55">
        <v>2.0</v>
      </c>
      <c r="G167" s="185"/>
      <c r="H167" s="185"/>
      <c r="I167" s="31" t="s">
        <v>24</v>
      </c>
      <c r="J167" s="32">
        <v>0.75</v>
      </c>
      <c r="K167" s="33"/>
      <c r="L167" s="32">
        <v>0.9583333333333334</v>
      </c>
      <c r="M167" s="34"/>
      <c r="N167" s="34"/>
      <c r="O167" s="34"/>
      <c r="P167" s="3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</row>
    <row r="168" ht="14.25" customHeight="1">
      <c r="A168" s="1"/>
      <c r="B168" s="1"/>
      <c r="C168" s="18"/>
      <c r="D168" s="77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9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</row>
    <row r="169" ht="15.75" customHeight="1">
      <c r="A169" s="1"/>
      <c r="B169" s="1"/>
      <c r="C169" s="18"/>
      <c r="D169" s="123" t="s">
        <v>85</v>
      </c>
      <c r="E169" s="42"/>
      <c r="F169" s="109">
        <v>1.0</v>
      </c>
      <c r="G169" s="30"/>
      <c r="H169" s="30"/>
      <c r="I169" s="31" t="s">
        <v>50</v>
      </c>
      <c r="J169" s="32">
        <v>0.3958333333333333</v>
      </c>
      <c r="K169" s="33"/>
      <c r="L169" s="32">
        <v>0.6041666666666666</v>
      </c>
      <c r="M169" s="106"/>
      <c r="N169" s="33"/>
      <c r="O169" s="33"/>
      <c r="P169" s="33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</row>
    <row r="170" ht="14.25" customHeight="1">
      <c r="A170" s="1"/>
      <c r="B170" s="1"/>
      <c r="C170" s="35">
        <v>2.0</v>
      </c>
      <c r="D170" s="36"/>
      <c r="E170" s="36"/>
      <c r="F170" s="202">
        <v>2.0</v>
      </c>
      <c r="G170" s="81"/>
      <c r="H170" s="81"/>
      <c r="I170" s="31"/>
      <c r="J170" s="32">
        <v>0.3958333333333333</v>
      </c>
      <c r="K170" s="33"/>
      <c r="L170" s="32">
        <v>0.6041666666666666</v>
      </c>
      <c r="M170" s="126"/>
      <c r="N170" s="84"/>
      <c r="O170" s="84"/>
      <c r="P170" s="8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ht="14.25" customHeight="1">
      <c r="A171" s="1"/>
      <c r="B171" s="1"/>
      <c r="C171" s="18"/>
      <c r="D171" s="36"/>
      <c r="E171" s="36"/>
      <c r="F171" s="202">
        <v>1.0</v>
      </c>
      <c r="G171" s="81"/>
      <c r="H171" s="81"/>
      <c r="I171" s="31"/>
      <c r="J171" s="32">
        <v>0.6458333333333334</v>
      </c>
      <c r="K171" s="33"/>
      <c r="L171" s="32">
        <v>0.8333333333333334</v>
      </c>
      <c r="M171" s="126"/>
      <c r="N171" s="84"/>
      <c r="O171" s="84"/>
      <c r="P171" s="8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ht="14.25" customHeight="1">
      <c r="A172" s="1"/>
      <c r="B172" s="1"/>
      <c r="C172" s="35">
        <v>2.0</v>
      </c>
      <c r="D172" s="36"/>
      <c r="E172" s="36"/>
      <c r="F172" s="202">
        <v>2.0</v>
      </c>
      <c r="G172" s="84"/>
      <c r="H172" s="84"/>
      <c r="I172" s="31"/>
      <c r="J172" s="32">
        <v>0.6458333333333334</v>
      </c>
      <c r="K172" s="33"/>
      <c r="L172" s="32">
        <v>0.8333333333333334</v>
      </c>
      <c r="M172" s="126"/>
      <c r="N172" s="84"/>
      <c r="O172" s="84"/>
      <c r="P172" s="8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ht="14.25" customHeight="1">
      <c r="A173" s="1"/>
      <c r="B173" s="1"/>
      <c r="C173" s="18"/>
      <c r="D173" s="36"/>
      <c r="E173" s="36"/>
      <c r="F173" s="158">
        <v>1.0</v>
      </c>
      <c r="G173" s="81"/>
      <c r="H173" s="81"/>
      <c r="I173" s="31" t="s">
        <v>50</v>
      </c>
      <c r="J173" s="32">
        <v>0.8333333333333334</v>
      </c>
      <c r="K173" s="33"/>
      <c r="L173" s="32">
        <v>0.9791666666666666</v>
      </c>
      <c r="M173" s="126"/>
      <c r="N173" s="84"/>
      <c r="O173" s="84"/>
      <c r="P173" s="8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ht="14.25" customHeight="1">
      <c r="A174" s="1"/>
      <c r="B174" s="1"/>
      <c r="C174" s="35">
        <v>2.0</v>
      </c>
      <c r="D174" s="43"/>
      <c r="E174" s="43"/>
      <c r="F174" s="202">
        <v>2.0</v>
      </c>
      <c r="G174" s="81"/>
      <c r="H174" s="81"/>
      <c r="I174" s="31" t="s">
        <v>50</v>
      </c>
      <c r="J174" s="32">
        <v>0.8333333333333334</v>
      </c>
      <c r="K174" s="33"/>
      <c r="L174" s="32">
        <v>0.9791666666666666</v>
      </c>
      <c r="M174" s="126"/>
      <c r="N174" s="84"/>
      <c r="O174" s="84"/>
      <c r="P174" s="8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ht="14.25" customHeight="1">
      <c r="A175" s="1"/>
      <c r="B175" s="1"/>
      <c r="C175" s="18"/>
      <c r="D175" s="77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9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ht="19.5" customHeight="1">
      <c r="A176" s="4"/>
      <c r="B176" s="4"/>
      <c r="C176" s="47"/>
      <c r="D176" s="27" t="s">
        <v>86</v>
      </c>
      <c r="E176" s="28" t="s">
        <v>12</v>
      </c>
      <c r="F176" s="29">
        <v>1.0</v>
      </c>
      <c r="G176" s="30"/>
      <c r="H176" s="30"/>
      <c r="I176" s="31"/>
      <c r="J176" s="32">
        <v>0.4479166666666667</v>
      </c>
      <c r="K176" s="33"/>
      <c r="L176" s="32">
        <v>0.625</v>
      </c>
      <c r="M176" s="34"/>
      <c r="N176" s="24"/>
      <c r="O176" s="25"/>
      <c r="P176" s="25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4"/>
    </row>
    <row r="177" ht="19.5" customHeight="1">
      <c r="A177" s="4"/>
      <c r="B177" s="4"/>
      <c r="C177" s="54"/>
      <c r="D177" s="36"/>
      <c r="E177" s="36"/>
      <c r="F177" s="37">
        <v>2.0</v>
      </c>
      <c r="G177" s="38"/>
      <c r="H177" s="38"/>
      <c r="I177" s="39"/>
      <c r="J177" s="40">
        <v>0.4479166666666667</v>
      </c>
      <c r="K177" s="41"/>
      <c r="L177" s="40">
        <v>0.625</v>
      </c>
      <c r="M177" s="42"/>
      <c r="N177" s="24"/>
      <c r="O177" s="25"/>
      <c r="P177" s="25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4"/>
    </row>
    <row r="178" ht="19.5" customHeight="1">
      <c r="A178" s="4"/>
      <c r="B178" s="4"/>
      <c r="C178" s="47"/>
      <c r="D178" s="36"/>
      <c r="E178" s="36"/>
      <c r="F178" s="29">
        <v>3.0</v>
      </c>
      <c r="G178" s="38"/>
      <c r="H178" s="38"/>
      <c r="I178" s="39"/>
      <c r="J178" s="32">
        <v>0.4479166666666667</v>
      </c>
      <c r="K178" s="41"/>
      <c r="L178" s="32">
        <v>0.625</v>
      </c>
      <c r="M178" s="42"/>
      <c r="N178" s="24"/>
      <c r="O178" s="25"/>
      <c r="P178" s="25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4"/>
    </row>
    <row r="179" ht="19.5" customHeight="1">
      <c r="A179" s="4"/>
      <c r="B179" s="4"/>
      <c r="C179" s="54">
        <v>4.0</v>
      </c>
      <c r="D179" s="36"/>
      <c r="E179" s="36"/>
      <c r="F179" s="37">
        <v>4.0</v>
      </c>
      <c r="G179" s="38"/>
      <c r="H179" s="38"/>
      <c r="I179" s="39"/>
      <c r="J179" s="40">
        <v>0.4479166666666667</v>
      </c>
      <c r="K179" s="41"/>
      <c r="L179" s="40">
        <v>0.625</v>
      </c>
      <c r="M179" s="42"/>
      <c r="N179" s="24"/>
      <c r="O179" s="25"/>
      <c r="P179" s="25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4"/>
    </row>
    <row r="180" ht="19.5" customHeight="1">
      <c r="A180" s="4"/>
      <c r="B180" s="4"/>
      <c r="C180" s="47"/>
      <c r="D180" s="36"/>
      <c r="E180" s="36"/>
      <c r="F180" s="37">
        <v>1.0</v>
      </c>
      <c r="G180" s="38"/>
      <c r="H180" s="38"/>
      <c r="I180" s="39"/>
      <c r="J180" s="40">
        <v>0.7395833333333334</v>
      </c>
      <c r="K180" s="41"/>
      <c r="L180" s="40">
        <v>0.9583333333333334</v>
      </c>
      <c r="M180" s="42"/>
      <c r="N180" s="24"/>
      <c r="O180" s="25"/>
      <c r="P180" s="25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4"/>
    </row>
    <row r="181" ht="19.5" customHeight="1">
      <c r="A181" s="4"/>
      <c r="B181" s="4"/>
      <c r="C181" s="47"/>
      <c r="D181" s="36"/>
      <c r="E181" s="36"/>
      <c r="F181" s="37">
        <v>2.0</v>
      </c>
      <c r="G181" s="38"/>
      <c r="H181" s="38"/>
      <c r="I181" s="39"/>
      <c r="J181" s="32">
        <v>0.7395833333333334</v>
      </c>
      <c r="K181" s="41"/>
      <c r="L181" s="32">
        <v>0.9583333333333334</v>
      </c>
      <c r="M181" s="42"/>
      <c r="N181" s="24"/>
      <c r="O181" s="25"/>
      <c r="P181" s="25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4"/>
    </row>
    <row r="182" ht="19.5" customHeight="1">
      <c r="A182" s="4"/>
      <c r="B182" s="4"/>
      <c r="C182" s="47"/>
      <c r="D182" s="36"/>
      <c r="E182" s="36"/>
      <c r="F182" s="37">
        <v>3.0</v>
      </c>
      <c r="G182" s="38"/>
      <c r="H182" s="38"/>
      <c r="I182" s="39"/>
      <c r="J182" s="40">
        <v>0.7395833333333334</v>
      </c>
      <c r="K182" s="41"/>
      <c r="L182" s="40">
        <v>0.9583333333333334</v>
      </c>
      <c r="M182" s="42"/>
      <c r="N182" s="24"/>
      <c r="O182" s="25"/>
      <c r="P182" s="25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4"/>
    </row>
    <row r="183" ht="19.5" customHeight="1">
      <c r="A183" s="4"/>
      <c r="B183" s="4"/>
      <c r="C183" s="54">
        <v>4.0</v>
      </c>
      <c r="D183" s="43"/>
      <c r="E183" s="43"/>
      <c r="F183" s="55">
        <v>4.0</v>
      </c>
      <c r="G183" s="30"/>
      <c r="H183" s="33"/>
      <c r="I183" s="31"/>
      <c r="J183" s="32">
        <v>0.7395833333333334</v>
      </c>
      <c r="K183" s="33"/>
      <c r="L183" s="32">
        <v>0.9583333333333334</v>
      </c>
      <c r="M183" s="34"/>
      <c r="N183" s="24"/>
      <c r="O183" s="25"/>
      <c r="P183" s="25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4"/>
    </row>
    <row r="184" ht="15.75" customHeight="1">
      <c r="A184" s="1"/>
      <c r="B184" s="1"/>
      <c r="C184" s="18"/>
      <c r="D184" s="77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9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ht="15.75" customHeight="1">
      <c r="A185" s="1"/>
      <c r="B185" s="1"/>
      <c r="C185" s="18"/>
      <c r="D185" s="129" t="s">
        <v>87</v>
      </c>
      <c r="E185" s="130"/>
      <c r="F185" s="29">
        <v>1.0</v>
      </c>
      <c r="G185" s="34"/>
      <c r="H185" s="177"/>
      <c r="I185" s="177" t="s">
        <v>128</v>
      </c>
      <c r="J185" s="32">
        <v>0.375</v>
      </c>
      <c r="K185" s="177"/>
      <c r="L185" s="32">
        <v>0.5416666666666666</v>
      </c>
      <c r="M185" s="131"/>
      <c r="N185" s="34"/>
      <c r="O185" s="34"/>
      <c r="P185" s="3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ht="15.75" customHeight="1">
      <c r="A186" s="1"/>
      <c r="B186" s="1"/>
      <c r="C186" s="18"/>
      <c r="D186" s="36"/>
      <c r="E186" s="36"/>
      <c r="F186" s="29">
        <v>2.0</v>
      </c>
      <c r="G186" s="34"/>
      <c r="H186" s="34"/>
      <c r="I186" s="34"/>
      <c r="J186" s="32">
        <v>0.375</v>
      </c>
      <c r="K186" s="34"/>
      <c r="L186" s="32">
        <v>0.5416666666666666</v>
      </c>
      <c r="M186" s="131"/>
      <c r="N186" s="34"/>
      <c r="O186" s="34"/>
      <c r="P186" s="3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ht="15.75" customHeight="1">
      <c r="A187" s="1"/>
      <c r="B187" s="1"/>
      <c r="C187" s="18"/>
      <c r="D187" s="36"/>
      <c r="E187" s="36"/>
      <c r="F187" s="29">
        <v>3.0</v>
      </c>
      <c r="G187" s="34"/>
      <c r="H187" s="34"/>
      <c r="I187" s="34"/>
      <c r="J187" s="32">
        <v>0.375</v>
      </c>
      <c r="K187" s="34"/>
      <c r="L187" s="32">
        <v>0.5416666666666666</v>
      </c>
      <c r="M187" s="131"/>
      <c r="N187" s="34"/>
      <c r="O187" s="34"/>
      <c r="P187" s="3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ht="15.75" customHeight="1">
      <c r="A188" s="1"/>
      <c r="B188" s="1"/>
      <c r="C188" s="18"/>
      <c r="D188" s="36"/>
      <c r="E188" s="36"/>
      <c r="F188" s="29">
        <v>4.0</v>
      </c>
      <c r="G188" s="34"/>
      <c r="H188" s="34"/>
      <c r="I188" s="34"/>
      <c r="J188" s="32">
        <v>0.375</v>
      </c>
      <c r="K188" s="34"/>
      <c r="L188" s="32">
        <v>0.5416666666666666</v>
      </c>
      <c r="M188" s="131"/>
      <c r="N188" s="34"/>
      <c r="O188" s="34"/>
      <c r="P188" s="3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ht="15.75" customHeight="1">
      <c r="A189" s="1"/>
      <c r="B189" s="1"/>
      <c r="C189" s="18"/>
      <c r="D189" s="36"/>
      <c r="E189" s="36"/>
      <c r="F189" s="29">
        <v>5.0</v>
      </c>
      <c r="G189" s="34"/>
      <c r="H189" s="34"/>
      <c r="I189" s="34"/>
      <c r="J189" s="32">
        <v>0.375</v>
      </c>
      <c r="K189" s="34"/>
      <c r="L189" s="32">
        <v>0.5416666666666666</v>
      </c>
      <c r="M189" s="131"/>
      <c r="N189" s="34"/>
      <c r="O189" s="34"/>
      <c r="P189" s="3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ht="15.75" customHeight="1">
      <c r="A190" s="1"/>
      <c r="B190" s="1"/>
      <c r="C190" s="18"/>
      <c r="D190" s="36"/>
      <c r="E190" s="36"/>
      <c r="F190" s="29">
        <v>6.0</v>
      </c>
      <c r="G190" s="34"/>
      <c r="H190" s="34"/>
      <c r="I190" s="34"/>
      <c r="J190" s="32">
        <v>0.375</v>
      </c>
      <c r="K190" s="34"/>
      <c r="L190" s="32">
        <v>0.5416666666666666</v>
      </c>
      <c r="M190" s="131"/>
      <c r="N190" s="34"/>
      <c r="O190" s="34"/>
      <c r="P190" s="3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ht="15.75" customHeight="1">
      <c r="A191" s="1"/>
      <c r="B191" s="1"/>
      <c r="C191" s="18"/>
      <c r="D191" s="36"/>
      <c r="E191" s="36"/>
      <c r="F191" s="29">
        <v>7.0</v>
      </c>
      <c r="G191" s="34"/>
      <c r="H191" s="34"/>
      <c r="I191" s="34"/>
      <c r="J191" s="32">
        <v>0.375</v>
      </c>
      <c r="K191" s="34"/>
      <c r="L191" s="32">
        <v>0.5416666666666666</v>
      </c>
      <c r="M191" s="131"/>
      <c r="N191" s="34"/>
      <c r="O191" s="34"/>
      <c r="P191" s="3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ht="15.75" customHeight="1">
      <c r="A192" s="1"/>
      <c r="B192" s="1"/>
      <c r="C192" s="18"/>
      <c r="D192" s="36"/>
      <c r="E192" s="36"/>
      <c r="F192" s="29">
        <v>8.0</v>
      </c>
      <c r="G192" s="34"/>
      <c r="H192" s="34"/>
      <c r="I192" s="34"/>
      <c r="J192" s="32">
        <v>0.375</v>
      </c>
      <c r="K192" s="34"/>
      <c r="L192" s="32">
        <v>0.5416666666666666</v>
      </c>
      <c r="M192" s="131"/>
      <c r="N192" s="34"/>
      <c r="O192" s="34"/>
      <c r="P192" s="3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ht="15.75" customHeight="1">
      <c r="A193" s="1"/>
      <c r="B193" s="1"/>
      <c r="C193" s="18"/>
      <c r="D193" s="36"/>
      <c r="E193" s="36"/>
      <c r="F193" s="29">
        <v>9.0</v>
      </c>
      <c r="G193" s="34"/>
      <c r="H193" s="34"/>
      <c r="I193" s="34"/>
      <c r="J193" s="32">
        <v>0.375</v>
      </c>
      <c r="K193" s="34"/>
      <c r="L193" s="32">
        <v>0.5416666666666666</v>
      </c>
      <c r="M193" s="131"/>
      <c r="N193" s="34"/>
      <c r="O193" s="34"/>
      <c r="P193" s="3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ht="15.75" customHeight="1">
      <c r="A194" s="1"/>
      <c r="B194" s="1"/>
      <c r="C194" s="35">
        <v>10.0</v>
      </c>
      <c r="D194" s="36"/>
      <c r="E194" s="36"/>
      <c r="F194" s="29">
        <v>10.0</v>
      </c>
      <c r="G194" s="34"/>
      <c r="H194" s="34"/>
      <c r="I194" s="34"/>
      <c r="J194" s="32">
        <v>0.375</v>
      </c>
      <c r="K194" s="34"/>
      <c r="L194" s="32">
        <v>0.5416666666666666</v>
      </c>
      <c r="M194" s="131"/>
      <c r="N194" s="34"/>
      <c r="O194" s="34"/>
      <c r="P194" s="3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ht="15.75" customHeight="1">
      <c r="A195" s="1"/>
      <c r="B195" s="1"/>
      <c r="C195" s="18"/>
      <c r="D195" s="36"/>
      <c r="E195" s="36"/>
      <c r="F195" s="55">
        <v>1.0</v>
      </c>
      <c r="G195" s="34"/>
      <c r="H195" s="34"/>
      <c r="I195" s="34"/>
      <c r="J195" s="32">
        <v>0.5416666666666666</v>
      </c>
      <c r="K195" s="34"/>
      <c r="L195" s="32">
        <v>0.7083333333333334</v>
      </c>
      <c r="M195" s="131"/>
      <c r="N195" s="34"/>
      <c r="O195" s="34"/>
      <c r="P195" s="3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ht="15.75" customHeight="1">
      <c r="A196" s="1"/>
      <c r="B196" s="1"/>
      <c r="C196" s="18"/>
      <c r="D196" s="36"/>
      <c r="E196" s="36"/>
      <c r="F196" s="55">
        <v>2.0</v>
      </c>
      <c r="G196" s="34"/>
      <c r="H196" s="34"/>
      <c r="I196" s="34"/>
      <c r="J196" s="32">
        <v>0.5416666666666666</v>
      </c>
      <c r="K196" s="34"/>
      <c r="L196" s="32">
        <v>0.7083333333333334</v>
      </c>
      <c r="M196" s="131"/>
      <c r="N196" s="34"/>
      <c r="O196" s="34"/>
      <c r="P196" s="3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ht="15.75" customHeight="1">
      <c r="A197" s="1"/>
      <c r="B197" s="1"/>
      <c r="C197" s="18"/>
      <c r="D197" s="36"/>
      <c r="E197" s="36"/>
      <c r="F197" s="55">
        <v>3.0</v>
      </c>
      <c r="G197" s="34"/>
      <c r="H197" s="177"/>
      <c r="I197" s="177" t="s">
        <v>128</v>
      </c>
      <c r="J197" s="32">
        <v>0.5416666666666666</v>
      </c>
      <c r="K197" s="177"/>
      <c r="L197" s="32">
        <v>0.7083333333333334</v>
      </c>
      <c r="M197" s="131"/>
      <c r="N197" s="34"/>
      <c r="O197" s="34"/>
      <c r="P197" s="3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ht="15.75" customHeight="1">
      <c r="A198" s="1"/>
      <c r="B198" s="1"/>
      <c r="C198" s="18"/>
      <c r="D198" s="36"/>
      <c r="E198" s="36"/>
      <c r="F198" s="55">
        <v>4.0</v>
      </c>
      <c r="G198" s="34"/>
      <c r="H198" s="34"/>
      <c r="I198" s="34"/>
      <c r="J198" s="32">
        <v>0.5416666666666666</v>
      </c>
      <c r="K198" s="34"/>
      <c r="L198" s="32">
        <v>0.7083333333333334</v>
      </c>
      <c r="M198" s="131"/>
      <c r="N198" s="34"/>
      <c r="O198" s="34"/>
      <c r="P198" s="3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ht="15.75" customHeight="1">
      <c r="A199" s="1"/>
      <c r="B199" s="1"/>
      <c r="C199" s="18"/>
      <c r="D199" s="36"/>
      <c r="E199" s="36"/>
      <c r="F199" s="55">
        <v>5.0</v>
      </c>
      <c r="G199" s="34"/>
      <c r="H199" s="34"/>
      <c r="I199" s="34"/>
      <c r="J199" s="32">
        <v>0.5416666666666666</v>
      </c>
      <c r="K199" s="34"/>
      <c r="L199" s="32">
        <v>0.7083333333333334</v>
      </c>
      <c r="M199" s="131"/>
      <c r="N199" s="34"/>
      <c r="O199" s="34"/>
      <c r="P199" s="3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ht="15.75" customHeight="1">
      <c r="A200" s="1"/>
      <c r="B200" s="1"/>
      <c r="C200" s="18"/>
      <c r="D200" s="36"/>
      <c r="E200" s="36"/>
      <c r="F200" s="55">
        <v>6.0</v>
      </c>
      <c r="G200" s="34"/>
      <c r="H200" s="34"/>
      <c r="I200" s="34"/>
      <c r="J200" s="32">
        <v>0.5416666666666666</v>
      </c>
      <c r="K200" s="34"/>
      <c r="L200" s="32">
        <v>0.7083333333333334</v>
      </c>
      <c r="M200" s="131"/>
      <c r="N200" s="34"/>
      <c r="O200" s="34"/>
      <c r="P200" s="3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ht="15.75" customHeight="1">
      <c r="A201" s="1"/>
      <c r="B201" s="1"/>
      <c r="C201" s="18"/>
      <c r="D201" s="36"/>
      <c r="E201" s="36"/>
      <c r="F201" s="55">
        <v>7.0</v>
      </c>
      <c r="G201" s="34"/>
      <c r="H201" s="34"/>
      <c r="I201" s="34"/>
      <c r="J201" s="32">
        <v>0.5416666666666666</v>
      </c>
      <c r="K201" s="34"/>
      <c r="L201" s="32">
        <v>0.7083333333333334</v>
      </c>
      <c r="M201" s="131"/>
      <c r="N201" s="34"/>
      <c r="O201" s="34"/>
      <c r="P201" s="3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ht="15.75" customHeight="1">
      <c r="A202" s="1"/>
      <c r="B202" s="1"/>
      <c r="C202" s="18"/>
      <c r="D202" s="36"/>
      <c r="E202" s="36"/>
      <c r="F202" s="55">
        <v>8.0</v>
      </c>
      <c r="G202" s="34"/>
      <c r="H202" s="34"/>
      <c r="I202" s="34"/>
      <c r="J202" s="32">
        <v>0.5416666666666666</v>
      </c>
      <c r="K202" s="34"/>
      <c r="L202" s="32">
        <v>0.7083333333333334</v>
      </c>
      <c r="M202" s="131"/>
      <c r="N202" s="34"/>
      <c r="O202" s="34"/>
      <c r="P202" s="3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ht="15.75" customHeight="1">
      <c r="A203" s="1"/>
      <c r="B203" s="1"/>
      <c r="C203" s="18"/>
      <c r="D203" s="36"/>
      <c r="E203" s="36"/>
      <c r="F203" s="55">
        <v>9.0</v>
      </c>
      <c r="G203" s="34"/>
      <c r="H203" s="34"/>
      <c r="I203" s="34"/>
      <c r="J203" s="32">
        <v>0.5416666666666666</v>
      </c>
      <c r="K203" s="34"/>
      <c r="L203" s="32">
        <v>0.7083333333333334</v>
      </c>
      <c r="M203" s="131"/>
      <c r="N203" s="34"/>
      <c r="O203" s="34"/>
      <c r="P203" s="3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ht="15.75" customHeight="1">
      <c r="A204" s="1"/>
      <c r="B204" s="1"/>
      <c r="C204" s="35">
        <v>10.0</v>
      </c>
      <c r="D204" s="36"/>
      <c r="E204" s="36"/>
      <c r="F204" s="55">
        <v>10.0</v>
      </c>
      <c r="G204" s="34"/>
      <c r="H204" s="34"/>
      <c r="I204" s="34"/>
      <c r="J204" s="32">
        <v>0.5416666666666666</v>
      </c>
      <c r="K204" s="34"/>
      <c r="L204" s="32">
        <v>0.7083333333333334</v>
      </c>
      <c r="M204" s="131"/>
      <c r="N204" s="34"/>
      <c r="O204" s="34"/>
      <c r="P204" s="3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ht="15.75" customHeight="1">
      <c r="A205" s="1"/>
      <c r="B205" s="1"/>
      <c r="C205" s="18"/>
      <c r="D205" s="36"/>
      <c r="E205" s="36"/>
      <c r="F205" s="55">
        <v>1.0</v>
      </c>
      <c r="G205" s="34"/>
      <c r="H205" s="34"/>
      <c r="I205" s="34"/>
      <c r="J205" s="32">
        <v>0.7083333333333334</v>
      </c>
      <c r="K205" s="34"/>
      <c r="L205" s="32">
        <v>0.875</v>
      </c>
      <c r="M205" s="131"/>
      <c r="N205" s="34"/>
      <c r="O205" s="34"/>
      <c r="P205" s="3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ht="15.75" customHeight="1">
      <c r="A206" s="1"/>
      <c r="B206" s="1"/>
      <c r="C206" s="18"/>
      <c r="D206" s="36"/>
      <c r="E206" s="36"/>
      <c r="F206" s="55">
        <v>2.0</v>
      </c>
      <c r="G206" s="34"/>
      <c r="H206" s="34"/>
      <c r="I206" s="34"/>
      <c r="J206" s="32">
        <v>0.7083333333333334</v>
      </c>
      <c r="K206" s="34"/>
      <c r="L206" s="32">
        <v>0.875</v>
      </c>
      <c r="M206" s="131"/>
      <c r="N206" s="34"/>
      <c r="O206" s="34"/>
      <c r="P206" s="3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ht="15.75" customHeight="1">
      <c r="A207" s="1"/>
      <c r="B207" s="1"/>
      <c r="C207" s="18"/>
      <c r="D207" s="36"/>
      <c r="E207" s="36"/>
      <c r="F207" s="55">
        <v>3.0</v>
      </c>
      <c r="G207" s="34"/>
      <c r="H207" s="34"/>
      <c r="I207" s="34"/>
      <c r="J207" s="32">
        <v>0.7083333333333334</v>
      </c>
      <c r="K207" s="34"/>
      <c r="L207" s="32">
        <v>0.875</v>
      </c>
      <c r="M207" s="131"/>
      <c r="N207" s="34"/>
      <c r="O207" s="34"/>
      <c r="P207" s="3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ht="15.75" customHeight="1">
      <c r="A208" s="1"/>
      <c r="B208" s="1"/>
      <c r="C208" s="18"/>
      <c r="D208" s="36"/>
      <c r="E208" s="36"/>
      <c r="F208" s="55">
        <v>4.0</v>
      </c>
      <c r="G208" s="34"/>
      <c r="H208" s="34"/>
      <c r="I208" s="34"/>
      <c r="J208" s="32">
        <v>0.7083333333333334</v>
      </c>
      <c r="K208" s="34"/>
      <c r="L208" s="32">
        <v>0.875</v>
      </c>
      <c r="M208" s="131"/>
      <c r="N208" s="34"/>
      <c r="O208" s="34"/>
      <c r="P208" s="3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ht="15.75" customHeight="1">
      <c r="A209" s="1"/>
      <c r="B209" s="1"/>
      <c r="C209" s="18"/>
      <c r="D209" s="36"/>
      <c r="E209" s="36"/>
      <c r="F209" s="55">
        <v>5.0</v>
      </c>
      <c r="G209" s="34"/>
      <c r="H209" s="34"/>
      <c r="I209" s="34"/>
      <c r="J209" s="32">
        <v>0.7083333333333334</v>
      </c>
      <c r="K209" s="34"/>
      <c r="L209" s="32">
        <v>0.875</v>
      </c>
      <c r="M209" s="131"/>
      <c r="N209" s="34"/>
      <c r="O209" s="34"/>
      <c r="P209" s="3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ht="15.75" customHeight="1">
      <c r="A210" s="1"/>
      <c r="B210" s="1"/>
      <c r="C210" s="18"/>
      <c r="D210" s="36"/>
      <c r="E210" s="36"/>
      <c r="F210" s="55">
        <v>6.0</v>
      </c>
      <c r="G210" s="34"/>
      <c r="H210" s="34"/>
      <c r="I210" s="34"/>
      <c r="J210" s="32">
        <v>0.7083333333333334</v>
      </c>
      <c r="K210" s="34"/>
      <c r="L210" s="32">
        <v>0.875</v>
      </c>
      <c r="M210" s="131"/>
      <c r="N210" s="34"/>
      <c r="O210" s="34"/>
      <c r="P210" s="3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ht="15.75" customHeight="1">
      <c r="A211" s="1"/>
      <c r="B211" s="1"/>
      <c r="C211" s="18"/>
      <c r="D211" s="36"/>
      <c r="E211" s="36"/>
      <c r="F211" s="55">
        <v>7.0</v>
      </c>
      <c r="G211" s="34"/>
      <c r="H211" s="34"/>
      <c r="I211" s="34"/>
      <c r="J211" s="32">
        <v>0.7083333333333334</v>
      </c>
      <c r="K211" s="34"/>
      <c r="L211" s="32">
        <v>0.875</v>
      </c>
      <c r="M211" s="131"/>
      <c r="N211" s="34"/>
      <c r="O211" s="34"/>
      <c r="P211" s="3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ht="15.75" customHeight="1">
      <c r="A212" s="1"/>
      <c r="B212" s="1"/>
      <c r="C212" s="18"/>
      <c r="D212" s="36"/>
      <c r="E212" s="36"/>
      <c r="F212" s="55">
        <v>8.0</v>
      </c>
      <c r="G212" s="203"/>
      <c r="H212" s="34"/>
      <c r="I212" s="34"/>
      <c r="J212" s="32">
        <v>0.7083333333333334</v>
      </c>
      <c r="K212" s="34"/>
      <c r="L212" s="32">
        <v>0.875</v>
      </c>
      <c r="M212" s="131"/>
      <c r="N212" s="34"/>
      <c r="O212" s="34"/>
      <c r="P212" s="3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ht="15.75" customHeight="1">
      <c r="A213" s="1"/>
      <c r="B213" s="1"/>
      <c r="C213" s="18"/>
      <c r="D213" s="36"/>
      <c r="E213" s="36"/>
      <c r="F213" s="55">
        <v>9.0</v>
      </c>
      <c r="G213" s="203"/>
      <c r="H213" s="34"/>
      <c r="I213" s="34"/>
      <c r="J213" s="32">
        <v>0.7083333333333334</v>
      </c>
      <c r="K213" s="34"/>
      <c r="L213" s="32">
        <v>0.875</v>
      </c>
      <c r="M213" s="131"/>
      <c r="N213" s="34"/>
      <c r="O213" s="34"/>
      <c r="P213" s="3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ht="15.75" customHeight="1">
      <c r="A214" s="1"/>
      <c r="B214" s="1"/>
      <c r="C214" s="35">
        <v>10.0</v>
      </c>
      <c r="D214" s="43"/>
      <c r="E214" s="43"/>
      <c r="F214" s="55">
        <v>10.0</v>
      </c>
      <c r="G214" s="34"/>
      <c r="H214" s="34"/>
      <c r="I214" s="34"/>
      <c r="J214" s="32">
        <v>0.7083333333333334</v>
      </c>
      <c r="K214" s="34"/>
      <c r="L214" s="32">
        <v>0.875</v>
      </c>
      <c r="M214" s="131"/>
      <c r="N214" s="34"/>
      <c r="O214" s="34"/>
      <c r="P214" s="3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ht="15.75" customHeight="1">
      <c r="A215" s="1"/>
      <c r="B215" s="1"/>
      <c r="C215" s="18"/>
      <c r="D215" s="77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9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ht="15.75" customHeight="1">
      <c r="A216" s="1"/>
      <c r="B216" s="1"/>
      <c r="C216" s="70"/>
      <c r="D216" s="27" t="s">
        <v>88</v>
      </c>
      <c r="E216" s="124" t="s">
        <v>64</v>
      </c>
      <c r="F216" s="55">
        <v>1.0</v>
      </c>
      <c r="G216" s="33"/>
      <c r="H216" s="33"/>
      <c r="I216" s="31"/>
      <c r="J216" s="32">
        <v>0.4270833333333333</v>
      </c>
      <c r="K216" s="33"/>
      <c r="L216" s="32">
        <v>0.5520833333333334</v>
      </c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ht="15.75" customHeight="1">
      <c r="A217" s="1"/>
      <c r="B217" s="1"/>
      <c r="C217" s="132">
        <v>2.0</v>
      </c>
      <c r="D217" s="36"/>
      <c r="E217" s="36"/>
      <c r="F217" s="55">
        <v>2.0</v>
      </c>
      <c r="G217" s="33"/>
      <c r="H217" s="33"/>
      <c r="I217" s="31"/>
      <c r="J217" s="32">
        <v>0.4270833333333333</v>
      </c>
      <c r="K217" s="33"/>
      <c r="L217" s="32">
        <v>0.5520833333333334</v>
      </c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ht="15.75" customHeight="1">
      <c r="A218" s="1"/>
      <c r="B218" s="1"/>
      <c r="C218" s="132"/>
      <c r="D218" s="36"/>
      <c r="E218" s="36"/>
      <c r="F218" s="55">
        <v>1.0</v>
      </c>
      <c r="G218" s="30"/>
      <c r="H218" s="30"/>
      <c r="I218" s="31"/>
      <c r="J218" s="32">
        <v>0.5520833333333334</v>
      </c>
      <c r="K218" s="33"/>
      <c r="L218" s="32">
        <v>0.6770833333333334</v>
      </c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ht="15.75" customHeight="1">
      <c r="A219" s="1"/>
      <c r="B219" s="1"/>
      <c r="C219" s="132">
        <v>2.0</v>
      </c>
      <c r="D219" s="36"/>
      <c r="E219" s="36"/>
      <c r="F219" s="55">
        <v>2.0</v>
      </c>
      <c r="G219" s="30"/>
      <c r="H219" s="30"/>
      <c r="I219" s="31"/>
      <c r="J219" s="32">
        <v>0.5520833333333334</v>
      </c>
      <c r="K219" s="33"/>
      <c r="L219" s="32">
        <v>0.6770833333333334</v>
      </c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ht="15.75" customHeight="1">
      <c r="A220" s="1"/>
      <c r="B220" s="1"/>
      <c r="C220" s="132"/>
      <c r="D220" s="36"/>
      <c r="E220" s="36"/>
      <c r="F220" s="55">
        <v>1.0</v>
      </c>
      <c r="G220" s="30"/>
      <c r="H220" s="30"/>
      <c r="I220" s="31"/>
      <c r="J220" s="32">
        <v>0.6770833333333334</v>
      </c>
      <c r="K220" s="33"/>
      <c r="L220" s="32">
        <v>0.7604166666666666</v>
      </c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ht="15.75" customHeight="1">
      <c r="A221" s="1"/>
      <c r="B221" s="1"/>
      <c r="C221" s="132">
        <v>2.0</v>
      </c>
      <c r="D221" s="36"/>
      <c r="E221" s="36"/>
      <c r="F221" s="55">
        <v>2.0</v>
      </c>
      <c r="G221" s="30"/>
      <c r="H221" s="30"/>
      <c r="I221" s="31"/>
      <c r="J221" s="32">
        <v>0.6770833333333334</v>
      </c>
      <c r="K221" s="33"/>
      <c r="L221" s="32">
        <v>0.7604166666666666</v>
      </c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ht="15.75" customHeight="1">
      <c r="A222" s="1"/>
      <c r="B222" s="1"/>
      <c r="C222" s="132"/>
      <c r="D222" s="36"/>
      <c r="E222" s="36"/>
      <c r="F222" s="55">
        <v>1.0</v>
      </c>
      <c r="G222" s="30"/>
      <c r="H222" s="30"/>
      <c r="I222" s="31"/>
      <c r="J222" s="32">
        <v>0.7604166666666666</v>
      </c>
      <c r="K222" s="33"/>
      <c r="L222" s="32">
        <v>0.84375</v>
      </c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ht="15.75" customHeight="1">
      <c r="A223" s="1"/>
      <c r="B223" s="1"/>
      <c r="C223" s="132">
        <v>2.0</v>
      </c>
      <c r="D223" s="43"/>
      <c r="E223" s="43"/>
      <c r="F223" s="55">
        <v>2.0</v>
      </c>
      <c r="G223" s="30"/>
      <c r="H223" s="30"/>
      <c r="I223" s="31"/>
      <c r="J223" s="32">
        <v>0.7604166666666666</v>
      </c>
      <c r="K223" s="33"/>
      <c r="L223" s="32">
        <v>0.84375</v>
      </c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ht="16.5" customHeight="1">
      <c r="A224" s="1"/>
      <c r="B224" s="1"/>
      <c r="C224" s="18"/>
      <c r="D224" s="77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9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ht="14.25" customHeight="1">
      <c r="A225" s="1"/>
      <c r="B225" s="1"/>
      <c r="C225" s="18"/>
      <c r="D225" s="99"/>
      <c r="E225" s="147"/>
      <c r="F225" s="148"/>
      <c r="G225" s="4"/>
      <c r="H225" s="4"/>
      <c r="I225" s="22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ht="14.25" customHeight="1">
      <c r="A226" s="1"/>
      <c r="B226" s="1"/>
      <c r="C226" s="18"/>
      <c r="D226" s="99"/>
      <c r="E226" s="147"/>
      <c r="F226" s="148"/>
      <c r="G226" s="4">
        <f>COUNTA(G5:G224)</f>
        <v>0</v>
      </c>
      <c r="H226" s="4"/>
      <c r="I226" s="22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ht="14.25" customHeight="1">
      <c r="A227" s="1"/>
      <c r="B227" s="1"/>
      <c r="C227" s="18"/>
      <c r="D227" s="99"/>
      <c r="E227" s="147"/>
      <c r="F227" s="148"/>
      <c r="G227" s="4"/>
      <c r="H227" s="4"/>
      <c r="I227" s="22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ht="14.25" customHeight="1">
      <c r="A228" s="1"/>
      <c r="B228" s="1"/>
      <c r="C228" s="18"/>
      <c r="D228" s="99"/>
      <c r="E228" s="147"/>
      <c r="F228" s="148"/>
      <c r="G228" s="4"/>
      <c r="H228" s="4"/>
      <c r="I228" s="22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ht="14.25" customHeight="1">
      <c r="A229" s="1"/>
      <c r="B229" s="1"/>
      <c r="C229" s="18"/>
      <c r="D229" s="99"/>
      <c r="E229" s="147"/>
      <c r="F229" s="148"/>
      <c r="G229" s="4"/>
      <c r="H229" s="4"/>
      <c r="I229" s="22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ht="14.25" customHeight="1">
      <c r="A230" s="1"/>
      <c r="B230" s="1"/>
      <c r="C230" s="18"/>
      <c r="D230" s="99"/>
      <c r="E230" s="147"/>
      <c r="F230" s="148"/>
      <c r="G230" s="4"/>
      <c r="H230" s="4"/>
      <c r="I230" s="22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ht="14.25" customHeight="1">
      <c r="A231" s="1"/>
      <c r="B231" s="1"/>
      <c r="C231" s="18"/>
      <c r="D231" s="99"/>
      <c r="E231" s="147"/>
      <c r="F231" s="148"/>
      <c r="G231" s="4"/>
      <c r="H231" s="4"/>
      <c r="I231" s="22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ht="14.25" customHeight="1">
      <c r="A232" s="1"/>
      <c r="B232" s="1"/>
      <c r="C232" s="18"/>
      <c r="D232" s="99"/>
      <c r="E232" s="147"/>
      <c r="F232" s="148"/>
      <c r="G232" s="4"/>
      <c r="H232" s="4"/>
      <c r="I232" s="22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ht="14.25" customHeight="1">
      <c r="A233" s="1"/>
      <c r="B233" s="1"/>
      <c r="C233" s="18"/>
      <c r="D233" s="99"/>
      <c r="E233" s="147"/>
      <c r="F233" s="148"/>
      <c r="G233" s="4"/>
      <c r="H233" s="4"/>
      <c r="I233" s="22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ht="14.25" customHeight="1">
      <c r="A234" s="1"/>
      <c r="B234" s="1"/>
      <c r="C234" s="18"/>
      <c r="D234" s="99"/>
      <c r="E234" s="147"/>
      <c r="F234" s="148"/>
      <c r="G234" s="4"/>
      <c r="H234" s="4"/>
      <c r="I234" s="22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ht="14.25" customHeight="1">
      <c r="A235" s="1"/>
      <c r="B235" s="1"/>
      <c r="C235" s="18"/>
      <c r="D235" s="99"/>
      <c r="E235" s="147"/>
      <c r="F235" s="148"/>
      <c r="G235" s="4"/>
      <c r="H235" s="4"/>
      <c r="I235" s="22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ht="14.25" customHeight="1">
      <c r="A236" s="1"/>
      <c r="B236" s="1"/>
      <c r="C236" s="18"/>
      <c r="D236" s="99"/>
      <c r="E236" s="147"/>
      <c r="F236" s="148"/>
      <c r="G236" s="4"/>
      <c r="H236" s="4"/>
      <c r="I236" s="22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ht="14.25" customHeight="1">
      <c r="A237" s="1"/>
      <c r="B237" s="1"/>
      <c r="C237" s="18"/>
      <c r="D237" s="99"/>
      <c r="E237" s="147"/>
      <c r="F237" s="148"/>
      <c r="G237" s="4"/>
      <c r="H237" s="4"/>
      <c r="I237" s="22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ht="14.25" customHeight="1">
      <c r="A238" s="1"/>
      <c r="B238" s="1"/>
      <c r="C238" s="18"/>
      <c r="D238" s="99"/>
      <c r="E238" s="147"/>
      <c r="F238" s="148"/>
      <c r="G238" s="4"/>
      <c r="H238" s="4"/>
      <c r="I238" s="22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ht="14.25" customHeight="1">
      <c r="A239" s="1"/>
      <c r="B239" s="1"/>
      <c r="C239" s="18"/>
      <c r="D239" s="99"/>
      <c r="E239" s="147"/>
      <c r="F239" s="148"/>
      <c r="G239" s="4"/>
      <c r="H239" s="4"/>
      <c r="I239" s="22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ht="14.25" customHeight="1">
      <c r="A240" s="1"/>
      <c r="B240" s="1"/>
      <c r="C240" s="70"/>
      <c r="D240" s="99"/>
      <c r="E240" s="147"/>
      <c r="F240" s="148"/>
      <c r="G240" s="4"/>
      <c r="H240" s="4"/>
      <c r="I240" s="22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ht="14.25" customHeight="1">
      <c r="A241" s="1"/>
      <c r="B241" s="1"/>
      <c r="C241" s="70"/>
      <c r="D241" s="99"/>
      <c r="E241" s="147"/>
      <c r="F241" s="148"/>
      <c r="G241" s="4"/>
      <c r="H241" s="4"/>
      <c r="I241" s="22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ht="14.25" customHeight="1">
      <c r="A242" s="1"/>
      <c r="B242" s="1"/>
      <c r="C242" s="70"/>
      <c r="D242" s="99"/>
      <c r="E242" s="147"/>
      <c r="F242" s="148"/>
      <c r="G242" s="4"/>
      <c r="H242" s="4"/>
      <c r="I242" s="22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ht="14.25" customHeight="1">
      <c r="A243" s="1"/>
      <c r="B243" s="1"/>
      <c r="C243" s="70"/>
      <c r="D243" s="99"/>
      <c r="E243" s="147"/>
      <c r="F243" s="148"/>
      <c r="G243" s="4"/>
      <c r="H243" s="4"/>
      <c r="I243" s="22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ht="14.25" customHeight="1">
      <c r="A244" s="1"/>
      <c r="B244" s="1"/>
      <c r="C244" s="70"/>
      <c r="D244" s="99"/>
      <c r="E244" s="147"/>
      <c r="F244" s="148"/>
      <c r="G244" s="4"/>
      <c r="H244" s="4"/>
      <c r="I244" s="22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ht="14.25" customHeight="1">
      <c r="A245" s="1"/>
      <c r="B245" s="1"/>
      <c r="C245" s="70"/>
      <c r="D245" s="99"/>
      <c r="E245" s="147"/>
      <c r="F245" s="148"/>
      <c r="G245" s="4"/>
      <c r="H245" s="4"/>
      <c r="I245" s="22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ht="14.25" customHeight="1">
      <c r="A246" s="1"/>
      <c r="B246" s="1"/>
      <c r="C246" s="70"/>
      <c r="D246" s="99"/>
      <c r="E246" s="147"/>
      <c r="F246" s="148"/>
      <c r="G246" s="4"/>
      <c r="H246" s="4"/>
      <c r="I246" s="22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ht="14.25" customHeight="1">
      <c r="A247" s="1"/>
      <c r="B247" s="1"/>
      <c r="C247" s="70"/>
      <c r="D247" s="99"/>
      <c r="E247" s="147"/>
      <c r="F247" s="148"/>
      <c r="G247" s="4"/>
      <c r="H247" s="4"/>
      <c r="I247" s="22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ht="14.25" customHeight="1">
      <c r="A248" s="1"/>
      <c r="B248" s="1"/>
      <c r="C248" s="70"/>
      <c r="D248" s="99"/>
      <c r="E248" s="147"/>
      <c r="F248" s="148"/>
      <c r="G248" s="4"/>
      <c r="H248" s="4"/>
      <c r="I248" s="22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ht="14.25" customHeight="1">
      <c r="A249" s="1"/>
      <c r="B249" s="1"/>
      <c r="C249" s="70"/>
      <c r="D249" s="99"/>
      <c r="E249" s="147"/>
      <c r="F249" s="148"/>
      <c r="G249" s="4"/>
      <c r="H249" s="4"/>
      <c r="I249" s="22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ht="14.25" customHeight="1">
      <c r="A250" s="1"/>
      <c r="B250" s="1"/>
      <c r="C250" s="70"/>
      <c r="D250" s="99"/>
      <c r="E250" s="147"/>
      <c r="F250" s="148"/>
      <c r="G250" s="4"/>
      <c r="H250" s="4"/>
      <c r="I250" s="22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ht="14.25" customHeight="1">
      <c r="A251" s="1"/>
      <c r="B251" s="1"/>
      <c r="C251" s="70"/>
      <c r="D251" s="99"/>
      <c r="E251" s="147"/>
      <c r="F251" s="148"/>
      <c r="G251" s="4"/>
      <c r="H251" s="4"/>
      <c r="I251" s="22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ht="14.25" customHeight="1">
      <c r="A252" s="1"/>
      <c r="B252" s="1"/>
      <c r="C252" s="70"/>
      <c r="D252" s="99"/>
      <c r="E252" s="147"/>
      <c r="F252" s="148"/>
      <c r="G252" s="4"/>
      <c r="H252" s="4"/>
      <c r="I252" s="22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ht="14.25" customHeight="1">
      <c r="A253" s="1"/>
      <c r="B253" s="1"/>
      <c r="C253" s="70"/>
      <c r="D253" s="99"/>
      <c r="E253" s="147"/>
      <c r="F253" s="148"/>
      <c r="G253" s="4"/>
      <c r="H253" s="4"/>
      <c r="I253" s="22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ht="14.25" customHeight="1">
      <c r="A254" s="1"/>
      <c r="B254" s="1"/>
      <c r="C254" s="70"/>
      <c r="D254" s="99"/>
      <c r="E254" s="147"/>
      <c r="F254" s="148"/>
      <c r="G254" s="4"/>
      <c r="H254" s="4"/>
      <c r="I254" s="22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ht="14.25" customHeight="1">
      <c r="A255" s="1"/>
      <c r="B255" s="1"/>
      <c r="C255" s="70"/>
      <c r="D255" s="99"/>
      <c r="E255" s="147"/>
      <c r="F255" s="148"/>
      <c r="G255" s="4"/>
      <c r="H255" s="4"/>
      <c r="I255" s="22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ht="14.25" customHeight="1">
      <c r="A256" s="1"/>
      <c r="B256" s="1"/>
      <c r="C256" s="70"/>
      <c r="D256" s="99"/>
      <c r="E256" s="147"/>
      <c r="F256" s="148"/>
      <c r="G256" s="4"/>
      <c r="H256" s="4"/>
      <c r="I256" s="22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ht="14.25" customHeight="1">
      <c r="A257" s="1"/>
      <c r="B257" s="1"/>
      <c r="C257" s="70"/>
      <c r="D257" s="99"/>
      <c r="E257" s="147"/>
      <c r="F257" s="148"/>
      <c r="G257" s="4"/>
      <c r="H257" s="4"/>
      <c r="I257" s="22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ht="14.25" customHeight="1">
      <c r="A258" s="1"/>
      <c r="B258" s="1"/>
      <c r="C258" s="70"/>
      <c r="D258" s="99"/>
      <c r="E258" s="147"/>
      <c r="F258" s="148"/>
      <c r="G258" s="4"/>
      <c r="H258" s="4"/>
      <c r="I258" s="22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ht="14.25" customHeight="1">
      <c r="A259" s="1"/>
      <c r="B259" s="1"/>
      <c r="C259" s="70"/>
      <c r="D259" s="99"/>
      <c r="E259" s="147"/>
      <c r="F259" s="148"/>
      <c r="G259" s="4"/>
      <c r="H259" s="4"/>
      <c r="I259" s="22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ht="14.25" customHeight="1">
      <c r="A260" s="1"/>
      <c r="B260" s="1"/>
      <c r="C260" s="70"/>
      <c r="D260" s="99"/>
      <c r="E260" s="147"/>
      <c r="F260" s="148"/>
      <c r="G260" s="4"/>
      <c r="H260" s="4"/>
      <c r="I260" s="22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ht="14.25" customHeight="1">
      <c r="A261" s="1"/>
      <c r="B261" s="1"/>
      <c r="C261" s="70"/>
      <c r="D261" s="99"/>
      <c r="E261" s="147"/>
      <c r="F261" s="148"/>
      <c r="G261" s="4"/>
      <c r="H261" s="4"/>
      <c r="I261" s="22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ht="14.25" customHeight="1">
      <c r="A262" s="1"/>
      <c r="B262" s="1"/>
      <c r="C262" s="70"/>
      <c r="D262" s="99"/>
      <c r="E262" s="147"/>
      <c r="F262" s="148"/>
      <c r="G262" s="4"/>
      <c r="H262" s="4"/>
      <c r="I262" s="22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ht="14.25" customHeight="1">
      <c r="A263" s="1"/>
      <c r="B263" s="1"/>
      <c r="C263" s="70"/>
      <c r="D263" s="99"/>
      <c r="E263" s="147"/>
      <c r="F263" s="148"/>
      <c r="G263" s="4"/>
      <c r="H263" s="4"/>
      <c r="I263" s="22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ht="14.25" customHeight="1">
      <c r="A264" s="1"/>
      <c r="B264" s="1"/>
      <c r="C264" s="70"/>
      <c r="D264" s="99"/>
      <c r="E264" s="147"/>
      <c r="F264" s="148"/>
      <c r="G264" s="4"/>
      <c r="H264" s="4"/>
      <c r="I264" s="22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ht="14.25" customHeight="1">
      <c r="A265" s="1"/>
      <c r="B265" s="1"/>
      <c r="C265" s="70"/>
      <c r="D265" s="99"/>
      <c r="E265" s="147"/>
      <c r="F265" s="148"/>
      <c r="G265" s="4"/>
      <c r="H265" s="4"/>
      <c r="I265" s="22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ht="14.25" customHeight="1">
      <c r="A266" s="1"/>
      <c r="B266" s="1"/>
      <c r="C266" s="70"/>
      <c r="D266" s="99"/>
      <c r="E266" s="147"/>
      <c r="F266" s="148"/>
      <c r="G266" s="4"/>
      <c r="H266" s="4"/>
      <c r="I266" s="22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ht="14.25" customHeight="1">
      <c r="A267" s="1"/>
      <c r="B267" s="1"/>
      <c r="C267" s="70"/>
      <c r="D267" s="99"/>
      <c r="E267" s="147"/>
      <c r="F267" s="148"/>
      <c r="G267" s="4"/>
      <c r="H267" s="4"/>
      <c r="I267" s="22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ht="14.25" customHeight="1">
      <c r="A268" s="1"/>
      <c r="B268" s="1"/>
      <c r="C268" s="70"/>
      <c r="D268" s="99"/>
      <c r="E268" s="147"/>
      <c r="F268" s="148"/>
      <c r="G268" s="4"/>
      <c r="H268" s="4"/>
      <c r="I268" s="22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ht="14.25" customHeight="1">
      <c r="A269" s="1"/>
      <c r="B269" s="1"/>
      <c r="C269" s="70"/>
      <c r="D269" s="99"/>
      <c r="E269" s="147"/>
      <c r="F269" s="148"/>
      <c r="G269" s="4"/>
      <c r="H269" s="4"/>
      <c r="I269" s="22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ht="14.25" customHeight="1">
      <c r="A270" s="1"/>
      <c r="B270" s="1"/>
      <c r="C270" s="70"/>
      <c r="D270" s="99"/>
      <c r="E270" s="147"/>
      <c r="F270" s="148"/>
      <c r="G270" s="4"/>
      <c r="H270" s="4"/>
      <c r="I270" s="22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ht="14.25" customHeight="1">
      <c r="A271" s="1"/>
      <c r="B271" s="1"/>
      <c r="C271" s="70"/>
      <c r="D271" s="99"/>
      <c r="E271" s="147"/>
      <c r="F271" s="148"/>
      <c r="G271" s="4"/>
      <c r="H271" s="4"/>
      <c r="I271" s="22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ht="14.25" customHeight="1">
      <c r="A272" s="1"/>
      <c r="B272" s="1"/>
      <c r="C272" s="70"/>
      <c r="D272" s="99"/>
      <c r="E272" s="147"/>
      <c r="F272" s="148"/>
      <c r="G272" s="4"/>
      <c r="H272" s="4"/>
      <c r="I272" s="22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ht="14.25" customHeight="1">
      <c r="A273" s="1"/>
      <c r="B273" s="1"/>
      <c r="C273" s="70"/>
      <c r="D273" s="99"/>
      <c r="E273" s="147"/>
      <c r="F273" s="148"/>
      <c r="G273" s="4"/>
      <c r="H273" s="4"/>
      <c r="I273" s="22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ht="14.25" customHeight="1">
      <c r="A274" s="1"/>
      <c r="B274" s="1"/>
      <c r="C274" s="70"/>
      <c r="D274" s="99"/>
      <c r="E274" s="147"/>
      <c r="F274" s="148"/>
      <c r="G274" s="4"/>
      <c r="H274" s="4"/>
      <c r="I274" s="22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ht="14.25" customHeight="1">
      <c r="A275" s="1"/>
      <c r="B275" s="1"/>
      <c r="C275" s="70"/>
      <c r="D275" s="99"/>
      <c r="E275" s="147"/>
      <c r="F275" s="148"/>
      <c r="G275" s="4"/>
      <c r="H275" s="4"/>
      <c r="I275" s="22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ht="14.25" customHeight="1">
      <c r="A276" s="1"/>
      <c r="B276" s="1"/>
      <c r="C276" s="70"/>
      <c r="D276" s="99"/>
      <c r="E276" s="147"/>
      <c r="F276" s="148"/>
      <c r="G276" s="4"/>
      <c r="H276" s="4"/>
      <c r="I276" s="22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ht="14.25" customHeight="1">
      <c r="A277" s="1"/>
      <c r="B277" s="1"/>
      <c r="C277" s="70"/>
      <c r="D277" s="99"/>
      <c r="E277" s="147"/>
      <c r="F277" s="148"/>
      <c r="G277" s="4"/>
      <c r="H277" s="4"/>
      <c r="I277" s="22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ht="14.25" customHeight="1">
      <c r="A278" s="1"/>
      <c r="B278" s="1"/>
      <c r="C278" s="70"/>
      <c r="D278" s="99"/>
      <c r="E278" s="147"/>
      <c r="F278" s="148"/>
      <c r="G278" s="4"/>
      <c r="H278" s="4"/>
      <c r="I278" s="22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ht="14.25" customHeight="1">
      <c r="A279" s="1"/>
      <c r="B279" s="1"/>
      <c r="C279" s="70"/>
      <c r="D279" s="99"/>
      <c r="E279" s="147"/>
      <c r="F279" s="148"/>
      <c r="G279" s="4"/>
      <c r="H279" s="4"/>
      <c r="I279" s="22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ht="14.25" customHeight="1">
      <c r="A280" s="1"/>
      <c r="B280" s="1"/>
      <c r="C280" s="70"/>
      <c r="D280" s="99"/>
      <c r="E280" s="147"/>
      <c r="F280" s="148"/>
      <c r="G280" s="4"/>
      <c r="H280" s="4"/>
      <c r="I280" s="22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ht="14.25" customHeight="1">
      <c r="A281" s="1"/>
      <c r="B281" s="1"/>
      <c r="C281" s="70"/>
      <c r="D281" s="99"/>
      <c r="E281" s="147"/>
      <c r="F281" s="148"/>
      <c r="G281" s="4"/>
      <c r="H281" s="4"/>
      <c r="I281" s="22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ht="14.25" customHeight="1">
      <c r="A282" s="1"/>
      <c r="B282" s="1"/>
      <c r="C282" s="70"/>
      <c r="D282" s="99"/>
      <c r="E282" s="147"/>
      <c r="F282" s="148"/>
      <c r="G282" s="4"/>
      <c r="H282" s="4"/>
      <c r="I282" s="22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ht="14.25" customHeight="1">
      <c r="A283" s="1"/>
      <c r="B283" s="1"/>
      <c r="C283" s="70"/>
      <c r="D283" s="99"/>
      <c r="E283" s="147"/>
      <c r="F283" s="148"/>
      <c r="G283" s="4"/>
      <c r="H283" s="4"/>
      <c r="I283" s="22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ht="14.25" customHeight="1">
      <c r="A284" s="1"/>
      <c r="B284" s="1"/>
      <c r="C284" s="70"/>
      <c r="D284" s="99"/>
      <c r="E284" s="147"/>
      <c r="F284" s="148"/>
      <c r="G284" s="4"/>
      <c r="H284" s="4"/>
      <c r="I284" s="22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ht="14.25" customHeight="1">
      <c r="A285" s="1"/>
      <c r="B285" s="1"/>
      <c r="C285" s="70"/>
      <c r="D285" s="99"/>
      <c r="E285" s="147"/>
      <c r="F285" s="148"/>
      <c r="G285" s="4"/>
      <c r="H285" s="4"/>
      <c r="I285" s="22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ht="14.25" customHeight="1">
      <c r="A286" s="1"/>
      <c r="B286" s="1"/>
      <c r="C286" s="70"/>
      <c r="D286" s="99"/>
      <c r="E286" s="147"/>
      <c r="F286" s="148"/>
      <c r="G286" s="4"/>
      <c r="H286" s="4"/>
      <c r="I286" s="22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ht="14.25" customHeight="1">
      <c r="A287" s="1"/>
      <c r="B287" s="1"/>
      <c r="C287" s="70"/>
      <c r="D287" s="99"/>
      <c r="E287" s="147"/>
      <c r="F287" s="148"/>
      <c r="G287" s="4"/>
      <c r="H287" s="4"/>
      <c r="I287" s="22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ht="14.25" customHeight="1">
      <c r="A288" s="1"/>
      <c r="B288" s="1"/>
      <c r="C288" s="70"/>
      <c r="D288" s="99"/>
      <c r="E288" s="147"/>
      <c r="F288" s="148"/>
      <c r="G288" s="4"/>
      <c r="H288" s="4"/>
      <c r="I288" s="22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ht="14.25" customHeight="1">
      <c r="A289" s="1"/>
      <c r="B289" s="1"/>
      <c r="C289" s="70"/>
      <c r="D289" s="99"/>
      <c r="E289" s="147"/>
      <c r="F289" s="148"/>
      <c r="G289" s="4"/>
      <c r="H289" s="4"/>
      <c r="I289" s="22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ht="14.25" customHeight="1">
      <c r="A290" s="1"/>
      <c r="B290" s="1"/>
      <c r="C290" s="70"/>
      <c r="D290" s="99"/>
      <c r="E290" s="147"/>
      <c r="F290" s="148"/>
      <c r="G290" s="4"/>
      <c r="H290" s="4"/>
      <c r="I290" s="22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ht="14.25" customHeight="1">
      <c r="A291" s="1"/>
      <c r="B291" s="1"/>
      <c r="C291" s="70"/>
      <c r="D291" s="99"/>
      <c r="E291" s="147"/>
      <c r="F291" s="148"/>
      <c r="G291" s="4"/>
      <c r="H291" s="4"/>
      <c r="I291" s="22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ht="14.25" customHeight="1">
      <c r="A292" s="1"/>
      <c r="B292" s="1"/>
      <c r="C292" s="70"/>
      <c r="D292" s="99"/>
      <c r="E292" s="147"/>
      <c r="F292" s="148"/>
      <c r="G292" s="4"/>
      <c r="H292" s="4"/>
      <c r="I292" s="22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ht="14.25" customHeight="1">
      <c r="A293" s="1"/>
      <c r="B293" s="1"/>
      <c r="C293" s="70"/>
      <c r="D293" s="99"/>
      <c r="E293" s="147"/>
      <c r="F293" s="148"/>
      <c r="G293" s="4"/>
      <c r="H293" s="4"/>
      <c r="I293" s="22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ht="14.25" customHeight="1">
      <c r="A294" s="1"/>
      <c r="B294" s="1"/>
      <c r="C294" s="70"/>
      <c r="D294" s="99"/>
      <c r="E294" s="147"/>
      <c r="F294" s="148"/>
      <c r="G294" s="4"/>
      <c r="H294" s="4"/>
      <c r="I294" s="22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ht="14.25" customHeight="1">
      <c r="A295" s="1"/>
      <c r="B295" s="1"/>
      <c r="C295" s="70"/>
      <c r="D295" s="99"/>
      <c r="E295" s="147"/>
      <c r="F295" s="148"/>
      <c r="G295" s="4"/>
      <c r="H295" s="4"/>
      <c r="I295" s="22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ht="14.25" customHeight="1">
      <c r="A296" s="1"/>
      <c r="B296" s="1"/>
      <c r="C296" s="70"/>
      <c r="D296" s="99"/>
      <c r="E296" s="147"/>
      <c r="F296" s="148"/>
      <c r="G296" s="4"/>
      <c r="H296" s="4"/>
      <c r="I296" s="22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ht="14.25" customHeight="1">
      <c r="A297" s="1"/>
      <c r="B297" s="1"/>
      <c r="C297" s="70"/>
      <c r="D297" s="99"/>
      <c r="E297" s="147"/>
      <c r="F297" s="148"/>
      <c r="G297" s="4"/>
      <c r="H297" s="4"/>
      <c r="I297" s="22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ht="14.25" customHeight="1">
      <c r="A298" s="1"/>
      <c r="B298" s="1"/>
      <c r="C298" s="70"/>
      <c r="D298" s="99"/>
      <c r="E298" s="147"/>
      <c r="F298" s="148"/>
      <c r="G298" s="4"/>
      <c r="H298" s="4"/>
      <c r="I298" s="22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ht="14.25" customHeight="1">
      <c r="A299" s="1"/>
      <c r="B299" s="1"/>
      <c r="C299" s="70"/>
      <c r="D299" s="99"/>
      <c r="E299" s="147"/>
      <c r="F299" s="148"/>
      <c r="G299" s="4"/>
      <c r="H299" s="4"/>
      <c r="I299" s="22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ht="14.25" customHeight="1">
      <c r="A300" s="1"/>
      <c r="B300" s="1"/>
      <c r="C300" s="70"/>
      <c r="D300" s="99"/>
      <c r="E300" s="147"/>
      <c r="F300" s="148"/>
      <c r="G300" s="4"/>
      <c r="H300" s="4"/>
      <c r="I300" s="22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ht="14.25" customHeight="1">
      <c r="A301" s="1"/>
      <c r="B301" s="1"/>
      <c r="C301" s="70"/>
      <c r="D301" s="99"/>
      <c r="E301" s="147"/>
      <c r="F301" s="148"/>
      <c r="G301" s="4"/>
      <c r="H301" s="4"/>
      <c r="I301" s="22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ht="14.25" customHeight="1">
      <c r="A302" s="1"/>
      <c r="B302" s="1"/>
      <c r="C302" s="70"/>
      <c r="D302" s="99"/>
      <c r="E302" s="147"/>
      <c r="F302" s="148"/>
      <c r="G302" s="4"/>
      <c r="H302" s="4"/>
      <c r="I302" s="22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ht="14.25" customHeight="1">
      <c r="A303" s="1"/>
      <c r="B303" s="1"/>
      <c r="C303" s="70"/>
      <c r="D303" s="99"/>
      <c r="E303" s="147"/>
      <c r="F303" s="148"/>
      <c r="G303" s="4"/>
      <c r="H303" s="4"/>
      <c r="I303" s="22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ht="14.25" customHeight="1">
      <c r="A304" s="1"/>
      <c r="B304" s="1"/>
      <c r="C304" s="70"/>
      <c r="D304" s="99"/>
      <c r="E304" s="147"/>
      <c r="F304" s="148"/>
      <c r="G304" s="4"/>
      <c r="H304" s="4"/>
      <c r="I304" s="22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ht="14.25" customHeight="1">
      <c r="A305" s="1"/>
      <c r="B305" s="1"/>
      <c r="C305" s="70"/>
      <c r="D305" s="99"/>
      <c r="E305" s="147"/>
      <c r="F305" s="148"/>
      <c r="G305" s="4"/>
      <c r="H305" s="4"/>
      <c r="I305" s="22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ht="14.25" customHeight="1">
      <c r="A306" s="1"/>
      <c r="B306" s="1"/>
      <c r="C306" s="70"/>
      <c r="D306" s="99"/>
      <c r="E306" s="147"/>
      <c r="F306" s="148"/>
      <c r="G306" s="4"/>
      <c r="H306" s="4"/>
      <c r="I306" s="22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ht="14.25" customHeight="1">
      <c r="A307" s="1"/>
      <c r="B307" s="1"/>
      <c r="C307" s="70"/>
      <c r="D307" s="99"/>
      <c r="E307" s="147"/>
      <c r="F307" s="148"/>
      <c r="G307" s="4"/>
      <c r="H307" s="4"/>
      <c r="I307" s="22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ht="14.25" customHeight="1">
      <c r="A308" s="1"/>
      <c r="B308" s="1"/>
      <c r="C308" s="70"/>
      <c r="D308" s="99"/>
      <c r="E308" s="147"/>
      <c r="F308" s="148"/>
      <c r="G308" s="4"/>
      <c r="H308" s="4"/>
      <c r="I308" s="22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ht="14.25" customHeight="1">
      <c r="A309" s="1"/>
      <c r="B309" s="1"/>
      <c r="C309" s="70"/>
      <c r="D309" s="99"/>
      <c r="E309" s="147"/>
      <c r="F309" s="148"/>
      <c r="G309" s="4"/>
      <c r="H309" s="4"/>
      <c r="I309" s="22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ht="14.25" customHeight="1">
      <c r="A310" s="1"/>
      <c r="B310" s="1"/>
      <c r="C310" s="70"/>
      <c r="D310" s="99"/>
      <c r="E310" s="147"/>
      <c r="F310" s="148"/>
      <c r="G310" s="4"/>
      <c r="H310" s="4"/>
      <c r="I310" s="22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ht="14.25" customHeight="1">
      <c r="A311" s="1"/>
      <c r="B311" s="1"/>
      <c r="C311" s="70"/>
      <c r="D311" s="99"/>
      <c r="E311" s="147"/>
      <c r="F311" s="148"/>
      <c r="G311" s="4"/>
      <c r="H311" s="4"/>
      <c r="I311" s="22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ht="14.25" customHeight="1">
      <c r="A312" s="1"/>
      <c r="B312" s="1"/>
      <c r="C312" s="70"/>
      <c r="D312" s="99"/>
      <c r="E312" s="147"/>
      <c r="F312" s="148"/>
      <c r="G312" s="4"/>
      <c r="H312" s="4"/>
      <c r="I312" s="22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ht="14.25" customHeight="1">
      <c r="A313" s="1"/>
      <c r="B313" s="1"/>
      <c r="C313" s="70"/>
      <c r="D313" s="99"/>
      <c r="E313" s="147"/>
      <c r="F313" s="148"/>
      <c r="G313" s="4"/>
      <c r="H313" s="4"/>
      <c r="I313" s="22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ht="14.25" customHeight="1">
      <c r="A314" s="1"/>
      <c r="B314" s="1"/>
      <c r="C314" s="70"/>
      <c r="D314" s="99"/>
      <c r="E314" s="147"/>
      <c r="F314" s="148"/>
      <c r="G314" s="4"/>
      <c r="H314" s="4"/>
      <c r="I314" s="22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ht="14.25" customHeight="1">
      <c r="A315" s="1"/>
      <c r="B315" s="1"/>
      <c r="C315" s="70"/>
      <c r="D315" s="99"/>
      <c r="E315" s="147"/>
      <c r="F315" s="148"/>
      <c r="G315" s="4"/>
      <c r="H315" s="4"/>
      <c r="I315" s="22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ht="14.25" customHeight="1">
      <c r="A316" s="1"/>
      <c r="B316" s="1"/>
      <c r="C316" s="70"/>
      <c r="D316" s="99"/>
      <c r="E316" s="147"/>
      <c r="F316" s="148"/>
      <c r="G316" s="4"/>
      <c r="H316" s="4"/>
      <c r="I316" s="22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ht="14.25" customHeight="1">
      <c r="A317" s="1"/>
      <c r="B317" s="1"/>
      <c r="C317" s="70"/>
      <c r="D317" s="99"/>
      <c r="E317" s="147"/>
      <c r="F317" s="148"/>
      <c r="G317" s="4"/>
      <c r="H317" s="4"/>
      <c r="I317" s="22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ht="14.25" customHeight="1">
      <c r="A318" s="1"/>
      <c r="B318" s="1"/>
      <c r="C318" s="70"/>
      <c r="D318" s="99"/>
      <c r="E318" s="147"/>
      <c r="F318" s="148"/>
      <c r="G318" s="4"/>
      <c r="H318" s="4"/>
      <c r="I318" s="22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ht="14.25" customHeight="1">
      <c r="A319" s="1"/>
      <c r="B319" s="1"/>
      <c r="C319" s="70"/>
      <c r="D319" s="99"/>
      <c r="E319" s="147"/>
      <c r="F319" s="148"/>
      <c r="G319" s="4"/>
      <c r="H319" s="4"/>
      <c r="I319" s="22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ht="14.25" customHeight="1">
      <c r="A320" s="1"/>
      <c r="B320" s="1"/>
      <c r="C320" s="70"/>
      <c r="D320" s="99"/>
      <c r="E320" s="147"/>
      <c r="F320" s="148"/>
      <c r="G320" s="4"/>
      <c r="H320" s="4"/>
      <c r="I320" s="22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ht="14.25" customHeight="1">
      <c r="A321" s="1"/>
      <c r="B321" s="1"/>
      <c r="C321" s="70"/>
      <c r="D321" s="99"/>
      <c r="E321" s="147"/>
      <c r="F321" s="148"/>
      <c r="G321" s="4"/>
      <c r="H321" s="4"/>
      <c r="I321" s="22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ht="14.25" customHeight="1">
      <c r="A322" s="1"/>
      <c r="B322" s="1"/>
      <c r="C322" s="70"/>
      <c r="D322" s="99"/>
      <c r="E322" s="147"/>
      <c r="F322" s="148"/>
      <c r="G322" s="4"/>
      <c r="H322" s="4"/>
      <c r="I322" s="22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ht="14.25" customHeight="1">
      <c r="A323" s="1"/>
      <c r="B323" s="1"/>
      <c r="C323" s="70"/>
      <c r="D323" s="99"/>
      <c r="E323" s="147"/>
      <c r="F323" s="148"/>
      <c r="G323" s="4"/>
      <c r="H323" s="4"/>
      <c r="I323" s="22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ht="14.25" customHeight="1">
      <c r="A324" s="1"/>
      <c r="B324" s="1"/>
      <c r="C324" s="70"/>
      <c r="D324" s="99"/>
      <c r="E324" s="147"/>
      <c r="F324" s="148"/>
      <c r="G324" s="4"/>
      <c r="H324" s="4"/>
      <c r="I324" s="22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ht="14.25" customHeight="1">
      <c r="A325" s="1"/>
      <c r="B325" s="1"/>
      <c r="C325" s="70"/>
      <c r="D325" s="99"/>
      <c r="E325" s="147"/>
      <c r="F325" s="148"/>
      <c r="G325" s="4"/>
      <c r="H325" s="4"/>
      <c r="I325" s="22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ht="14.25" customHeight="1">
      <c r="A326" s="1"/>
      <c r="B326" s="1"/>
      <c r="C326" s="70"/>
      <c r="D326" s="99"/>
      <c r="E326" s="147"/>
      <c r="F326" s="148"/>
      <c r="G326" s="4"/>
      <c r="H326" s="4"/>
      <c r="I326" s="22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ht="14.25" customHeight="1">
      <c r="A327" s="1"/>
      <c r="B327" s="1"/>
      <c r="C327" s="70"/>
      <c r="D327" s="99"/>
      <c r="E327" s="147"/>
      <c r="F327" s="148"/>
      <c r="G327" s="4"/>
      <c r="H327" s="4"/>
      <c r="I327" s="22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ht="14.25" customHeight="1">
      <c r="A328" s="1"/>
      <c r="B328" s="1"/>
      <c r="C328" s="70"/>
      <c r="D328" s="99"/>
      <c r="E328" s="147"/>
      <c r="F328" s="148"/>
      <c r="G328" s="4"/>
      <c r="H328" s="4"/>
      <c r="I328" s="22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ht="14.25" customHeight="1">
      <c r="A329" s="1"/>
      <c r="B329" s="1"/>
      <c r="C329" s="70"/>
      <c r="D329" s="99"/>
      <c r="E329" s="147"/>
      <c r="F329" s="148"/>
      <c r="G329" s="4"/>
      <c r="H329" s="4"/>
      <c r="I329" s="22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ht="14.25" customHeight="1">
      <c r="A330" s="1"/>
      <c r="B330" s="1"/>
      <c r="C330" s="70"/>
      <c r="D330" s="99"/>
      <c r="E330" s="147"/>
      <c r="F330" s="148"/>
      <c r="G330" s="4"/>
      <c r="H330" s="4"/>
      <c r="I330" s="22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ht="14.25" customHeight="1">
      <c r="A331" s="1"/>
      <c r="B331" s="1"/>
      <c r="C331" s="70"/>
      <c r="D331" s="99"/>
      <c r="E331" s="147"/>
      <c r="F331" s="148"/>
      <c r="G331" s="4"/>
      <c r="H331" s="4"/>
      <c r="I331" s="22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ht="14.25" customHeight="1">
      <c r="A332" s="1"/>
      <c r="B332" s="1"/>
      <c r="C332" s="70"/>
      <c r="D332" s="99"/>
      <c r="E332" s="147"/>
      <c r="F332" s="148"/>
      <c r="G332" s="4"/>
      <c r="H332" s="4"/>
      <c r="I332" s="22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ht="14.25" customHeight="1">
      <c r="A333" s="1"/>
      <c r="B333" s="1"/>
      <c r="C333" s="70"/>
      <c r="D333" s="99"/>
      <c r="E333" s="147"/>
      <c r="F333" s="148"/>
      <c r="G333" s="4"/>
      <c r="H333" s="4"/>
      <c r="I333" s="22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ht="14.25" customHeight="1">
      <c r="A334" s="1"/>
      <c r="B334" s="1"/>
      <c r="C334" s="70"/>
      <c r="D334" s="99"/>
      <c r="E334" s="147"/>
      <c r="F334" s="148"/>
      <c r="G334" s="4"/>
      <c r="H334" s="4"/>
      <c r="I334" s="22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ht="14.25" customHeight="1">
      <c r="A335" s="1"/>
      <c r="B335" s="1"/>
      <c r="C335" s="70"/>
      <c r="D335" s="99"/>
      <c r="E335" s="147"/>
      <c r="F335" s="148"/>
      <c r="G335" s="4"/>
      <c r="H335" s="4"/>
      <c r="I335" s="22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ht="14.25" customHeight="1">
      <c r="A336" s="1"/>
      <c r="B336" s="1"/>
      <c r="C336" s="70"/>
      <c r="D336" s="99"/>
      <c r="E336" s="147"/>
      <c r="F336" s="148"/>
      <c r="G336" s="4"/>
      <c r="H336" s="4"/>
      <c r="I336" s="22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ht="14.25" customHeight="1">
      <c r="A337" s="1"/>
      <c r="B337" s="1"/>
      <c r="C337" s="70"/>
      <c r="D337" s="99"/>
      <c r="E337" s="147"/>
      <c r="F337" s="148"/>
      <c r="G337" s="4"/>
      <c r="H337" s="4"/>
      <c r="I337" s="22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ht="14.25" customHeight="1">
      <c r="A338" s="1"/>
      <c r="B338" s="1"/>
      <c r="C338" s="70"/>
      <c r="D338" s="99"/>
      <c r="E338" s="147"/>
      <c r="F338" s="148"/>
      <c r="G338" s="4"/>
      <c r="H338" s="4"/>
      <c r="I338" s="22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ht="14.25" customHeight="1">
      <c r="A339" s="1"/>
      <c r="B339" s="1"/>
      <c r="C339" s="70"/>
      <c r="D339" s="99"/>
      <c r="E339" s="147"/>
      <c r="F339" s="148"/>
      <c r="G339" s="4"/>
      <c r="H339" s="4"/>
      <c r="I339" s="22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ht="14.25" customHeight="1">
      <c r="A340" s="1"/>
      <c r="B340" s="1"/>
      <c r="C340" s="70"/>
      <c r="D340" s="99"/>
      <c r="E340" s="147"/>
      <c r="F340" s="148"/>
      <c r="G340" s="4"/>
      <c r="H340" s="4"/>
      <c r="I340" s="22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ht="14.25" customHeight="1">
      <c r="A341" s="1"/>
      <c r="B341" s="1"/>
      <c r="C341" s="70"/>
      <c r="D341" s="99"/>
      <c r="E341" s="147"/>
      <c r="F341" s="148"/>
      <c r="G341" s="4"/>
      <c r="H341" s="4"/>
      <c r="I341" s="22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ht="14.25" customHeight="1">
      <c r="A342" s="1"/>
      <c r="B342" s="1"/>
      <c r="C342" s="70"/>
      <c r="D342" s="99"/>
      <c r="E342" s="147"/>
      <c r="F342" s="148"/>
      <c r="G342" s="4"/>
      <c r="H342" s="4"/>
      <c r="I342" s="22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ht="14.25" customHeight="1">
      <c r="A343" s="1"/>
      <c r="B343" s="1"/>
      <c r="C343" s="70"/>
      <c r="D343" s="99"/>
      <c r="E343" s="147"/>
      <c r="F343" s="148"/>
      <c r="G343" s="4"/>
      <c r="H343" s="4"/>
      <c r="I343" s="22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ht="14.25" customHeight="1">
      <c r="A344" s="1"/>
      <c r="B344" s="1"/>
      <c r="C344" s="70"/>
      <c r="D344" s="99"/>
      <c r="E344" s="147"/>
      <c r="F344" s="148"/>
      <c r="G344" s="4"/>
      <c r="H344" s="4"/>
      <c r="I344" s="22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ht="14.25" customHeight="1">
      <c r="A345" s="1"/>
      <c r="B345" s="1"/>
      <c r="C345" s="70"/>
      <c r="D345" s="99"/>
      <c r="E345" s="147"/>
      <c r="F345" s="148"/>
      <c r="G345" s="4"/>
      <c r="H345" s="4"/>
      <c r="I345" s="22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ht="14.25" customHeight="1">
      <c r="A346" s="1"/>
      <c r="B346" s="1"/>
      <c r="C346" s="70"/>
      <c r="D346" s="99"/>
      <c r="E346" s="147"/>
      <c r="F346" s="148"/>
      <c r="G346" s="4"/>
      <c r="H346" s="4"/>
      <c r="I346" s="22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ht="14.25" customHeight="1">
      <c r="A347" s="1"/>
      <c r="B347" s="1"/>
      <c r="C347" s="70"/>
      <c r="D347" s="99"/>
      <c r="E347" s="147"/>
      <c r="F347" s="148"/>
      <c r="G347" s="4"/>
      <c r="H347" s="4"/>
      <c r="I347" s="22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ht="14.25" customHeight="1">
      <c r="A348" s="1"/>
      <c r="B348" s="1"/>
      <c r="C348" s="70"/>
      <c r="D348" s="99"/>
      <c r="E348" s="147"/>
      <c r="F348" s="148"/>
      <c r="G348" s="4"/>
      <c r="H348" s="4"/>
      <c r="I348" s="22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ht="14.25" customHeight="1">
      <c r="A349" s="1"/>
      <c r="B349" s="1"/>
      <c r="C349" s="70"/>
      <c r="D349" s="99"/>
      <c r="E349" s="147"/>
      <c r="F349" s="148"/>
      <c r="G349" s="4"/>
      <c r="H349" s="4"/>
      <c r="I349" s="22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ht="14.25" customHeight="1">
      <c r="A350" s="1"/>
      <c r="B350" s="1"/>
      <c r="C350" s="70"/>
      <c r="D350" s="99"/>
      <c r="E350" s="147"/>
      <c r="F350" s="148"/>
      <c r="G350" s="4"/>
      <c r="H350" s="4"/>
      <c r="I350" s="22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ht="14.25" customHeight="1">
      <c r="A351" s="1"/>
      <c r="B351" s="1"/>
      <c r="C351" s="70"/>
      <c r="D351" s="99"/>
      <c r="E351" s="147"/>
      <c r="F351" s="148"/>
      <c r="G351" s="4"/>
      <c r="H351" s="4"/>
      <c r="I351" s="22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ht="14.25" customHeight="1">
      <c r="A352" s="1"/>
      <c r="B352" s="1"/>
      <c r="C352" s="70"/>
      <c r="D352" s="99"/>
      <c r="E352" s="147"/>
      <c r="F352" s="148"/>
      <c r="G352" s="4"/>
      <c r="H352" s="4"/>
      <c r="I352" s="22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ht="14.25" customHeight="1">
      <c r="A353" s="1"/>
      <c r="B353" s="1"/>
      <c r="C353" s="70"/>
      <c r="D353" s="99"/>
      <c r="E353" s="147"/>
      <c r="F353" s="148"/>
      <c r="G353" s="4"/>
      <c r="H353" s="4"/>
      <c r="I353" s="22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ht="14.25" customHeight="1">
      <c r="A354" s="1"/>
      <c r="B354" s="1"/>
      <c r="C354" s="70"/>
      <c r="D354" s="99"/>
      <c r="E354" s="147"/>
      <c r="F354" s="148"/>
      <c r="G354" s="4"/>
      <c r="H354" s="4"/>
      <c r="I354" s="22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ht="14.25" customHeight="1">
      <c r="A355" s="1"/>
      <c r="B355" s="1"/>
      <c r="C355" s="70"/>
      <c r="D355" s="99"/>
      <c r="E355" s="147"/>
      <c r="F355" s="148"/>
      <c r="G355" s="4"/>
      <c r="H355" s="4"/>
      <c r="I355" s="22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ht="14.25" customHeight="1">
      <c r="A356" s="1"/>
      <c r="B356" s="1"/>
      <c r="C356" s="70"/>
      <c r="D356" s="99"/>
      <c r="E356" s="147"/>
      <c r="F356" s="148"/>
      <c r="G356" s="4"/>
      <c r="H356" s="4"/>
      <c r="I356" s="22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ht="14.25" customHeight="1">
      <c r="A357" s="1"/>
      <c r="B357" s="1"/>
      <c r="C357" s="70"/>
      <c r="D357" s="99"/>
      <c r="E357" s="147"/>
      <c r="F357" s="148"/>
      <c r="G357" s="4"/>
      <c r="H357" s="4"/>
      <c r="I357" s="22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ht="14.25" customHeight="1">
      <c r="A358" s="1"/>
      <c r="B358" s="1"/>
      <c r="C358" s="70"/>
      <c r="D358" s="99"/>
      <c r="E358" s="147"/>
      <c r="F358" s="148"/>
      <c r="G358" s="4"/>
      <c r="H358" s="4"/>
      <c r="I358" s="22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ht="14.25" customHeight="1">
      <c r="A359" s="1"/>
      <c r="B359" s="1"/>
      <c r="C359" s="70"/>
      <c r="D359" s="99"/>
      <c r="E359" s="147"/>
      <c r="F359" s="148"/>
      <c r="G359" s="4"/>
      <c r="H359" s="4"/>
      <c r="I359" s="22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ht="14.25" customHeight="1">
      <c r="A360" s="1"/>
      <c r="B360" s="1"/>
      <c r="C360" s="70"/>
      <c r="D360" s="99"/>
      <c r="E360" s="147"/>
      <c r="F360" s="148"/>
      <c r="G360" s="4"/>
      <c r="H360" s="4"/>
      <c r="I360" s="22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ht="14.25" customHeight="1">
      <c r="A361" s="1"/>
      <c r="B361" s="1"/>
      <c r="C361" s="70"/>
      <c r="D361" s="99"/>
      <c r="E361" s="147"/>
      <c r="F361" s="148"/>
      <c r="G361" s="4"/>
      <c r="H361" s="4"/>
      <c r="I361" s="22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ht="14.25" customHeight="1">
      <c r="A362" s="1"/>
      <c r="B362" s="1"/>
      <c r="C362" s="70"/>
      <c r="D362" s="99"/>
      <c r="E362" s="147"/>
      <c r="F362" s="148"/>
      <c r="G362" s="4"/>
      <c r="H362" s="4"/>
      <c r="I362" s="22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ht="14.25" customHeight="1">
      <c r="A363" s="1"/>
      <c r="B363" s="1"/>
      <c r="C363" s="70"/>
      <c r="D363" s="99"/>
      <c r="E363" s="147"/>
      <c r="F363" s="148"/>
      <c r="G363" s="4"/>
      <c r="H363" s="4"/>
      <c r="I363" s="22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ht="14.25" customHeight="1">
      <c r="A364" s="1"/>
      <c r="B364" s="1"/>
      <c r="C364" s="70"/>
      <c r="D364" s="99"/>
      <c r="E364" s="147"/>
      <c r="F364" s="148"/>
      <c r="G364" s="4"/>
      <c r="H364" s="4"/>
      <c r="I364" s="22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ht="14.25" customHeight="1">
      <c r="A365" s="1"/>
      <c r="B365" s="1"/>
      <c r="C365" s="70"/>
      <c r="D365" s="99"/>
      <c r="E365" s="147"/>
      <c r="F365" s="148"/>
      <c r="G365" s="4"/>
      <c r="H365" s="4"/>
      <c r="I365" s="22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ht="14.25" customHeight="1">
      <c r="A366" s="1"/>
      <c r="B366" s="1"/>
      <c r="C366" s="70"/>
      <c r="D366" s="99"/>
      <c r="E366" s="147"/>
      <c r="F366" s="148"/>
      <c r="G366" s="4"/>
      <c r="H366" s="4"/>
      <c r="I366" s="22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ht="14.25" customHeight="1">
      <c r="A367" s="1"/>
      <c r="B367" s="1"/>
      <c r="C367" s="70"/>
      <c r="D367" s="99"/>
      <c r="E367" s="147"/>
      <c r="F367" s="148"/>
      <c r="G367" s="4"/>
      <c r="H367" s="4"/>
      <c r="I367" s="22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ht="14.25" customHeight="1">
      <c r="A368" s="1"/>
      <c r="B368" s="1"/>
      <c r="C368" s="70"/>
      <c r="D368" s="99"/>
      <c r="E368" s="147"/>
      <c r="F368" s="148"/>
      <c r="G368" s="4"/>
      <c r="H368" s="4"/>
      <c r="I368" s="22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ht="14.25" customHeight="1">
      <c r="A369" s="1"/>
      <c r="B369" s="1"/>
      <c r="C369" s="70"/>
      <c r="D369" s="99"/>
      <c r="E369" s="147"/>
      <c r="F369" s="148"/>
      <c r="G369" s="4"/>
      <c r="H369" s="4"/>
      <c r="I369" s="22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ht="14.25" customHeight="1">
      <c r="A370" s="1"/>
      <c r="B370" s="1"/>
      <c r="C370" s="70"/>
      <c r="D370" s="99"/>
      <c r="E370" s="147"/>
      <c r="F370" s="148"/>
      <c r="G370" s="4"/>
      <c r="H370" s="4"/>
      <c r="I370" s="22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ht="14.25" customHeight="1">
      <c r="A371" s="1"/>
      <c r="B371" s="1"/>
      <c r="C371" s="70"/>
      <c r="D371" s="99"/>
      <c r="E371" s="147"/>
      <c r="F371" s="148"/>
      <c r="G371" s="4"/>
      <c r="H371" s="4"/>
      <c r="I371" s="22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ht="14.25" customHeight="1">
      <c r="A372" s="1"/>
      <c r="B372" s="1"/>
      <c r="C372" s="70"/>
      <c r="D372" s="99"/>
      <c r="E372" s="147"/>
      <c r="F372" s="148"/>
      <c r="G372" s="4"/>
      <c r="H372" s="4"/>
      <c r="I372" s="22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ht="14.25" customHeight="1">
      <c r="A373" s="1"/>
      <c r="B373" s="1"/>
      <c r="C373" s="70"/>
      <c r="D373" s="99"/>
      <c r="E373" s="147"/>
      <c r="F373" s="148"/>
      <c r="G373" s="4"/>
      <c r="H373" s="4"/>
      <c r="I373" s="22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ht="14.25" customHeight="1">
      <c r="A374" s="1"/>
      <c r="B374" s="1"/>
      <c r="C374" s="70"/>
      <c r="D374" s="99"/>
      <c r="E374" s="147"/>
      <c r="F374" s="148"/>
      <c r="G374" s="4"/>
      <c r="H374" s="4"/>
      <c r="I374" s="22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ht="14.25" customHeight="1">
      <c r="A375" s="1"/>
      <c r="B375" s="1"/>
      <c r="C375" s="70"/>
      <c r="D375" s="99"/>
      <c r="E375" s="147"/>
      <c r="F375" s="148"/>
      <c r="G375" s="4"/>
      <c r="H375" s="4"/>
      <c r="I375" s="22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ht="14.25" customHeight="1">
      <c r="A376" s="1"/>
      <c r="B376" s="1"/>
      <c r="C376" s="70"/>
      <c r="D376" s="99"/>
      <c r="E376" s="147"/>
      <c r="F376" s="148"/>
      <c r="G376" s="4"/>
      <c r="H376" s="4"/>
      <c r="I376" s="22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ht="14.25" customHeight="1">
      <c r="A377" s="1"/>
      <c r="B377" s="1"/>
      <c r="C377" s="70"/>
      <c r="D377" s="99"/>
      <c r="E377" s="147"/>
      <c r="F377" s="148"/>
      <c r="G377" s="4"/>
      <c r="H377" s="4"/>
      <c r="I377" s="22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ht="14.25" customHeight="1">
      <c r="A378" s="1"/>
      <c r="B378" s="1"/>
      <c r="C378" s="70"/>
      <c r="D378" s="99"/>
      <c r="E378" s="147"/>
      <c r="F378" s="148"/>
      <c r="G378" s="4"/>
      <c r="H378" s="4"/>
      <c r="I378" s="22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ht="14.25" customHeight="1">
      <c r="A379" s="1"/>
      <c r="B379" s="1"/>
      <c r="C379" s="70"/>
      <c r="D379" s="99"/>
      <c r="E379" s="147"/>
      <c r="F379" s="148"/>
      <c r="G379" s="4"/>
      <c r="H379" s="4"/>
      <c r="I379" s="22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ht="14.25" customHeight="1">
      <c r="A380" s="1"/>
      <c r="B380" s="1"/>
      <c r="C380" s="70"/>
      <c r="D380" s="99"/>
      <c r="E380" s="147"/>
      <c r="F380" s="148"/>
      <c r="G380" s="4"/>
      <c r="H380" s="4"/>
      <c r="I380" s="22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ht="14.25" customHeight="1">
      <c r="A381" s="1"/>
      <c r="B381" s="1"/>
      <c r="C381" s="70"/>
      <c r="D381" s="99"/>
      <c r="E381" s="147"/>
      <c r="F381" s="148"/>
      <c r="G381" s="4"/>
      <c r="H381" s="4"/>
      <c r="I381" s="22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ht="14.25" customHeight="1">
      <c r="A382" s="1"/>
      <c r="B382" s="1"/>
      <c r="C382" s="70"/>
      <c r="D382" s="99"/>
      <c r="E382" s="147"/>
      <c r="F382" s="148"/>
      <c r="G382" s="4"/>
      <c r="H382" s="4"/>
      <c r="I382" s="22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ht="14.25" customHeight="1">
      <c r="A383" s="1"/>
      <c r="B383" s="1"/>
      <c r="C383" s="70"/>
      <c r="D383" s="99"/>
      <c r="E383" s="147"/>
      <c r="F383" s="148"/>
      <c r="G383" s="4"/>
      <c r="H383" s="4"/>
      <c r="I383" s="22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ht="14.25" customHeight="1">
      <c r="A384" s="1"/>
      <c r="B384" s="1"/>
      <c r="C384" s="70"/>
      <c r="D384" s="99"/>
      <c r="E384" s="147"/>
      <c r="F384" s="148"/>
      <c r="G384" s="4"/>
      <c r="H384" s="4"/>
      <c r="I384" s="22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ht="14.25" customHeight="1">
      <c r="A385" s="1"/>
      <c r="B385" s="1"/>
      <c r="C385" s="70"/>
      <c r="D385" s="99"/>
      <c r="E385" s="147"/>
      <c r="F385" s="148"/>
      <c r="G385" s="4"/>
      <c r="H385" s="4"/>
      <c r="I385" s="22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ht="14.25" customHeight="1">
      <c r="A386" s="1"/>
      <c r="B386" s="1"/>
      <c r="C386" s="70"/>
      <c r="D386" s="99"/>
      <c r="E386" s="147"/>
      <c r="F386" s="148"/>
      <c r="G386" s="4"/>
      <c r="H386" s="4"/>
      <c r="I386" s="22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ht="14.25" customHeight="1">
      <c r="A387" s="1"/>
      <c r="B387" s="1"/>
      <c r="C387" s="70"/>
      <c r="D387" s="99"/>
      <c r="E387" s="147"/>
      <c r="F387" s="148"/>
      <c r="G387" s="4"/>
      <c r="H387" s="4"/>
      <c r="I387" s="22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ht="14.25" customHeight="1">
      <c r="A388" s="1"/>
      <c r="B388" s="1"/>
      <c r="C388" s="70"/>
      <c r="D388" s="99"/>
      <c r="E388" s="147"/>
      <c r="F388" s="148"/>
      <c r="G388" s="4"/>
      <c r="H388" s="4"/>
      <c r="I388" s="22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ht="14.25" customHeight="1">
      <c r="A389" s="1"/>
      <c r="B389" s="1"/>
      <c r="C389" s="70"/>
      <c r="D389" s="99"/>
      <c r="E389" s="147"/>
      <c r="F389" s="148"/>
      <c r="G389" s="4"/>
      <c r="H389" s="4"/>
      <c r="I389" s="22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ht="14.25" customHeight="1">
      <c r="A390" s="1"/>
      <c r="B390" s="1"/>
      <c r="C390" s="70"/>
      <c r="D390" s="99"/>
      <c r="E390" s="147"/>
      <c r="F390" s="148"/>
      <c r="G390" s="4"/>
      <c r="H390" s="4"/>
      <c r="I390" s="22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ht="14.25" customHeight="1">
      <c r="A391" s="1"/>
      <c r="B391" s="1"/>
      <c r="C391" s="70"/>
      <c r="D391" s="99"/>
      <c r="E391" s="147"/>
      <c r="F391" s="148"/>
      <c r="G391" s="4"/>
      <c r="H391" s="4"/>
      <c r="I391" s="22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ht="14.25" customHeight="1">
      <c r="A392" s="1"/>
      <c r="B392" s="1"/>
      <c r="C392" s="70"/>
      <c r="D392" s="99"/>
      <c r="E392" s="147"/>
      <c r="F392" s="148"/>
      <c r="G392" s="4"/>
      <c r="H392" s="4"/>
      <c r="I392" s="22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ht="14.25" customHeight="1">
      <c r="A393" s="1"/>
      <c r="B393" s="1"/>
      <c r="C393" s="70"/>
      <c r="D393" s="99"/>
      <c r="E393" s="147"/>
      <c r="F393" s="148"/>
      <c r="G393" s="4"/>
      <c r="H393" s="4"/>
      <c r="I393" s="22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ht="14.25" customHeight="1">
      <c r="A394" s="1"/>
      <c r="B394" s="1"/>
      <c r="C394" s="70"/>
      <c r="D394" s="99"/>
      <c r="E394" s="147"/>
      <c r="F394" s="148"/>
      <c r="G394" s="4"/>
      <c r="H394" s="4"/>
      <c r="I394" s="22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ht="14.25" customHeight="1">
      <c r="A395" s="1"/>
      <c r="B395" s="1"/>
      <c r="C395" s="70"/>
      <c r="D395" s="99"/>
      <c r="E395" s="147"/>
      <c r="F395" s="148"/>
      <c r="G395" s="4"/>
      <c r="H395" s="4"/>
      <c r="I395" s="22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ht="14.25" customHeight="1">
      <c r="A396" s="1"/>
      <c r="B396" s="1"/>
      <c r="C396" s="70"/>
      <c r="D396" s="99"/>
      <c r="E396" s="147"/>
      <c r="F396" s="148"/>
      <c r="G396" s="4"/>
      <c r="H396" s="4"/>
      <c r="I396" s="22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ht="14.25" customHeight="1">
      <c r="A397" s="1"/>
      <c r="B397" s="1"/>
      <c r="C397" s="70"/>
      <c r="D397" s="99"/>
      <c r="E397" s="147"/>
      <c r="F397" s="148"/>
      <c r="G397" s="4"/>
      <c r="H397" s="4"/>
      <c r="I397" s="22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ht="14.25" customHeight="1">
      <c r="A398" s="1"/>
      <c r="B398" s="1"/>
      <c r="C398" s="70"/>
      <c r="D398" s="99"/>
      <c r="E398" s="147"/>
      <c r="F398" s="148"/>
      <c r="G398" s="4"/>
      <c r="H398" s="4"/>
      <c r="I398" s="22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ht="14.25" customHeight="1">
      <c r="A399" s="1"/>
      <c r="B399" s="1"/>
      <c r="C399" s="70"/>
      <c r="D399" s="99"/>
      <c r="E399" s="147"/>
      <c r="F399" s="148"/>
      <c r="G399" s="4"/>
      <c r="H399" s="4"/>
      <c r="I399" s="22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ht="14.25" customHeight="1">
      <c r="A400" s="1"/>
      <c r="B400" s="1"/>
      <c r="C400" s="70"/>
      <c r="D400" s="99"/>
      <c r="E400" s="147"/>
      <c r="F400" s="148"/>
      <c r="G400" s="4"/>
      <c r="H400" s="4"/>
      <c r="I400" s="22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ht="14.25" customHeight="1">
      <c r="A401" s="1"/>
      <c r="B401" s="1"/>
      <c r="C401" s="70"/>
      <c r="D401" s="99"/>
      <c r="E401" s="147"/>
      <c r="F401" s="148"/>
      <c r="G401" s="4"/>
      <c r="H401" s="4"/>
      <c r="I401" s="22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ht="14.25" customHeight="1">
      <c r="A402" s="1"/>
      <c r="B402" s="1"/>
      <c r="C402" s="70"/>
      <c r="D402" s="99"/>
      <c r="E402" s="147"/>
      <c r="F402" s="148"/>
      <c r="G402" s="4"/>
      <c r="H402" s="4"/>
      <c r="I402" s="22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ht="14.25" customHeight="1">
      <c r="A403" s="1"/>
      <c r="B403" s="1"/>
      <c r="C403" s="70"/>
      <c r="D403" s="99"/>
      <c r="E403" s="147"/>
      <c r="F403" s="148"/>
      <c r="G403" s="4"/>
      <c r="H403" s="4"/>
      <c r="I403" s="22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ht="14.25" customHeight="1">
      <c r="A404" s="1"/>
      <c r="B404" s="1"/>
      <c r="C404" s="70"/>
      <c r="D404" s="99"/>
      <c r="E404" s="147"/>
      <c r="F404" s="148"/>
      <c r="G404" s="4"/>
      <c r="H404" s="4"/>
      <c r="I404" s="22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ht="14.25" customHeight="1">
      <c r="A405" s="1"/>
      <c r="B405" s="1"/>
      <c r="C405" s="70"/>
      <c r="D405" s="99"/>
      <c r="E405" s="147"/>
      <c r="F405" s="148"/>
      <c r="G405" s="4"/>
      <c r="H405" s="4"/>
      <c r="I405" s="22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ht="14.25" customHeight="1">
      <c r="A406" s="1"/>
      <c r="B406" s="1"/>
      <c r="C406" s="70"/>
      <c r="D406" s="99"/>
      <c r="E406" s="147"/>
      <c r="F406" s="148"/>
      <c r="G406" s="4"/>
      <c r="H406" s="4"/>
      <c r="I406" s="22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ht="14.25" customHeight="1">
      <c r="A407" s="1"/>
      <c r="B407" s="1"/>
      <c r="C407" s="70"/>
      <c r="D407" s="99"/>
      <c r="E407" s="147"/>
      <c r="F407" s="148"/>
      <c r="G407" s="4"/>
      <c r="H407" s="4"/>
      <c r="I407" s="22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ht="14.25" customHeight="1">
      <c r="A408" s="1"/>
      <c r="B408" s="1"/>
      <c r="C408" s="70"/>
      <c r="D408" s="99"/>
      <c r="E408" s="147"/>
      <c r="F408" s="148"/>
      <c r="G408" s="4"/>
      <c r="H408" s="4"/>
      <c r="I408" s="22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ht="14.25" customHeight="1">
      <c r="A409" s="1"/>
      <c r="B409" s="1"/>
      <c r="C409" s="70"/>
      <c r="D409" s="99"/>
      <c r="E409" s="147"/>
      <c r="F409" s="148"/>
      <c r="G409" s="4"/>
      <c r="H409" s="4"/>
      <c r="I409" s="22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ht="14.25" customHeight="1">
      <c r="A410" s="1"/>
      <c r="B410" s="1"/>
      <c r="C410" s="70"/>
      <c r="D410" s="99"/>
      <c r="E410" s="147"/>
      <c r="F410" s="148"/>
      <c r="G410" s="4"/>
      <c r="H410" s="4"/>
      <c r="I410" s="22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ht="14.25" customHeight="1">
      <c r="A411" s="1"/>
      <c r="B411" s="1"/>
      <c r="C411" s="70"/>
      <c r="D411" s="99"/>
      <c r="E411" s="147"/>
      <c r="F411" s="148"/>
      <c r="G411" s="4"/>
      <c r="H411" s="4"/>
      <c r="I411" s="22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ht="14.25" customHeight="1">
      <c r="A412" s="1"/>
      <c r="B412" s="1"/>
      <c r="C412" s="70"/>
      <c r="D412" s="99"/>
      <c r="E412" s="147"/>
      <c r="F412" s="148"/>
      <c r="G412" s="4"/>
      <c r="H412" s="4"/>
      <c r="I412" s="22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ht="14.25" customHeight="1">
      <c r="A413" s="1"/>
      <c r="B413" s="1"/>
      <c r="C413" s="70"/>
      <c r="D413" s="99"/>
      <c r="E413" s="147"/>
      <c r="F413" s="148"/>
      <c r="G413" s="4"/>
      <c r="H413" s="4"/>
      <c r="I413" s="22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ht="14.25" customHeight="1">
      <c r="A414" s="1"/>
      <c r="B414" s="1"/>
      <c r="C414" s="70"/>
      <c r="D414" s="99"/>
      <c r="E414" s="147"/>
      <c r="F414" s="148"/>
      <c r="G414" s="4"/>
      <c r="H414" s="4"/>
      <c r="I414" s="22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ht="14.25" customHeight="1">
      <c r="A415" s="1"/>
      <c r="B415" s="1"/>
      <c r="C415" s="70"/>
      <c r="D415" s="99"/>
      <c r="E415" s="147"/>
      <c r="F415" s="148"/>
      <c r="G415" s="4"/>
      <c r="H415" s="4"/>
      <c r="I415" s="22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ht="14.25" customHeight="1">
      <c r="A416" s="1"/>
      <c r="B416" s="1"/>
      <c r="C416" s="70"/>
      <c r="D416" s="99"/>
      <c r="E416" s="147"/>
      <c r="F416" s="148"/>
      <c r="G416" s="4"/>
      <c r="H416" s="4"/>
      <c r="I416" s="22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ht="14.25" customHeight="1">
      <c r="A417" s="1"/>
      <c r="B417" s="1"/>
      <c r="C417" s="70"/>
      <c r="D417" s="99"/>
      <c r="E417" s="147"/>
      <c r="F417" s="148"/>
      <c r="G417" s="4"/>
      <c r="H417" s="4"/>
      <c r="I417" s="22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ht="14.25" customHeight="1">
      <c r="A418" s="1"/>
      <c r="B418" s="1"/>
      <c r="C418" s="70"/>
      <c r="D418" s="99"/>
      <c r="E418" s="147"/>
      <c r="F418" s="148"/>
      <c r="G418" s="4"/>
      <c r="H418" s="4"/>
      <c r="I418" s="22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ht="14.25" customHeight="1">
      <c r="A419" s="1"/>
      <c r="B419" s="1"/>
      <c r="C419" s="70"/>
      <c r="D419" s="99"/>
      <c r="E419" s="147"/>
      <c r="F419" s="148"/>
      <c r="G419" s="4"/>
      <c r="H419" s="4"/>
      <c r="I419" s="22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ht="14.25" customHeight="1">
      <c r="A420" s="1"/>
      <c r="B420" s="1"/>
      <c r="C420" s="70"/>
      <c r="D420" s="99"/>
      <c r="E420" s="147"/>
      <c r="F420" s="148"/>
      <c r="G420" s="4"/>
      <c r="H420" s="4"/>
      <c r="I420" s="22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ht="14.25" customHeight="1">
      <c r="A421" s="1"/>
      <c r="B421" s="1"/>
      <c r="C421" s="70"/>
      <c r="D421" s="99"/>
      <c r="E421" s="147"/>
      <c r="F421" s="148"/>
      <c r="G421" s="4"/>
      <c r="H421" s="4"/>
      <c r="I421" s="22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ht="14.25" customHeight="1">
      <c r="A422" s="1"/>
      <c r="B422" s="1"/>
      <c r="C422" s="70"/>
      <c r="D422" s="99"/>
      <c r="E422" s="147"/>
      <c r="F422" s="148"/>
      <c r="G422" s="4"/>
      <c r="H422" s="4"/>
      <c r="I422" s="22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ht="14.25" customHeight="1">
      <c r="A423" s="1"/>
      <c r="B423" s="1"/>
      <c r="C423" s="70"/>
      <c r="D423" s="99"/>
      <c r="E423" s="147"/>
      <c r="F423" s="148"/>
      <c r="G423" s="4"/>
      <c r="H423" s="4"/>
      <c r="I423" s="22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ht="14.25" customHeight="1">
      <c r="A424" s="1"/>
      <c r="B424" s="1"/>
      <c r="C424" s="70"/>
      <c r="D424" s="99"/>
      <c r="E424" s="147"/>
      <c r="F424" s="148"/>
      <c r="G424" s="4"/>
      <c r="H424" s="4"/>
      <c r="I424" s="22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ht="14.25" customHeight="1">
      <c r="A425" s="1"/>
      <c r="B425" s="1"/>
      <c r="C425" s="70"/>
      <c r="D425" s="99"/>
      <c r="E425" s="147"/>
      <c r="F425" s="148"/>
      <c r="G425" s="4"/>
      <c r="H425" s="4"/>
      <c r="I425" s="22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ht="14.25" customHeight="1">
      <c r="A426" s="1"/>
      <c r="B426" s="1"/>
      <c r="C426" s="70"/>
      <c r="D426" s="99"/>
      <c r="E426" s="147"/>
      <c r="F426" s="148"/>
      <c r="G426" s="4"/>
      <c r="H426" s="4"/>
      <c r="I426" s="22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ht="14.25" customHeight="1">
      <c r="A427" s="1"/>
      <c r="B427" s="1"/>
      <c r="C427" s="70"/>
      <c r="D427" s="99"/>
      <c r="E427" s="147"/>
      <c r="F427" s="148"/>
      <c r="G427" s="4"/>
      <c r="H427" s="4"/>
      <c r="I427" s="22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ht="14.25" customHeight="1">
      <c r="A428" s="1"/>
      <c r="B428" s="1"/>
      <c r="C428" s="70"/>
      <c r="D428" s="99"/>
      <c r="E428" s="147"/>
      <c r="F428" s="148"/>
      <c r="G428" s="4"/>
      <c r="H428" s="4"/>
      <c r="I428" s="22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ht="14.25" customHeight="1">
      <c r="A429" s="1"/>
      <c r="B429" s="1"/>
      <c r="C429" s="70"/>
      <c r="D429" s="99"/>
      <c r="E429" s="147"/>
      <c r="F429" s="148"/>
      <c r="G429" s="4"/>
      <c r="H429" s="4"/>
      <c r="I429" s="22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ht="14.25" customHeight="1">
      <c r="A430" s="1"/>
      <c r="B430" s="1"/>
      <c r="C430" s="70"/>
      <c r="D430" s="99"/>
      <c r="E430" s="147"/>
      <c r="F430" s="148"/>
      <c r="G430" s="4"/>
      <c r="H430" s="4"/>
      <c r="I430" s="22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ht="14.25" customHeight="1">
      <c r="A431" s="1"/>
      <c r="B431" s="1"/>
      <c r="C431" s="70"/>
      <c r="D431" s="99"/>
      <c r="E431" s="147"/>
      <c r="F431" s="148"/>
      <c r="G431" s="4"/>
      <c r="H431" s="4"/>
      <c r="I431" s="22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ht="14.25" customHeight="1">
      <c r="A432" s="1"/>
      <c r="B432" s="1"/>
      <c r="C432" s="70"/>
      <c r="D432" s="99"/>
      <c r="E432" s="147"/>
      <c r="F432" s="148"/>
      <c r="G432" s="4"/>
      <c r="H432" s="4"/>
      <c r="I432" s="22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ht="14.25" customHeight="1">
      <c r="A433" s="1"/>
      <c r="B433" s="1"/>
      <c r="C433" s="70"/>
      <c r="D433" s="99"/>
      <c r="E433" s="147"/>
      <c r="F433" s="148"/>
      <c r="G433" s="4"/>
      <c r="H433" s="4"/>
      <c r="I433" s="22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ht="14.25" customHeight="1">
      <c r="A434" s="1"/>
      <c r="B434" s="1"/>
      <c r="C434" s="70"/>
      <c r="D434" s="99"/>
      <c r="E434" s="147"/>
      <c r="F434" s="148"/>
      <c r="G434" s="4"/>
      <c r="H434" s="4"/>
      <c r="I434" s="22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ht="14.25" customHeight="1">
      <c r="A435" s="1"/>
      <c r="B435" s="1"/>
      <c r="C435" s="70"/>
      <c r="D435" s="99"/>
      <c r="E435" s="147"/>
      <c r="F435" s="148"/>
      <c r="G435" s="4"/>
      <c r="H435" s="4"/>
      <c r="I435" s="22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ht="14.25" customHeight="1">
      <c r="A436" s="1"/>
      <c r="B436" s="1"/>
      <c r="C436" s="70"/>
      <c r="D436" s="99"/>
      <c r="E436" s="147"/>
      <c r="F436" s="148"/>
      <c r="G436" s="4"/>
      <c r="H436" s="4"/>
      <c r="I436" s="22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ht="14.25" customHeight="1">
      <c r="A437" s="1"/>
      <c r="B437" s="1"/>
      <c r="C437" s="70"/>
      <c r="D437" s="99"/>
      <c r="E437" s="147"/>
      <c r="F437" s="148"/>
      <c r="G437" s="4"/>
      <c r="H437" s="4"/>
      <c r="I437" s="22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ht="14.25" customHeight="1">
      <c r="A438" s="1"/>
      <c r="B438" s="1"/>
      <c r="C438" s="70"/>
      <c r="D438" s="99"/>
      <c r="E438" s="147"/>
      <c r="F438" s="148"/>
      <c r="G438" s="4"/>
      <c r="H438" s="4"/>
      <c r="I438" s="22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ht="14.25" customHeight="1">
      <c r="A439" s="1"/>
      <c r="B439" s="1"/>
      <c r="C439" s="70"/>
      <c r="D439" s="99"/>
      <c r="E439" s="147"/>
      <c r="F439" s="148"/>
      <c r="G439" s="4"/>
      <c r="H439" s="4"/>
      <c r="I439" s="22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ht="14.25" customHeight="1">
      <c r="A440" s="1"/>
      <c r="B440" s="1"/>
      <c r="C440" s="70"/>
      <c r="D440" s="99"/>
      <c r="E440" s="147"/>
      <c r="F440" s="148"/>
      <c r="G440" s="4"/>
      <c r="H440" s="4"/>
      <c r="I440" s="22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ht="14.25" customHeight="1">
      <c r="A441" s="1"/>
      <c r="B441" s="1"/>
      <c r="C441" s="70"/>
      <c r="D441" s="99"/>
      <c r="E441" s="147"/>
      <c r="F441" s="148"/>
      <c r="G441" s="4"/>
      <c r="H441" s="4"/>
      <c r="I441" s="22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ht="14.25" customHeight="1">
      <c r="A442" s="1"/>
      <c r="B442" s="1"/>
      <c r="C442" s="70"/>
      <c r="D442" s="99"/>
      <c r="E442" s="147"/>
      <c r="F442" s="148"/>
      <c r="G442" s="4"/>
      <c r="H442" s="4"/>
      <c r="I442" s="22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ht="14.25" customHeight="1">
      <c r="A443" s="1"/>
      <c r="B443" s="1"/>
      <c r="C443" s="70"/>
      <c r="D443" s="99"/>
      <c r="E443" s="147"/>
      <c r="F443" s="148"/>
      <c r="G443" s="4"/>
      <c r="H443" s="4"/>
      <c r="I443" s="22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ht="14.25" customHeight="1">
      <c r="A444" s="1"/>
      <c r="B444" s="1"/>
      <c r="C444" s="70"/>
      <c r="D444" s="99"/>
      <c r="E444" s="147"/>
      <c r="F444" s="148"/>
      <c r="G444" s="4"/>
      <c r="H444" s="4"/>
      <c r="I444" s="22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ht="14.25" customHeight="1">
      <c r="A445" s="1"/>
      <c r="B445" s="1"/>
      <c r="C445" s="70"/>
      <c r="D445" s="99"/>
      <c r="E445" s="147"/>
      <c r="F445" s="148"/>
      <c r="G445" s="4"/>
      <c r="H445" s="4"/>
      <c r="I445" s="22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ht="14.25" customHeight="1">
      <c r="A446" s="1"/>
      <c r="B446" s="1"/>
      <c r="C446" s="70"/>
      <c r="D446" s="99"/>
      <c r="E446" s="147"/>
      <c r="F446" s="148"/>
      <c r="G446" s="4"/>
      <c r="H446" s="4"/>
      <c r="I446" s="22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ht="14.25" customHeight="1">
      <c r="A447" s="1"/>
      <c r="B447" s="1"/>
      <c r="C447" s="70"/>
      <c r="D447" s="99"/>
      <c r="E447" s="147"/>
      <c r="F447" s="148"/>
      <c r="G447" s="4"/>
      <c r="H447" s="4"/>
      <c r="I447" s="22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ht="14.25" customHeight="1">
      <c r="A448" s="1"/>
      <c r="B448" s="1"/>
      <c r="C448" s="70"/>
      <c r="D448" s="99"/>
      <c r="E448" s="147"/>
      <c r="F448" s="148"/>
      <c r="G448" s="4"/>
      <c r="H448" s="4"/>
      <c r="I448" s="22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ht="14.25" customHeight="1">
      <c r="A449" s="1"/>
      <c r="B449" s="1"/>
      <c r="C449" s="70"/>
      <c r="D449" s="99"/>
      <c r="E449" s="147"/>
      <c r="F449" s="148"/>
      <c r="G449" s="4"/>
      <c r="H449" s="4"/>
      <c r="I449" s="22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ht="14.25" customHeight="1">
      <c r="A450" s="1"/>
      <c r="B450" s="1"/>
      <c r="C450" s="70"/>
      <c r="D450" s="99"/>
      <c r="E450" s="147"/>
      <c r="F450" s="148"/>
      <c r="G450" s="4"/>
      <c r="H450" s="4"/>
      <c r="I450" s="22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ht="14.25" customHeight="1">
      <c r="A451" s="1"/>
      <c r="B451" s="1"/>
      <c r="C451" s="70"/>
      <c r="D451" s="99"/>
      <c r="E451" s="147"/>
      <c r="F451" s="148"/>
      <c r="G451" s="4"/>
      <c r="H451" s="4"/>
      <c r="I451" s="22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ht="14.25" customHeight="1">
      <c r="A452" s="1"/>
      <c r="B452" s="1"/>
      <c r="C452" s="70"/>
      <c r="D452" s="99"/>
      <c r="E452" s="147"/>
      <c r="F452" s="148"/>
      <c r="G452" s="4"/>
      <c r="H452" s="4"/>
      <c r="I452" s="22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ht="14.25" customHeight="1">
      <c r="A453" s="1"/>
      <c r="B453" s="1"/>
      <c r="C453" s="70"/>
      <c r="D453" s="99"/>
      <c r="E453" s="147"/>
      <c r="F453" s="148"/>
      <c r="G453" s="4"/>
      <c r="H453" s="4"/>
      <c r="I453" s="22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ht="14.25" customHeight="1">
      <c r="A454" s="1"/>
      <c r="B454" s="1"/>
      <c r="C454" s="70"/>
      <c r="D454" s="99"/>
      <c r="E454" s="147"/>
      <c r="F454" s="148"/>
      <c r="G454" s="4"/>
      <c r="H454" s="4"/>
      <c r="I454" s="22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ht="14.25" customHeight="1">
      <c r="A455" s="1"/>
      <c r="B455" s="1"/>
      <c r="C455" s="70"/>
      <c r="D455" s="99"/>
      <c r="E455" s="147"/>
      <c r="F455" s="148"/>
      <c r="G455" s="4"/>
      <c r="H455" s="4"/>
      <c r="I455" s="22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ht="14.25" customHeight="1">
      <c r="A456" s="1"/>
      <c r="B456" s="1"/>
      <c r="C456" s="70"/>
      <c r="D456" s="99"/>
      <c r="E456" s="147"/>
      <c r="F456" s="148"/>
      <c r="G456" s="4"/>
      <c r="H456" s="4"/>
      <c r="I456" s="22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ht="14.25" customHeight="1">
      <c r="A457" s="1"/>
      <c r="B457" s="1"/>
      <c r="C457" s="70"/>
      <c r="D457" s="99"/>
      <c r="E457" s="147"/>
      <c r="F457" s="148"/>
      <c r="G457" s="4"/>
      <c r="H457" s="4"/>
      <c r="I457" s="22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ht="14.25" customHeight="1">
      <c r="A458" s="1"/>
      <c r="B458" s="1"/>
      <c r="C458" s="70"/>
      <c r="D458" s="99"/>
      <c r="E458" s="147"/>
      <c r="F458" s="148"/>
      <c r="G458" s="4"/>
      <c r="H458" s="4"/>
      <c r="I458" s="22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ht="14.25" customHeight="1">
      <c r="A459" s="1"/>
      <c r="B459" s="1"/>
      <c r="C459" s="70"/>
      <c r="D459" s="99"/>
      <c r="E459" s="147"/>
      <c r="F459" s="148"/>
      <c r="G459" s="4"/>
      <c r="H459" s="4"/>
      <c r="I459" s="22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ht="14.25" customHeight="1">
      <c r="A460" s="1"/>
      <c r="B460" s="1"/>
      <c r="C460" s="70"/>
      <c r="D460" s="99"/>
      <c r="E460" s="147"/>
      <c r="F460" s="148"/>
      <c r="G460" s="4"/>
      <c r="H460" s="4"/>
      <c r="I460" s="22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ht="14.25" customHeight="1">
      <c r="A461" s="1"/>
      <c r="B461" s="1"/>
      <c r="C461" s="70"/>
      <c r="D461" s="99"/>
      <c r="E461" s="147"/>
      <c r="F461" s="148"/>
      <c r="G461" s="4"/>
      <c r="H461" s="4"/>
      <c r="I461" s="22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ht="14.25" customHeight="1">
      <c r="A462" s="1"/>
      <c r="B462" s="1"/>
      <c r="C462" s="70"/>
      <c r="D462" s="99"/>
      <c r="E462" s="147"/>
      <c r="F462" s="148"/>
      <c r="G462" s="4"/>
      <c r="H462" s="4"/>
      <c r="I462" s="22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ht="14.25" customHeight="1">
      <c r="A463" s="1"/>
      <c r="B463" s="1"/>
      <c r="C463" s="70"/>
      <c r="D463" s="99"/>
      <c r="E463" s="147"/>
      <c r="F463" s="148"/>
      <c r="G463" s="4"/>
      <c r="H463" s="4"/>
      <c r="I463" s="22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ht="14.25" customHeight="1">
      <c r="A464" s="1"/>
      <c r="B464" s="1"/>
      <c r="C464" s="70"/>
      <c r="D464" s="99"/>
      <c r="E464" s="147"/>
      <c r="F464" s="148"/>
      <c r="G464" s="4"/>
      <c r="H464" s="4"/>
      <c r="I464" s="22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ht="14.25" customHeight="1">
      <c r="A465" s="1"/>
      <c r="B465" s="1"/>
      <c r="C465" s="70"/>
      <c r="D465" s="99"/>
      <c r="E465" s="147"/>
      <c r="F465" s="148"/>
      <c r="G465" s="4"/>
      <c r="H465" s="4"/>
      <c r="I465" s="22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ht="14.25" customHeight="1">
      <c r="A466" s="1"/>
      <c r="B466" s="1"/>
      <c r="C466" s="70"/>
      <c r="D466" s="99"/>
      <c r="E466" s="147"/>
      <c r="F466" s="148"/>
      <c r="G466" s="4"/>
      <c r="H466" s="4"/>
      <c r="I466" s="22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ht="14.25" customHeight="1">
      <c r="A467" s="1"/>
      <c r="B467" s="1"/>
      <c r="C467" s="70"/>
      <c r="D467" s="99"/>
      <c r="E467" s="147"/>
      <c r="F467" s="148"/>
      <c r="G467" s="4"/>
      <c r="H467" s="4"/>
      <c r="I467" s="22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ht="14.25" customHeight="1">
      <c r="A468" s="1"/>
      <c r="B468" s="1"/>
      <c r="C468" s="70"/>
      <c r="D468" s="99"/>
      <c r="E468" s="147"/>
      <c r="F468" s="148"/>
      <c r="G468" s="4"/>
      <c r="H468" s="4"/>
      <c r="I468" s="22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ht="14.25" customHeight="1">
      <c r="A469" s="1"/>
      <c r="B469" s="1"/>
      <c r="C469" s="70"/>
      <c r="D469" s="99"/>
      <c r="E469" s="147"/>
      <c r="F469" s="148"/>
      <c r="G469" s="4"/>
      <c r="H469" s="4"/>
      <c r="I469" s="22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ht="14.25" customHeight="1">
      <c r="A470" s="1"/>
      <c r="B470" s="1"/>
      <c r="C470" s="70"/>
      <c r="D470" s="99"/>
      <c r="E470" s="147"/>
      <c r="F470" s="148"/>
      <c r="G470" s="4"/>
      <c r="H470" s="4"/>
      <c r="I470" s="22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ht="14.25" customHeight="1">
      <c r="A471" s="1"/>
      <c r="B471" s="1"/>
      <c r="C471" s="70"/>
      <c r="D471" s="99"/>
      <c r="E471" s="147"/>
      <c r="F471" s="148"/>
      <c r="G471" s="4"/>
      <c r="H471" s="4"/>
      <c r="I471" s="22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ht="14.25" customHeight="1">
      <c r="A472" s="1"/>
      <c r="B472" s="1"/>
      <c r="C472" s="70"/>
      <c r="D472" s="99"/>
      <c r="E472" s="147"/>
      <c r="F472" s="148"/>
      <c r="G472" s="4"/>
      <c r="H472" s="4"/>
      <c r="I472" s="22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ht="14.25" customHeight="1">
      <c r="A473" s="1"/>
      <c r="B473" s="1"/>
      <c r="C473" s="70"/>
      <c r="D473" s="99"/>
      <c r="E473" s="147"/>
      <c r="F473" s="148"/>
      <c r="G473" s="4"/>
      <c r="H473" s="4"/>
      <c r="I473" s="22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ht="14.25" customHeight="1">
      <c r="A474" s="1"/>
      <c r="B474" s="1"/>
      <c r="C474" s="70"/>
      <c r="D474" s="99"/>
      <c r="E474" s="147"/>
      <c r="F474" s="148"/>
      <c r="G474" s="4"/>
      <c r="H474" s="4"/>
      <c r="I474" s="22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ht="14.25" customHeight="1">
      <c r="A475" s="1"/>
      <c r="B475" s="1"/>
      <c r="C475" s="70"/>
      <c r="D475" s="99"/>
      <c r="E475" s="147"/>
      <c r="F475" s="148"/>
      <c r="G475" s="4"/>
      <c r="H475" s="4"/>
      <c r="I475" s="22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ht="14.25" customHeight="1">
      <c r="A476" s="1"/>
      <c r="B476" s="1"/>
      <c r="C476" s="70"/>
      <c r="D476" s="99"/>
      <c r="E476" s="147"/>
      <c r="F476" s="148"/>
      <c r="G476" s="4"/>
      <c r="H476" s="4"/>
      <c r="I476" s="22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ht="14.25" customHeight="1">
      <c r="A477" s="1"/>
      <c r="B477" s="1"/>
      <c r="C477" s="70"/>
      <c r="D477" s="99"/>
      <c r="E477" s="147"/>
      <c r="F477" s="148"/>
      <c r="G477" s="4"/>
      <c r="H477" s="4"/>
      <c r="I477" s="22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ht="14.25" customHeight="1">
      <c r="A478" s="1"/>
      <c r="B478" s="1"/>
      <c r="C478" s="70"/>
      <c r="D478" s="99"/>
      <c r="E478" s="147"/>
      <c r="F478" s="148"/>
      <c r="G478" s="4"/>
      <c r="H478" s="4"/>
      <c r="I478" s="22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ht="14.25" customHeight="1">
      <c r="A479" s="1"/>
      <c r="B479" s="1"/>
      <c r="C479" s="70"/>
      <c r="D479" s="99"/>
      <c r="E479" s="147"/>
      <c r="F479" s="148"/>
      <c r="G479" s="4"/>
      <c r="H479" s="4"/>
      <c r="I479" s="22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ht="14.25" customHeight="1">
      <c r="A480" s="1"/>
      <c r="B480" s="1"/>
      <c r="C480" s="70"/>
      <c r="D480" s="99"/>
      <c r="E480" s="147"/>
      <c r="F480" s="148"/>
      <c r="G480" s="4"/>
      <c r="H480" s="4"/>
      <c r="I480" s="22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ht="14.25" customHeight="1">
      <c r="A481" s="1"/>
      <c r="B481" s="1"/>
      <c r="C481" s="70"/>
      <c r="D481" s="99"/>
      <c r="E481" s="147"/>
      <c r="F481" s="148"/>
      <c r="G481" s="4"/>
      <c r="H481" s="4"/>
      <c r="I481" s="22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ht="14.25" customHeight="1">
      <c r="A482" s="1"/>
      <c r="B482" s="1"/>
      <c r="C482" s="70"/>
      <c r="D482" s="99"/>
      <c r="E482" s="147"/>
      <c r="F482" s="148"/>
      <c r="G482" s="4"/>
      <c r="H482" s="4"/>
      <c r="I482" s="22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ht="14.25" customHeight="1">
      <c r="A483" s="1"/>
      <c r="B483" s="1"/>
      <c r="C483" s="70"/>
      <c r="D483" s="99"/>
      <c r="E483" s="147"/>
      <c r="F483" s="148"/>
      <c r="G483" s="4"/>
      <c r="H483" s="4"/>
      <c r="I483" s="22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ht="14.25" customHeight="1">
      <c r="A484" s="1"/>
      <c r="B484" s="1"/>
      <c r="C484" s="70"/>
      <c r="D484" s="99"/>
      <c r="E484" s="147"/>
      <c r="F484" s="148"/>
      <c r="G484" s="4"/>
      <c r="H484" s="4"/>
      <c r="I484" s="22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ht="14.25" customHeight="1">
      <c r="A485" s="1"/>
      <c r="B485" s="1"/>
      <c r="C485" s="70"/>
      <c r="D485" s="99"/>
      <c r="E485" s="147"/>
      <c r="F485" s="148"/>
      <c r="G485" s="4"/>
      <c r="H485" s="4"/>
      <c r="I485" s="22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ht="14.25" customHeight="1">
      <c r="A486" s="1"/>
      <c r="B486" s="1"/>
      <c r="C486" s="70"/>
      <c r="D486" s="99"/>
      <c r="E486" s="147"/>
      <c r="F486" s="148"/>
      <c r="G486" s="4"/>
      <c r="H486" s="4"/>
      <c r="I486" s="22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ht="14.25" customHeight="1">
      <c r="A487" s="1"/>
      <c r="B487" s="1"/>
      <c r="C487" s="70"/>
      <c r="D487" s="99"/>
      <c r="E487" s="147"/>
      <c r="F487" s="148"/>
      <c r="G487" s="4"/>
      <c r="H487" s="4"/>
      <c r="I487" s="22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ht="14.25" customHeight="1">
      <c r="A488" s="1"/>
      <c r="B488" s="1"/>
      <c r="C488" s="70"/>
      <c r="D488" s="99"/>
      <c r="E488" s="147"/>
      <c r="F488" s="148"/>
      <c r="G488" s="4"/>
      <c r="H488" s="4"/>
      <c r="I488" s="22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ht="14.25" customHeight="1">
      <c r="A489" s="1"/>
      <c r="B489" s="1"/>
      <c r="C489" s="70"/>
      <c r="D489" s="99"/>
      <c r="E489" s="147"/>
      <c r="F489" s="148"/>
      <c r="G489" s="4"/>
      <c r="H489" s="4"/>
      <c r="I489" s="22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ht="14.25" customHeight="1">
      <c r="A490" s="1"/>
      <c r="B490" s="1"/>
      <c r="C490" s="70"/>
      <c r="D490" s="99"/>
      <c r="E490" s="147"/>
      <c r="F490" s="148"/>
      <c r="G490" s="4"/>
      <c r="H490" s="4"/>
      <c r="I490" s="22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ht="14.25" customHeight="1">
      <c r="A491" s="1"/>
      <c r="B491" s="1"/>
      <c r="C491" s="70"/>
      <c r="D491" s="99"/>
      <c r="E491" s="147"/>
      <c r="F491" s="148"/>
      <c r="G491" s="4"/>
      <c r="H491" s="4"/>
      <c r="I491" s="22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ht="14.25" customHeight="1">
      <c r="A492" s="1"/>
      <c r="B492" s="1"/>
      <c r="C492" s="70"/>
      <c r="D492" s="99"/>
      <c r="E492" s="147"/>
      <c r="F492" s="148"/>
      <c r="G492" s="4"/>
      <c r="H492" s="4"/>
      <c r="I492" s="22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ht="14.25" customHeight="1">
      <c r="A493" s="1"/>
      <c r="B493" s="1"/>
      <c r="C493" s="70"/>
      <c r="D493" s="99"/>
      <c r="E493" s="147"/>
      <c r="F493" s="148"/>
      <c r="G493" s="4"/>
      <c r="H493" s="4"/>
      <c r="I493" s="22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ht="14.25" customHeight="1">
      <c r="A494" s="1"/>
      <c r="B494" s="1"/>
      <c r="C494" s="70"/>
      <c r="D494" s="99"/>
      <c r="E494" s="147"/>
      <c r="F494" s="148"/>
      <c r="G494" s="4"/>
      <c r="H494" s="4"/>
      <c r="I494" s="22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ht="14.25" customHeight="1">
      <c r="A495" s="1"/>
      <c r="B495" s="1"/>
      <c r="C495" s="70"/>
      <c r="D495" s="99"/>
      <c r="E495" s="147"/>
      <c r="F495" s="148"/>
      <c r="G495" s="4"/>
      <c r="H495" s="4"/>
      <c r="I495" s="22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ht="14.25" customHeight="1">
      <c r="A496" s="1"/>
      <c r="B496" s="1"/>
      <c r="C496" s="70"/>
      <c r="D496" s="99"/>
      <c r="E496" s="147"/>
      <c r="F496" s="148"/>
      <c r="G496" s="4"/>
      <c r="H496" s="4"/>
      <c r="I496" s="22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ht="14.25" customHeight="1">
      <c r="A497" s="1"/>
      <c r="B497" s="1"/>
      <c r="C497" s="70"/>
      <c r="D497" s="99"/>
      <c r="E497" s="147"/>
      <c r="F497" s="148"/>
      <c r="G497" s="4"/>
      <c r="H497" s="4"/>
      <c r="I497" s="22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ht="14.25" customHeight="1">
      <c r="A498" s="1"/>
      <c r="B498" s="1"/>
      <c r="C498" s="70"/>
      <c r="D498" s="99"/>
      <c r="E498" s="147"/>
      <c r="F498" s="148"/>
      <c r="G498" s="4"/>
      <c r="H498" s="4"/>
      <c r="I498" s="22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ht="14.25" customHeight="1">
      <c r="A499" s="1"/>
      <c r="B499" s="1"/>
      <c r="C499" s="70"/>
      <c r="D499" s="99"/>
      <c r="E499" s="147"/>
      <c r="F499" s="148"/>
      <c r="G499" s="4"/>
      <c r="H499" s="4"/>
      <c r="I499" s="22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ht="14.25" customHeight="1">
      <c r="A500" s="1"/>
      <c r="B500" s="1"/>
      <c r="C500" s="70"/>
      <c r="D500" s="99"/>
      <c r="E500" s="147"/>
      <c r="F500" s="148"/>
      <c r="G500" s="4"/>
      <c r="H500" s="4"/>
      <c r="I500" s="22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ht="14.25" customHeight="1">
      <c r="A501" s="1"/>
      <c r="B501" s="1"/>
      <c r="C501" s="70"/>
      <c r="D501" s="99"/>
      <c r="E501" s="147"/>
      <c r="F501" s="148"/>
      <c r="G501" s="4"/>
      <c r="H501" s="4"/>
      <c r="I501" s="22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ht="14.25" customHeight="1">
      <c r="A502" s="1"/>
      <c r="B502" s="1"/>
      <c r="C502" s="70"/>
      <c r="D502" s="99"/>
      <c r="E502" s="147"/>
      <c r="F502" s="148"/>
      <c r="G502" s="4"/>
      <c r="H502" s="4"/>
      <c r="I502" s="22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ht="14.25" customHeight="1">
      <c r="A503" s="1"/>
      <c r="B503" s="1"/>
      <c r="C503" s="70"/>
      <c r="D503" s="99"/>
      <c r="E503" s="147"/>
      <c r="F503" s="148"/>
      <c r="G503" s="4"/>
      <c r="H503" s="4"/>
      <c r="I503" s="22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ht="14.25" customHeight="1">
      <c r="A504" s="1"/>
      <c r="B504" s="1"/>
      <c r="C504" s="70"/>
      <c r="D504" s="99"/>
      <c r="E504" s="147"/>
      <c r="F504" s="148"/>
      <c r="G504" s="4"/>
      <c r="H504" s="4"/>
      <c r="I504" s="22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ht="14.25" customHeight="1">
      <c r="A505" s="1"/>
      <c r="B505" s="1"/>
      <c r="C505" s="70"/>
      <c r="D505" s="99"/>
      <c r="E505" s="147"/>
      <c r="F505" s="148"/>
      <c r="G505" s="4"/>
      <c r="H505" s="4"/>
      <c r="I505" s="22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ht="14.25" customHeight="1">
      <c r="A506" s="1"/>
      <c r="B506" s="1"/>
      <c r="C506" s="70"/>
      <c r="D506" s="99"/>
      <c r="E506" s="147"/>
      <c r="F506" s="148"/>
      <c r="G506" s="4"/>
      <c r="H506" s="4"/>
      <c r="I506" s="22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ht="14.25" customHeight="1">
      <c r="A507" s="1"/>
      <c r="B507" s="1"/>
      <c r="C507" s="70"/>
      <c r="D507" s="99"/>
      <c r="E507" s="147"/>
      <c r="F507" s="148"/>
      <c r="G507" s="4"/>
      <c r="H507" s="4"/>
      <c r="I507" s="22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ht="14.25" customHeight="1">
      <c r="A508" s="1"/>
      <c r="B508" s="1"/>
      <c r="C508" s="70"/>
      <c r="D508" s="99"/>
      <c r="E508" s="147"/>
      <c r="F508" s="148"/>
      <c r="G508" s="4"/>
      <c r="H508" s="4"/>
      <c r="I508" s="22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ht="14.25" customHeight="1">
      <c r="A509" s="1"/>
      <c r="B509" s="1"/>
      <c r="C509" s="70"/>
      <c r="D509" s="99"/>
      <c r="E509" s="147"/>
      <c r="F509" s="148"/>
      <c r="G509" s="4"/>
      <c r="H509" s="4"/>
      <c r="I509" s="22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ht="14.25" customHeight="1">
      <c r="A510" s="1"/>
      <c r="B510" s="1"/>
      <c r="C510" s="70"/>
      <c r="D510" s="99"/>
      <c r="E510" s="147"/>
      <c r="F510" s="148"/>
      <c r="G510" s="4"/>
      <c r="H510" s="4"/>
      <c r="I510" s="22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ht="14.25" customHeight="1">
      <c r="A511" s="1"/>
      <c r="B511" s="1"/>
      <c r="C511" s="70"/>
      <c r="D511" s="99"/>
      <c r="E511" s="147"/>
      <c r="F511" s="148"/>
      <c r="G511" s="4"/>
      <c r="H511" s="4"/>
      <c r="I511" s="22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ht="14.25" customHeight="1">
      <c r="A512" s="1"/>
      <c r="B512" s="1"/>
      <c r="C512" s="70"/>
      <c r="D512" s="99"/>
      <c r="E512" s="147"/>
      <c r="F512" s="148"/>
      <c r="G512" s="4"/>
      <c r="H512" s="4"/>
      <c r="I512" s="22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ht="14.25" customHeight="1">
      <c r="A513" s="1"/>
      <c r="B513" s="1"/>
      <c r="C513" s="70"/>
      <c r="D513" s="99"/>
      <c r="E513" s="147"/>
      <c r="F513" s="148"/>
      <c r="G513" s="4"/>
      <c r="H513" s="4"/>
      <c r="I513" s="22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ht="14.25" customHeight="1">
      <c r="A514" s="1"/>
      <c r="B514" s="1"/>
      <c r="C514" s="70"/>
      <c r="D514" s="99"/>
      <c r="E514" s="147"/>
      <c r="F514" s="148"/>
      <c r="G514" s="4"/>
      <c r="H514" s="4"/>
      <c r="I514" s="22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ht="14.25" customHeight="1">
      <c r="A515" s="1"/>
      <c r="B515" s="1"/>
      <c r="C515" s="70"/>
      <c r="D515" s="99"/>
      <c r="E515" s="147"/>
      <c r="F515" s="148"/>
      <c r="G515" s="4"/>
      <c r="H515" s="4"/>
      <c r="I515" s="22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ht="14.25" customHeight="1">
      <c r="A516" s="1"/>
      <c r="B516" s="1"/>
      <c r="C516" s="70"/>
      <c r="D516" s="99"/>
      <c r="E516" s="147"/>
      <c r="F516" s="148"/>
      <c r="G516" s="4"/>
      <c r="H516" s="4"/>
      <c r="I516" s="22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ht="14.25" customHeight="1">
      <c r="A517" s="1"/>
      <c r="B517" s="1"/>
      <c r="C517" s="70"/>
      <c r="D517" s="99"/>
      <c r="E517" s="147"/>
      <c r="F517" s="148"/>
      <c r="G517" s="4"/>
      <c r="H517" s="4"/>
      <c r="I517" s="22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ht="14.25" customHeight="1">
      <c r="A518" s="1"/>
      <c r="B518" s="1"/>
      <c r="C518" s="70"/>
      <c r="D518" s="99"/>
      <c r="E518" s="147"/>
      <c r="F518" s="148"/>
      <c r="G518" s="4"/>
      <c r="H518" s="4"/>
      <c r="I518" s="22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ht="14.25" customHeight="1">
      <c r="A519" s="1"/>
      <c r="B519" s="1"/>
      <c r="C519" s="70"/>
      <c r="D519" s="99"/>
      <c r="E519" s="147"/>
      <c r="F519" s="148"/>
      <c r="G519" s="4"/>
      <c r="H519" s="4"/>
      <c r="I519" s="22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ht="14.25" customHeight="1">
      <c r="A520" s="1"/>
      <c r="B520" s="1"/>
      <c r="C520" s="70"/>
      <c r="D520" s="99"/>
      <c r="E520" s="147"/>
      <c r="F520" s="148"/>
      <c r="G520" s="4"/>
      <c r="H520" s="4"/>
      <c r="I520" s="22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ht="14.25" customHeight="1">
      <c r="A521" s="1"/>
      <c r="B521" s="1"/>
      <c r="C521" s="70"/>
      <c r="D521" s="99"/>
      <c r="E521" s="147"/>
      <c r="F521" s="148"/>
      <c r="G521" s="4"/>
      <c r="H521" s="4"/>
      <c r="I521" s="22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ht="14.25" customHeight="1">
      <c r="A522" s="1"/>
      <c r="B522" s="1"/>
      <c r="C522" s="70"/>
      <c r="D522" s="99"/>
      <c r="E522" s="147"/>
      <c r="F522" s="148"/>
      <c r="G522" s="4"/>
      <c r="H522" s="4"/>
      <c r="I522" s="22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ht="14.25" customHeight="1">
      <c r="A523" s="1"/>
      <c r="B523" s="1"/>
      <c r="C523" s="70"/>
      <c r="D523" s="99"/>
      <c r="E523" s="147"/>
      <c r="F523" s="148"/>
      <c r="G523" s="4"/>
      <c r="H523" s="4"/>
      <c r="I523" s="22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ht="14.25" customHeight="1">
      <c r="A524" s="1"/>
      <c r="B524" s="1"/>
      <c r="C524" s="70"/>
      <c r="D524" s="99"/>
      <c r="E524" s="147"/>
      <c r="F524" s="148"/>
      <c r="G524" s="4"/>
      <c r="H524" s="4"/>
      <c r="I524" s="22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ht="14.25" customHeight="1">
      <c r="A525" s="1"/>
      <c r="B525" s="1"/>
      <c r="C525" s="70"/>
      <c r="D525" s="99"/>
      <c r="E525" s="147"/>
      <c r="F525" s="148"/>
      <c r="G525" s="4"/>
      <c r="H525" s="4"/>
      <c r="I525" s="22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ht="14.25" customHeight="1">
      <c r="A526" s="1"/>
      <c r="B526" s="1"/>
      <c r="C526" s="70"/>
      <c r="D526" s="99"/>
      <c r="E526" s="147"/>
      <c r="F526" s="148"/>
      <c r="G526" s="4"/>
      <c r="H526" s="4"/>
      <c r="I526" s="22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ht="14.25" customHeight="1">
      <c r="A527" s="1"/>
      <c r="B527" s="1"/>
      <c r="C527" s="70"/>
      <c r="D527" s="99"/>
      <c r="E527" s="147"/>
      <c r="F527" s="148"/>
      <c r="G527" s="4"/>
      <c r="H527" s="4"/>
      <c r="I527" s="22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ht="14.25" customHeight="1">
      <c r="A528" s="1"/>
      <c r="B528" s="1"/>
      <c r="C528" s="70"/>
      <c r="D528" s="99"/>
      <c r="E528" s="147"/>
      <c r="F528" s="148"/>
      <c r="G528" s="4"/>
      <c r="H528" s="4"/>
      <c r="I528" s="22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ht="14.25" customHeight="1">
      <c r="A529" s="1"/>
      <c r="B529" s="1"/>
      <c r="C529" s="70"/>
      <c r="D529" s="99"/>
      <c r="E529" s="147"/>
      <c r="F529" s="148"/>
      <c r="G529" s="4"/>
      <c r="H529" s="4"/>
      <c r="I529" s="22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ht="14.25" customHeight="1">
      <c r="A530" s="1"/>
      <c r="B530" s="1"/>
      <c r="C530" s="70"/>
      <c r="D530" s="99"/>
      <c r="E530" s="147"/>
      <c r="F530" s="148"/>
      <c r="G530" s="4"/>
      <c r="H530" s="4"/>
      <c r="I530" s="22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ht="14.25" customHeight="1">
      <c r="A531" s="1"/>
      <c r="B531" s="1"/>
      <c r="C531" s="70"/>
      <c r="D531" s="99"/>
      <c r="E531" s="147"/>
      <c r="F531" s="148"/>
      <c r="G531" s="4"/>
      <c r="H531" s="4"/>
      <c r="I531" s="22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ht="14.25" customHeight="1">
      <c r="A532" s="1"/>
      <c r="B532" s="1"/>
      <c r="C532" s="70"/>
      <c r="D532" s="99"/>
      <c r="E532" s="147"/>
      <c r="F532" s="148"/>
      <c r="G532" s="4"/>
      <c r="H532" s="4"/>
      <c r="I532" s="22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ht="14.25" customHeight="1">
      <c r="A533" s="1"/>
      <c r="B533" s="1"/>
      <c r="C533" s="70"/>
      <c r="D533" s="99"/>
      <c r="E533" s="147"/>
      <c r="F533" s="148"/>
      <c r="G533" s="4"/>
      <c r="H533" s="4"/>
      <c r="I533" s="22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ht="14.25" customHeight="1">
      <c r="A534" s="1"/>
      <c r="B534" s="1"/>
      <c r="C534" s="70"/>
      <c r="D534" s="99"/>
      <c r="E534" s="147"/>
      <c r="F534" s="148"/>
      <c r="G534" s="4"/>
      <c r="H534" s="4"/>
      <c r="I534" s="22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ht="14.25" customHeight="1">
      <c r="A535" s="1"/>
      <c r="B535" s="1"/>
      <c r="C535" s="70"/>
      <c r="D535" s="99"/>
      <c r="E535" s="147"/>
      <c r="F535" s="148"/>
      <c r="G535" s="4"/>
      <c r="H535" s="4"/>
      <c r="I535" s="22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ht="14.25" customHeight="1">
      <c r="A536" s="1"/>
      <c r="B536" s="1"/>
      <c r="C536" s="70"/>
      <c r="D536" s="99"/>
      <c r="E536" s="147"/>
      <c r="F536" s="148"/>
      <c r="G536" s="4"/>
      <c r="H536" s="4"/>
      <c r="I536" s="22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ht="14.25" customHeight="1">
      <c r="A537" s="1"/>
      <c r="B537" s="1"/>
      <c r="C537" s="70"/>
      <c r="D537" s="99"/>
      <c r="E537" s="147"/>
      <c r="F537" s="148"/>
      <c r="G537" s="4"/>
      <c r="H537" s="4"/>
      <c r="I537" s="22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ht="14.25" customHeight="1">
      <c r="A538" s="1"/>
      <c r="B538" s="1"/>
      <c r="C538" s="70"/>
      <c r="D538" s="99"/>
      <c r="E538" s="147"/>
      <c r="F538" s="148"/>
      <c r="G538" s="4"/>
      <c r="H538" s="4"/>
      <c r="I538" s="22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ht="14.25" customHeight="1">
      <c r="A539" s="1"/>
      <c r="B539" s="1"/>
      <c r="C539" s="70"/>
      <c r="D539" s="99"/>
      <c r="E539" s="147"/>
      <c r="F539" s="148"/>
      <c r="G539" s="4"/>
      <c r="H539" s="4"/>
      <c r="I539" s="22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ht="14.25" customHeight="1">
      <c r="A540" s="1"/>
      <c r="B540" s="1"/>
      <c r="C540" s="70"/>
      <c r="D540" s="99"/>
      <c r="E540" s="147"/>
      <c r="F540" s="148"/>
      <c r="G540" s="4"/>
      <c r="H540" s="4"/>
      <c r="I540" s="22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ht="14.25" customHeight="1">
      <c r="A541" s="1"/>
      <c r="B541" s="1"/>
      <c r="C541" s="70"/>
      <c r="D541" s="99"/>
      <c r="E541" s="147"/>
      <c r="F541" s="148"/>
      <c r="G541" s="4"/>
      <c r="H541" s="4"/>
      <c r="I541" s="22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ht="14.25" customHeight="1">
      <c r="A542" s="1"/>
      <c r="B542" s="1"/>
      <c r="C542" s="70"/>
      <c r="D542" s="99"/>
      <c r="E542" s="147"/>
      <c r="F542" s="148"/>
      <c r="G542" s="4"/>
      <c r="H542" s="4"/>
      <c r="I542" s="22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ht="14.25" customHeight="1">
      <c r="A543" s="1"/>
      <c r="B543" s="1"/>
      <c r="C543" s="70"/>
      <c r="D543" s="99"/>
      <c r="E543" s="147"/>
      <c r="F543" s="148"/>
      <c r="G543" s="4"/>
      <c r="H543" s="4"/>
      <c r="I543" s="22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ht="14.25" customHeight="1">
      <c r="A544" s="1"/>
      <c r="B544" s="1"/>
      <c r="C544" s="70"/>
      <c r="D544" s="99"/>
      <c r="E544" s="147"/>
      <c r="F544" s="148"/>
      <c r="G544" s="4"/>
      <c r="H544" s="4"/>
      <c r="I544" s="22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ht="14.25" customHeight="1">
      <c r="A545" s="1"/>
      <c r="B545" s="1"/>
      <c r="C545" s="70"/>
      <c r="D545" s="99"/>
      <c r="E545" s="147"/>
      <c r="F545" s="148"/>
      <c r="G545" s="4"/>
      <c r="H545" s="4"/>
      <c r="I545" s="22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ht="14.25" customHeight="1">
      <c r="A546" s="1"/>
      <c r="B546" s="1"/>
      <c r="C546" s="70"/>
      <c r="D546" s="99"/>
      <c r="E546" s="147"/>
      <c r="F546" s="148"/>
      <c r="G546" s="4"/>
      <c r="H546" s="4"/>
      <c r="I546" s="22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ht="14.25" customHeight="1">
      <c r="A547" s="1"/>
      <c r="B547" s="1"/>
      <c r="C547" s="70"/>
      <c r="D547" s="99"/>
      <c r="E547" s="147"/>
      <c r="F547" s="148"/>
      <c r="G547" s="4"/>
      <c r="H547" s="4"/>
      <c r="I547" s="22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ht="14.25" customHeight="1">
      <c r="A548" s="1"/>
      <c r="B548" s="1"/>
      <c r="C548" s="70"/>
      <c r="D548" s="99"/>
      <c r="E548" s="147"/>
      <c r="F548" s="148"/>
      <c r="G548" s="4"/>
      <c r="H548" s="4"/>
      <c r="I548" s="22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ht="14.25" customHeight="1">
      <c r="A549" s="1"/>
      <c r="B549" s="1"/>
      <c r="C549" s="70"/>
      <c r="D549" s="99"/>
      <c r="E549" s="147"/>
      <c r="F549" s="148"/>
      <c r="G549" s="4"/>
      <c r="H549" s="4"/>
      <c r="I549" s="22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ht="14.25" customHeight="1">
      <c r="A550" s="1"/>
      <c r="B550" s="1"/>
      <c r="C550" s="70"/>
      <c r="D550" s="99"/>
      <c r="E550" s="147"/>
      <c r="F550" s="148"/>
      <c r="G550" s="4"/>
      <c r="H550" s="4"/>
      <c r="I550" s="22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ht="14.25" customHeight="1">
      <c r="A551" s="1"/>
      <c r="B551" s="1"/>
      <c r="C551" s="70"/>
      <c r="D551" s="99"/>
      <c r="E551" s="147"/>
      <c r="F551" s="148"/>
      <c r="G551" s="4"/>
      <c r="H551" s="4"/>
      <c r="I551" s="22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ht="14.25" customHeight="1">
      <c r="A552" s="1"/>
      <c r="B552" s="1"/>
      <c r="C552" s="70"/>
      <c r="D552" s="99"/>
      <c r="E552" s="147"/>
      <c r="F552" s="148"/>
      <c r="G552" s="4"/>
      <c r="H552" s="4"/>
      <c r="I552" s="22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ht="14.25" customHeight="1">
      <c r="A553" s="1"/>
      <c r="B553" s="1"/>
      <c r="C553" s="70"/>
      <c r="D553" s="99"/>
      <c r="E553" s="147"/>
      <c r="F553" s="148"/>
      <c r="G553" s="4"/>
      <c r="H553" s="4"/>
      <c r="I553" s="22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ht="14.25" customHeight="1">
      <c r="A554" s="1"/>
      <c r="B554" s="1"/>
      <c r="C554" s="70"/>
      <c r="D554" s="99"/>
      <c r="E554" s="147"/>
      <c r="F554" s="148"/>
      <c r="G554" s="4"/>
      <c r="H554" s="4"/>
      <c r="I554" s="22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ht="14.25" customHeight="1">
      <c r="A555" s="1"/>
      <c r="B555" s="1"/>
      <c r="C555" s="70"/>
      <c r="D555" s="99"/>
      <c r="E555" s="147"/>
      <c r="F555" s="148"/>
      <c r="G555" s="4"/>
      <c r="H555" s="4"/>
      <c r="I555" s="22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ht="14.25" customHeight="1">
      <c r="A556" s="1"/>
      <c r="B556" s="1"/>
      <c r="C556" s="70"/>
      <c r="D556" s="99"/>
      <c r="E556" s="147"/>
      <c r="F556" s="148"/>
      <c r="G556" s="4"/>
      <c r="H556" s="4"/>
      <c r="I556" s="22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ht="14.25" customHeight="1">
      <c r="A557" s="1"/>
      <c r="B557" s="1"/>
      <c r="C557" s="70"/>
      <c r="D557" s="99"/>
      <c r="E557" s="147"/>
      <c r="F557" s="148"/>
      <c r="G557" s="4"/>
      <c r="H557" s="4"/>
      <c r="I557" s="22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ht="14.25" customHeight="1">
      <c r="A558" s="1"/>
      <c r="B558" s="1"/>
      <c r="C558" s="70"/>
      <c r="D558" s="99"/>
      <c r="E558" s="147"/>
      <c r="F558" s="148"/>
      <c r="G558" s="4"/>
      <c r="H558" s="4"/>
      <c r="I558" s="22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ht="14.25" customHeight="1">
      <c r="A559" s="1"/>
      <c r="B559" s="1"/>
      <c r="C559" s="70"/>
      <c r="D559" s="99"/>
      <c r="E559" s="147"/>
      <c r="F559" s="148"/>
      <c r="G559" s="4"/>
      <c r="H559" s="4"/>
      <c r="I559" s="22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ht="14.25" customHeight="1">
      <c r="A560" s="1"/>
      <c r="B560" s="1"/>
      <c r="C560" s="70"/>
      <c r="D560" s="99"/>
      <c r="E560" s="147"/>
      <c r="F560" s="148"/>
      <c r="G560" s="4"/>
      <c r="H560" s="4"/>
      <c r="I560" s="22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ht="14.25" customHeight="1">
      <c r="A561" s="1"/>
      <c r="B561" s="1"/>
      <c r="C561" s="70"/>
      <c r="D561" s="99"/>
      <c r="E561" s="147"/>
      <c r="F561" s="148"/>
      <c r="G561" s="4"/>
      <c r="H561" s="4"/>
      <c r="I561" s="22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ht="14.25" customHeight="1">
      <c r="A562" s="1"/>
      <c r="B562" s="1"/>
      <c r="C562" s="70"/>
      <c r="D562" s="99"/>
      <c r="E562" s="147"/>
      <c r="F562" s="148"/>
      <c r="G562" s="4"/>
      <c r="H562" s="4"/>
      <c r="I562" s="22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ht="14.25" customHeight="1">
      <c r="A563" s="1"/>
      <c r="B563" s="1"/>
      <c r="C563" s="70"/>
      <c r="D563" s="99"/>
      <c r="E563" s="147"/>
      <c r="F563" s="148"/>
      <c r="G563" s="4"/>
      <c r="H563" s="4"/>
      <c r="I563" s="22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ht="14.25" customHeight="1">
      <c r="A564" s="1"/>
      <c r="B564" s="1"/>
      <c r="C564" s="70"/>
      <c r="D564" s="99"/>
      <c r="E564" s="147"/>
      <c r="F564" s="148"/>
      <c r="G564" s="4"/>
      <c r="H564" s="4"/>
      <c r="I564" s="22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ht="14.25" customHeight="1">
      <c r="A565" s="1"/>
      <c r="B565" s="1"/>
      <c r="C565" s="70"/>
      <c r="D565" s="99"/>
      <c r="E565" s="147"/>
      <c r="F565" s="148"/>
      <c r="G565" s="4"/>
      <c r="H565" s="4"/>
      <c r="I565" s="22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ht="14.25" customHeight="1">
      <c r="A566" s="1"/>
      <c r="B566" s="1"/>
      <c r="C566" s="70"/>
      <c r="D566" s="99"/>
      <c r="E566" s="147"/>
      <c r="F566" s="148"/>
      <c r="G566" s="4"/>
      <c r="H566" s="4"/>
      <c r="I566" s="22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ht="14.25" customHeight="1">
      <c r="A567" s="1"/>
      <c r="B567" s="1"/>
      <c r="C567" s="70"/>
      <c r="D567" s="99"/>
      <c r="E567" s="147"/>
      <c r="F567" s="148"/>
      <c r="G567" s="4"/>
      <c r="H567" s="4"/>
      <c r="I567" s="22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ht="14.25" customHeight="1">
      <c r="A568" s="1"/>
      <c r="B568" s="1"/>
      <c r="C568" s="70"/>
      <c r="D568" s="99"/>
      <c r="E568" s="147"/>
      <c r="F568" s="148"/>
      <c r="G568" s="4"/>
      <c r="H568" s="4"/>
      <c r="I568" s="22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ht="14.25" customHeight="1">
      <c r="A569" s="1"/>
      <c r="B569" s="1"/>
      <c r="C569" s="70"/>
      <c r="D569" s="99"/>
      <c r="E569" s="147"/>
      <c r="F569" s="148"/>
      <c r="G569" s="4"/>
      <c r="H569" s="4"/>
      <c r="I569" s="22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ht="14.25" customHeight="1">
      <c r="A570" s="1"/>
      <c r="B570" s="1"/>
      <c r="C570" s="70"/>
      <c r="D570" s="99"/>
      <c r="E570" s="147"/>
      <c r="F570" s="148"/>
      <c r="G570" s="4"/>
      <c r="H570" s="4"/>
      <c r="I570" s="22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ht="14.25" customHeight="1">
      <c r="A571" s="1"/>
      <c r="B571" s="1"/>
      <c r="C571" s="70"/>
      <c r="D571" s="99"/>
      <c r="E571" s="147"/>
      <c r="F571" s="148"/>
      <c r="G571" s="4"/>
      <c r="H571" s="4"/>
      <c r="I571" s="22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ht="14.25" customHeight="1">
      <c r="A572" s="1"/>
      <c r="B572" s="1"/>
      <c r="C572" s="70"/>
      <c r="D572" s="99"/>
      <c r="E572" s="147"/>
      <c r="F572" s="148"/>
      <c r="G572" s="4"/>
      <c r="H572" s="4"/>
      <c r="I572" s="22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ht="14.25" customHeight="1">
      <c r="A573" s="1"/>
      <c r="B573" s="1"/>
      <c r="C573" s="70"/>
      <c r="D573" s="99"/>
      <c r="E573" s="147"/>
      <c r="F573" s="148"/>
      <c r="G573" s="4"/>
      <c r="H573" s="4"/>
      <c r="I573" s="22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ht="14.25" customHeight="1">
      <c r="A574" s="1"/>
      <c r="B574" s="1"/>
      <c r="C574" s="70"/>
      <c r="D574" s="99"/>
      <c r="E574" s="147"/>
      <c r="F574" s="148"/>
      <c r="G574" s="4"/>
      <c r="H574" s="4"/>
      <c r="I574" s="22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ht="14.25" customHeight="1">
      <c r="A575" s="1"/>
      <c r="B575" s="1"/>
      <c r="C575" s="70"/>
      <c r="D575" s="99"/>
      <c r="E575" s="147"/>
      <c r="F575" s="148"/>
      <c r="G575" s="4"/>
      <c r="H575" s="4"/>
      <c r="I575" s="22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ht="14.25" customHeight="1">
      <c r="A576" s="1"/>
      <c r="B576" s="1"/>
      <c r="C576" s="70"/>
      <c r="D576" s="99"/>
      <c r="E576" s="147"/>
      <c r="F576" s="148"/>
      <c r="G576" s="4"/>
      <c r="H576" s="4"/>
      <c r="I576" s="22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ht="14.25" customHeight="1">
      <c r="A577" s="1"/>
      <c r="B577" s="1"/>
      <c r="C577" s="70"/>
      <c r="D577" s="99"/>
      <c r="E577" s="147"/>
      <c r="F577" s="148"/>
      <c r="G577" s="4"/>
      <c r="H577" s="4"/>
      <c r="I577" s="22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ht="14.25" customHeight="1">
      <c r="A578" s="1"/>
      <c r="B578" s="1"/>
      <c r="C578" s="70"/>
      <c r="D578" s="99"/>
      <c r="E578" s="147"/>
      <c r="F578" s="148"/>
      <c r="G578" s="4"/>
      <c r="H578" s="4"/>
      <c r="I578" s="22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ht="14.25" customHeight="1">
      <c r="A579" s="1"/>
      <c r="B579" s="1"/>
      <c r="C579" s="70"/>
      <c r="D579" s="99"/>
      <c r="E579" s="147"/>
      <c r="F579" s="148"/>
      <c r="G579" s="4"/>
      <c r="H579" s="4"/>
      <c r="I579" s="22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ht="14.25" customHeight="1">
      <c r="A580" s="1"/>
      <c r="B580" s="1"/>
      <c r="C580" s="70"/>
      <c r="D580" s="99"/>
      <c r="E580" s="147"/>
      <c r="F580" s="148"/>
      <c r="G580" s="4"/>
      <c r="H580" s="4"/>
      <c r="I580" s="22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ht="14.25" customHeight="1">
      <c r="A581" s="1"/>
      <c r="B581" s="1"/>
      <c r="C581" s="70"/>
      <c r="D581" s="99"/>
      <c r="E581" s="147"/>
      <c r="F581" s="148"/>
      <c r="G581" s="4"/>
      <c r="H581" s="4"/>
      <c r="I581" s="22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ht="14.25" customHeight="1">
      <c r="A582" s="1"/>
      <c r="B582" s="1"/>
      <c r="C582" s="70"/>
      <c r="D582" s="99"/>
      <c r="E582" s="147"/>
      <c r="F582" s="148"/>
      <c r="G582" s="4"/>
      <c r="H582" s="4"/>
      <c r="I582" s="22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ht="14.25" customHeight="1">
      <c r="A583" s="1"/>
      <c r="B583" s="1"/>
      <c r="C583" s="70"/>
      <c r="D583" s="99"/>
      <c r="E583" s="147"/>
      <c r="F583" s="148"/>
      <c r="G583" s="4"/>
      <c r="H583" s="4"/>
      <c r="I583" s="22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ht="14.25" customHeight="1">
      <c r="A584" s="1"/>
      <c r="B584" s="1"/>
      <c r="C584" s="70"/>
      <c r="D584" s="99"/>
      <c r="E584" s="147"/>
      <c r="F584" s="148"/>
      <c r="G584" s="4"/>
      <c r="H584" s="4"/>
      <c r="I584" s="22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ht="14.25" customHeight="1">
      <c r="A585" s="1"/>
      <c r="B585" s="1"/>
      <c r="C585" s="70"/>
      <c r="D585" s="99"/>
      <c r="E585" s="147"/>
      <c r="F585" s="148"/>
      <c r="G585" s="4"/>
      <c r="H585" s="4"/>
      <c r="I585" s="22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ht="14.25" customHeight="1">
      <c r="A586" s="1"/>
      <c r="B586" s="1"/>
      <c r="C586" s="70"/>
      <c r="D586" s="99"/>
      <c r="E586" s="147"/>
      <c r="F586" s="148"/>
      <c r="G586" s="4"/>
      <c r="H586" s="4"/>
      <c r="I586" s="22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ht="14.25" customHeight="1">
      <c r="A587" s="1"/>
      <c r="B587" s="1"/>
      <c r="C587" s="70"/>
      <c r="D587" s="99"/>
      <c r="E587" s="147"/>
      <c r="F587" s="148"/>
      <c r="G587" s="4"/>
      <c r="H587" s="4"/>
      <c r="I587" s="22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ht="14.25" customHeight="1">
      <c r="A588" s="1"/>
      <c r="B588" s="1"/>
      <c r="C588" s="70"/>
      <c r="D588" s="99"/>
      <c r="E588" s="147"/>
      <c r="F588" s="148"/>
      <c r="G588" s="4"/>
      <c r="H588" s="4"/>
      <c r="I588" s="22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ht="14.25" customHeight="1">
      <c r="A589" s="1"/>
      <c r="B589" s="1"/>
      <c r="C589" s="70"/>
      <c r="D589" s="99"/>
      <c r="E589" s="147"/>
      <c r="F589" s="148"/>
      <c r="G589" s="4"/>
      <c r="H589" s="4"/>
      <c r="I589" s="22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ht="14.25" customHeight="1">
      <c r="A590" s="1"/>
      <c r="B590" s="1"/>
      <c r="C590" s="70"/>
      <c r="D590" s="99"/>
      <c r="E590" s="147"/>
      <c r="F590" s="148"/>
      <c r="G590" s="4"/>
      <c r="H590" s="4"/>
      <c r="I590" s="22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ht="14.25" customHeight="1">
      <c r="A591" s="1"/>
      <c r="B591" s="1"/>
      <c r="C591" s="70"/>
      <c r="D591" s="99"/>
      <c r="E591" s="147"/>
      <c r="F591" s="148"/>
      <c r="G591" s="4"/>
      <c r="H591" s="4"/>
      <c r="I591" s="22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ht="14.25" customHeight="1">
      <c r="A592" s="1"/>
      <c r="B592" s="1"/>
      <c r="C592" s="70"/>
      <c r="D592" s="99"/>
      <c r="E592" s="147"/>
      <c r="F592" s="148"/>
      <c r="G592" s="4"/>
      <c r="H592" s="4"/>
      <c r="I592" s="22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ht="14.25" customHeight="1">
      <c r="A593" s="1"/>
      <c r="B593" s="1"/>
      <c r="C593" s="70"/>
      <c r="D593" s="99"/>
      <c r="E593" s="147"/>
      <c r="F593" s="148"/>
      <c r="G593" s="4"/>
      <c r="H593" s="4"/>
      <c r="I593" s="22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ht="14.25" customHeight="1">
      <c r="A594" s="1"/>
      <c r="B594" s="1"/>
      <c r="C594" s="70"/>
      <c r="D594" s="99"/>
      <c r="E594" s="147"/>
      <c r="F594" s="148"/>
      <c r="G594" s="4"/>
      <c r="H594" s="4"/>
      <c r="I594" s="22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ht="14.25" customHeight="1">
      <c r="A595" s="1"/>
      <c r="B595" s="1"/>
      <c r="C595" s="70"/>
      <c r="D595" s="99"/>
      <c r="E595" s="147"/>
      <c r="F595" s="148"/>
      <c r="G595" s="4"/>
      <c r="H595" s="4"/>
      <c r="I595" s="22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ht="14.25" customHeight="1">
      <c r="A596" s="1"/>
      <c r="B596" s="1"/>
      <c r="C596" s="70"/>
      <c r="D596" s="99"/>
      <c r="E596" s="147"/>
      <c r="F596" s="148"/>
      <c r="G596" s="4"/>
      <c r="H596" s="4"/>
      <c r="I596" s="22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ht="14.25" customHeight="1">
      <c r="A597" s="1"/>
      <c r="B597" s="1"/>
      <c r="C597" s="70"/>
      <c r="D597" s="99"/>
      <c r="E597" s="147"/>
      <c r="F597" s="148"/>
      <c r="G597" s="4"/>
      <c r="H597" s="4"/>
      <c r="I597" s="22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ht="14.25" customHeight="1">
      <c r="A598" s="1"/>
      <c r="B598" s="1"/>
      <c r="C598" s="70"/>
      <c r="D598" s="99"/>
      <c r="E598" s="147"/>
      <c r="F598" s="148"/>
      <c r="G598" s="4"/>
      <c r="H598" s="4"/>
      <c r="I598" s="22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ht="14.25" customHeight="1">
      <c r="A599" s="1"/>
      <c r="B599" s="1"/>
      <c r="C599" s="70"/>
      <c r="D599" s="99"/>
      <c r="E599" s="147"/>
      <c r="F599" s="148"/>
      <c r="G599" s="4"/>
      <c r="H599" s="4"/>
      <c r="I599" s="22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ht="14.25" customHeight="1">
      <c r="A600" s="1"/>
      <c r="B600" s="1"/>
      <c r="C600" s="70"/>
      <c r="D600" s="99"/>
      <c r="E600" s="147"/>
      <c r="F600" s="148"/>
      <c r="G600" s="4"/>
      <c r="H600" s="4"/>
      <c r="I600" s="22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ht="14.25" customHeight="1">
      <c r="A601" s="1"/>
      <c r="B601" s="1"/>
      <c r="C601" s="70"/>
      <c r="D601" s="99"/>
      <c r="E601" s="147"/>
      <c r="F601" s="148"/>
      <c r="G601" s="4"/>
      <c r="H601" s="4"/>
      <c r="I601" s="22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ht="14.25" customHeight="1">
      <c r="A602" s="1"/>
      <c r="B602" s="1"/>
      <c r="C602" s="70"/>
      <c r="D602" s="99"/>
      <c r="E602" s="147"/>
      <c r="F602" s="148"/>
      <c r="G602" s="4"/>
      <c r="H602" s="4"/>
      <c r="I602" s="22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ht="14.25" customHeight="1">
      <c r="A603" s="1"/>
      <c r="B603" s="1"/>
      <c r="C603" s="70"/>
      <c r="D603" s="99"/>
      <c r="E603" s="147"/>
      <c r="F603" s="148"/>
      <c r="G603" s="4"/>
      <c r="H603" s="4"/>
      <c r="I603" s="22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ht="14.25" customHeight="1">
      <c r="A604" s="1"/>
      <c r="B604" s="1"/>
      <c r="C604" s="70"/>
      <c r="D604" s="99"/>
      <c r="E604" s="147"/>
      <c r="F604" s="148"/>
      <c r="G604" s="4"/>
      <c r="H604" s="4"/>
      <c r="I604" s="22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ht="14.25" customHeight="1">
      <c r="A605" s="1"/>
      <c r="B605" s="1"/>
      <c r="C605" s="70"/>
      <c r="D605" s="99"/>
      <c r="E605" s="147"/>
      <c r="F605" s="148"/>
      <c r="G605" s="4"/>
      <c r="H605" s="4"/>
      <c r="I605" s="22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ht="14.25" customHeight="1">
      <c r="A606" s="1"/>
      <c r="B606" s="1"/>
      <c r="C606" s="70"/>
      <c r="D606" s="99"/>
      <c r="E606" s="147"/>
      <c r="F606" s="148"/>
      <c r="G606" s="4"/>
      <c r="H606" s="4"/>
      <c r="I606" s="22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ht="14.25" customHeight="1">
      <c r="A607" s="1"/>
      <c r="B607" s="1"/>
      <c r="C607" s="70"/>
      <c r="D607" s="99"/>
      <c r="E607" s="147"/>
      <c r="F607" s="148"/>
      <c r="G607" s="4"/>
      <c r="H607" s="4"/>
      <c r="I607" s="22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ht="14.25" customHeight="1">
      <c r="A608" s="1"/>
      <c r="B608" s="1"/>
      <c r="C608" s="70"/>
      <c r="D608" s="99"/>
      <c r="E608" s="147"/>
      <c r="F608" s="148"/>
      <c r="G608" s="4"/>
      <c r="H608" s="4"/>
      <c r="I608" s="22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ht="14.25" customHeight="1">
      <c r="A609" s="1"/>
      <c r="B609" s="1"/>
      <c r="C609" s="70"/>
      <c r="D609" s="99"/>
      <c r="E609" s="147"/>
      <c r="F609" s="148"/>
      <c r="G609" s="4"/>
      <c r="H609" s="4"/>
      <c r="I609" s="22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ht="14.25" customHeight="1">
      <c r="A610" s="1"/>
      <c r="B610" s="1"/>
      <c r="C610" s="70"/>
      <c r="D610" s="99"/>
      <c r="E610" s="147"/>
      <c r="F610" s="148"/>
      <c r="G610" s="4"/>
      <c r="H610" s="4"/>
      <c r="I610" s="22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ht="14.25" customHeight="1">
      <c r="A611" s="1"/>
      <c r="B611" s="1"/>
      <c r="C611" s="70"/>
      <c r="D611" s="99"/>
      <c r="E611" s="147"/>
      <c r="F611" s="148"/>
      <c r="G611" s="4"/>
      <c r="H611" s="4"/>
      <c r="I611" s="22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ht="14.25" customHeight="1">
      <c r="A612" s="1"/>
      <c r="B612" s="1"/>
      <c r="C612" s="70"/>
      <c r="D612" s="99"/>
      <c r="E612" s="147"/>
      <c r="F612" s="148"/>
      <c r="G612" s="4"/>
      <c r="H612" s="4"/>
      <c r="I612" s="22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ht="14.25" customHeight="1">
      <c r="A613" s="1"/>
      <c r="B613" s="1"/>
      <c r="C613" s="70"/>
      <c r="D613" s="99"/>
      <c r="E613" s="147"/>
      <c r="F613" s="148"/>
      <c r="G613" s="4"/>
      <c r="H613" s="4"/>
      <c r="I613" s="22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ht="14.25" customHeight="1">
      <c r="A614" s="1"/>
      <c r="B614" s="1"/>
      <c r="C614" s="70"/>
      <c r="D614" s="99"/>
      <c r="E614" s="147"/>
      <c r="F614" s="148"/>
      <c r="G614" s="4"/>
      <c r="H614" s="4"/>
      <c r="I614" s="22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ht="14.25" customHeight="1">
      <c r="A615" s="1"/>
      <c r="B615" s="1"/>
      <c r="C615" s="70"/>
      <c r="D615" s="99"/>
      <c r="E615" s="147"/>
      <c r="F615" s="148"/>
      <c r="G615" s="4"/>
      <c r="H615" s="4"/>
      <c r="I615" s="22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ht="14.25" customHeight="1">
      <c r="A616" s="1"/>
      <c r="B616" s="1"/>
      <c r="C616" s="70"/>
      <c r="D616" s="99"/>
      <c r="E616" s="147"/>
      <c r="F616" s="148"/>
      <c r="G616" s="4"/>
      <c r="H616" s="4"/>
      <c r="I616" s="22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ht="14.25" customHeight="1">
      <c r="A617" s="1"/>
      <c r="B617" s="1"/>
      <c r="C617" s="70"/>
      <c r="D617" s="99"/>
      <c r="E617" s="147"/>
      <c r="F617" s="148"/>
      <c r="G617" s="4"/>
      <c r="H617" s="4"/>
      <c r="I617" s="22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ht="14.25" customHeight="1">
      <c r="A618" s="1"/>
      <c r="B618" s="1"/>
      <c r="C618" s="70"/>
      <c r="D618" s="99"/>
      <c r="E618" s="147"/>
      <c r="F618" s="148"/>
      <c r="G618" s="4"/>
      <c r="H618" s="4"/>
      <c r="I618" s="22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ht="14.25" customHeight="1">
      <c r="A619" s="1"/>
      <c r="B619" s="1"/>
      <c r="C619" s="70"/>
      <c r="D619" s="99"/>
      <c r="E619" s="147"/>
      <c r="F619" s="148"/>
      <c r="G619" s="4"/>
      <c r="H619" s="4"/>
      <c r="I619" s="22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ht="14.25" customHeight="1">
      <c r="A620" s="1"/>
      <c r="B620" s="1"/>
      <c r="C620" s="70"/>
      <c r="D620" s="99"/>
      <c r="E620" s="147"/>
      <c r="F620" s="148"/>
      <c r="G620" s="4"/>
      <c r="H620" s="4"/>
      <c r="I620" s="22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ht="14.25" customHeight="1">
      <c r="A621" s="1"/>
      <c r="B621" s="1"/>
      <c r="C621" s="70"/>
      <c r="D621" s="99"/>
      <c r="E621" s="147"/>
      <c r="F621" s="148"/>
      <c r="G621" s="4"/>
      <c r="H621" s="4"/>
      <c r="I621" s="22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ht="14.25" customHeight="1">
      <c r="A622" s="1"/>
      <c r="B622" s="1"/>
      <c r="C622" s="70"/>
      <c r="D622" s="99"/>
      <c r="E622" s="147"/>
      <c r="F622" s="148"/>
      <c r="G622" s="4"/>
      <c r="H622" s="4"/>
      <c r="I622" s="22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ht="14.25" customHeight="1">
      <c r="A623" s="1"/>
      <c r="B623" s="1"/>
      <c r="C623" s="70"/>
      <c r="D623" s="99"/>
      <c r="E623" s="147"/>
      <c r="F623" s="148"/>
      <c r="G623" s="4"/>
      <c r="H623" s="4"/>
      <c r="I623" s="22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ht="14.25" customHeight="1">
      <c r="A624" s="1"/>
      <c r="B624" s="1"/>
      <c r="C624" s="70"/>
      <c r="D624" s="99"/>
      <c r="E624" s="147"/>
      <c r="F624" s="148"/>
      <c r="G624" s="4"/>
      <c r="H624" s="4"/>
      <c r="I624" s="22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ht="14.25" customHeight="1">
      <c r="A625" s="1"/>
      <c r="B625" s="1"/>
      <c r="C625" s="70"/>
      <c r="D625" s="99"/>
      <c r="E625" s="147"/>
      <c r="F625" s="148"/>
      <c r="G625" s="4"/>
      <c r="H625" s="4"/>
      <c r="I625" s="22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ht="14.25" customHeight="1">
      <c r="A626" s="1"/>
      <c r="B626" s="1"/>
      <c r="C626" s="70"/>
      <c r="D626" s="99"/>
      <c r="E626" s="147"/>
      <c r="F626" s="148"/>
      <c r="G626" s="4"/>
      <c r="H626" s="4"/>
      <c r="I626" s="22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ht="14.25" customHeight="1">
      <c r="A627" s="1"/>
      <c r="B627" s="1"/>
      <c r="C627" s="70"/>
      <c r="D627" s="99"/>
      <c r="E627" s="147"/>
      <c r="F627" s="148"/>
      <c r="G627" s="4"/>
      <c r="H627" s="4"/>
      <c r="I627" s="22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ht="14.25" customHeight="1">
      <c r="A628" s="1"/>
      <c r="B628" s="1"/>
      <c r="C628" s="70"/>
      <c r="D628" s="99"/>
      <c r="E628" s="147"/>
      <c r="F628" s="148"/>
      <c r="G628" s="4"/>
      <c r="H628" s="4"/>
      <c r="I628" s="22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ht="14.25" customHeight="1">
      <c r="A629" s="1"/>
      <c r="B629" s="1"/>
      <c r="C629" s="70"/>
      <c r="D629" s="99"/>
      <c r="E629" s="147"/>
      <c r="F629" s="148"/>
      <c r="G629" s="4"/>
      <c r="H629" s="4"/>
      <c r="I629" s="22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ht="14.25" customHeight="1">
      <c r="A630" s="1"/>
      <c r="B630" s="1"/>
      <c r="C630" s="70"/>
      <c r="D630" s="99"/>
      <c r="E630" s="147"/>
      <c r="F630" s="148"/>
      <c r="G630" s="4"/>
      <c r="H630" s="4"/>
      <c r="I630" s="22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ht="14.25" customHeight="1">
      <c r="A631" s="1"/>
      <c r="B631" s="1"/>
      <c r="C631" s="70"/>
      <c r="D631" s="99"/>
      <c r="E631" s="147"/>
      <c r="F631" s="148"/>
      <c r="G631" s="4"/>
      <c r="H631" s="4"/>
      <c r="I631" s="22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ht="14.25" customHeight="1">
      <c r="A632" s="1"/>
      <c r="B632" s="1"/>
      <c r="C632" s="70"/>
      <c r="D632" s="99"/>
      <c r="E632" s="147"/>
      <c r="F632" s="148"/>
      <c r="G632" s="4"/>
      <c r="H632" s="4"/>
      <c r="I632" s="22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ht="14.25" customHeight="1">
      <c r="A633" s="1"/>
      <c r="B633" s="1"/>
      <c r="C633" s="70"/>
      <c r="D633" s="99"/>
      <c r="E633" s="147"/>
      <c r="F633" s="148"/>
      <c r="G633" s="4"/>
      <c r="H633" s="4"/>
      <c r="I633" s="22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ht="14.25" customHeight="1">
      <c r="A634" s="1"/>
      <c r="B634" s="1"/>
      <c r="C634" s="70"/>
      <c r="D634" s="99"/>
      <c r="E634" s="147"/>
      <c r="F634" s="148"/>
      <c r="G634" s="4"/>
      <c r="H634" s="4"/>
      <c r="I634" s="22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ht="14.25" customHeight="1">
      <c r="A635" s="1"/>
      <c r="B635" s="1"/>
      <c r="C635" s="70"/>
      <c r="D635" s="99"/>
      <c r="E635" s="147"/>
      <c r="F635" s="148"/>
      <c r="G635" s="4"/>
      <c r="H635" s="4"/>
      <c r="I635" s="22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ht="14.25" customHeight="1">
      <c r="A636" s="1"/>
      <c r="B636" s="1"/>
      <c r="C636" s="70"/>
      <c r="D636" s="99"/>
      <c r="E636" s="147"/>
      <c r="F636" s="148"/>
      <c r="G636" s="4"/>
      <c r="H636" s="4"/>
      <c r="I636" s="22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ht="14.25" customHeight="1">
      <c r="A637" s="1"/>
      <c r="B637" s="1"/>
      <c r="C637" s="70"/>
      <c r="D637" s="99"/>
      <c r="E637" s="147"/>
      <c r="F637" s="148"/>
      <c r="G637" s="4"/>
      <c r="H637" s="4"/>
      <c r="I637" s="22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ht="14.25" customHeight="1">
      <c r="A638" s="1"/>
      <c r="B638" s="1"/>
      <c r="C638" s="70"/>
      <c r="D638" s="99"/>
      <c r="E638" s="147"/>
      <c r="F638" s="148"/>
      <c r="G638" s="4"/>
      <c r="H638" s="4"/>
      <c r="I638" s="22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ht="14.25" customHeight="1">
      <c r="A639" s="1"/>
      <c r="B639" s="1"/>
      <c r="C639" s="70"/>
      <c r="D639" s="99"/>
      <c r="E639" s="147"/>
      <c r="F639" s="148"/>
      <c r="G639" s="4"/>
      <c r="H639" s="4"/>
      <c r="I639" s="22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ht="14.25" customHeight="1">
      <c r="A640" s="1"/>
      <c r="B640" s="1"/>
      <c r="C640" s="70"/>
      <c r="D640" s="99"/>
      <c r="E640" s="147"/>
      <c r="F640" s="148"/>
      <c r="G640" s="4"/>
      <c r="H640" s="4"/>
      <c r="I640" s="22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ht="14.25" customHeight="1">
      <c r="A641" s="1"/>
      <c r="B641" s="1"/>
      <c r="C641" s="70"/>
      <c r="D641" s="99"/>
      <c r="E641" s="147"/>
      <c r="F641" s="148"/>
      <c r="G641" s="4"/>
      <c r="H641" s="4"/>
      <c r="I641" s="22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ht="14.25" customHeight="1">
      <c r="A642" s="1"/>
      <c r="B642" s="1"/>
      <c r="C642" s="70"/>
      <c r="D642" s="99"/>
      <c r="E642" s="147"/>
      <c r="F642" s="148"/>
      <c r="G642" s="4"/>
      <c r="H642" s="4"/>
      <c r="I642" s="22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ht="14.25" customHeight="1">
      <c r="A643" s="1"/>
      <c r="B643" s="1"/>
      <c r="C643" s="70"/>
      <c r="D643" s="99"/>
      <c r="E643" s="147"/>
      <c r="F643" s="148"/>
      <c r="G643" s="4"/>
      <c r="H643" s="4"/>
      <c r="I643" s="22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ht="14.25" customHeight="1">
      <c r="A644" s="1"/>
      <c r="B644" s="1"/>
      <c r="C644" s="70"/>
      <c r="D644" s="99"/>
      <c r="E644" s="147"/>
      <c r="F644" s="148"/>
      <c r="G644" s="4"/>
      <c r="H644" s="4"/>
      <c r="I644" s="22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ht="14.25" customHeight="1">
      <c r="A645" s="1"/>
      <c r="B645" s="1"/>
      <c r="C645" s="70"/>
      <c r="D645" s="99"/>
      <c r="E645" s="147"/>
      <c r="F645" s="148"/>
      <c r="G645" s="4"/>
      <c r="H645" s="4"/>
      <c r="I645" s="22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ht="14.25" customHeight="1">
      <c r="A646" s="1"/>
      <c r="B646" s="1"/>
      <c r="C646" s="70"/>
      <c r="D646" s="99"/>
      <c r="E646" s="147"/>
      <c r="F646" s="148"/>
      <c r="G646" s="4"/>
      <c r="H646" s="4"/>
      <c r="I646" s="22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ht="14.25" customHeight="1">
      <c r="A647" s="1"/>
      <c r="B647" s="1"/>
      <c r="C647" s="70"/>
      <c r="D647" s="99"/>
      <c r="E647" s="147"/>
      <c r="F647" s="148"/>
      <c r="G647" s="4"/>
      <c r="H647" s="4"/>
      <c r="I647" s="22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ht="14.25" customHeight="1">
      <c r="A648" s="1"/>
      <c r="B648" s="1"/>
      <c r="C648" s="70"/>
      <c r="D648" s="99"/>
      <c r="E648" s="147"/>
      <c r="F648" s="148"/>
      <c r="G648" s="4"/>
      <c r="H648" s="4"/>
      <c r="I648" s="22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ht="14.25" customHeight="1">
      <c r="A649" s="1"/>
      <c r="B649" s="1"/>
      <c r="C649" s="70"/>
      <c r="D649" s="99"/>
      <c r="E649" s="147"/>
      <c r="F649" s="148"/>
      <c r="G649" s="4"/>
      <c r="H649" s="4"/>
      <c r="I649" s="22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ht="14.25" customHeight="1">
      <c r="A650" s="1"/>
      <c r="B650" s="1"/>
      <c r="C650" s="70"/>
      <c r="D650" s="99"/>
      <c r="E650" s="147"/>
      <c r="F650" s="148"/>
      <c r="G650" s="4"/>
      <c r="H650" s="4"/>
      <c r="I650" s="22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ht="14.25" customHeight="1">
      <c r="A651" s="1"/>
      <c r="B651" s="1"/>
      <c r="C651" s="70"/>
      <c r="D651" s="99"/>
      <c r="E651" s="147"/>
      <c r="F651" s="148"/>
      <c r="G651" s="4"/>
      <c r="H651" s="4"/>
      <c r="I651" s="22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ht="14.25" customHeight="1">
      <c r="A652" s="1"/>
      <c r="B652" s="1"/>
      <c r="C652" s="70"/>
      <c r="D652" s="99"/>
      <c r="E652" s="147"/>
      <c r="F652" s="148"/>
      <c r="G652" s="4"/>
      <c r="H652" s="4"/>
      <c r="I652" s="22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ht="14.25" customHeight="1">
      <c r="A653" s="1"/>
      <c r="B653" s="1"/>
      <c r="C653" s="70"/>
      <c r="D653" s="99"/>
      <c r="E653" s="147"/>
      <c r="F653" s="148"/>
      <c r="G653" s="4"/>
      <c r="H653" s="4"/>
      <c r="I653" s="22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ht="14.25" customHeight="1">
      <c r="A654" s="1"/>
      <c r="B654" s="1"/>
      <c r="C654" s="70"/>
      <c r="D654" s="99"/>
      <c r="E654" s="147"/>
      <c r="F654" s="148"/>
      <c r="G654" s="4"/>
      <c r="H654" s="4"/>
      <c r="I654" s="22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ht="14.25" customHeight="1">
      <c r="A655" s="1"/>
      <c r="B655" s="1"/>
      <c r="C655" s="70"/>
      <c r="D655" s="99"/>
      <c r="E655" s="147"/>
      <c r="F655" s="148"/>
      <c r="G655" s="4"/>
      <c r="H655" s="4"/>
      <c r="I655" s="22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ht="14.25" customHeight="1">
      <c r="A656" s="1"/>
      <c r="B656" s="1"/>
      <c r="C656" s="70"/>
      <c r="D656" s="99"/>
      <c r="E656" s="147"/>
      <c r="F656" s="148"/>
      <c r="G656" s="4"/>
      <c r="H656" s="4"/>
      <c r="I656" s="22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ht="14.25" customHeight="1">
      <c r="A657" s="1"/>
      <c r="B657" s="1"/>
      <c r="C657" s="70"/>
      <c r="D657" s="99"/>
      <c r="E657" s="147"/>
      <c r="F657" s="148"/>
      <c r="G657" s="4"/>
      <c r="H657" s="4"/>
      <c r="I657" s="22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ht="14.25" customHeight="1">
      <c r="A658" s="1"/>
      <c r="B658" s="1"/>
      <c r="C658" s="70"/>
      <c r="D658" s="99"/>
      <c r="E658" s="147"/>
      <c r="F658" s="148"/>
      <c r="G658" s="4"/>
      <c r="H658" s="4"/>
      <c r="I658" s="22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ht="14.25" customHeight="1">
      <c r="A659" s="1"/>
      <c r="B659" s="1"/>
      <c r="C659" s="70"/>
      <c r="D659" s="99"/>
      <c r="E659" s="147"/>
      <c r="F659" s="148"/>
      <c r="G659" s="4"/>
      <c r="H659" s="4"/>
      <c r="I659" s="22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ht="14.25" customHeight="1">
      <c r="A660" s="1"/>
      <c r="B660" s="1"/>
      <c r="C660" s="70"/>
      <c r="D660" s="99"/>
      <c r="E660" s="147"/>
      <c r="F660" s="148"/>
      <c r="G660" s="4"/>
      <c r="H660" s="4"/>
      <c r="I660" s="22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ht="14.25" customHeight="1">
      <c r="A661" s="1"/>
      <c r="B661" s="1"/>
      <c r="C661" s="70"/>
      <c r="D661" s="99"/>
      <c r="E661" s="147"/>
      <c r="F661" s="148"/>
      <c r="G661" s="4"/>
      <c r="H661" s="4"/>
      <c r="I661" s="22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ht="14.25" customHeight="1">
      <c r="A662" s="1"/>
      <c r="B662" s="1"/>
      <c r="C662" s="70"/>
      <c r="D662" s="99"/>
      <c r="E662" s="147"/>
      <c r="F662" s="148"/>
      <c r="G662" s="4"/>
      <c r="H662" s="4"/>
      <c r="I662" s="22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ht="14.25" customHeight="1">
      <c r="A663" s="1"/>
      <c r="B663" s="1"/>
      <c r="C663" s="70"/>
      <c r="D663" s="99"/>
      <c r="E663" s="147"/>
      <c r="F663" s="148"/>
      <c r="G663" s="4"/>
      <c r="H663" s="4"/>
      <c r="I663" s="22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ht="14.25" customHeight="1">
      <c r="A664" s="1"/>
      <c r="B664" s="1"/>
      <c r="C664" s="70"/>
      <c r="D664" s="99"/>
      <c r="E664" s="147"/>
      <c r="F664" s="148"/>
      <c r="G664" s="4"/>
      <c r="H664" s="4"/>
      <c r="I664" s="22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ht="14.25" customHeight="1">
      <c r="A665" s="1"/>
      <c r="B665" s="1"/>
      <c r="C665" s="70"/>
      <c r="D665" s="99"/>
      <c r="E665" s="147"/>
      <c r="F665" s="148"/>
      <c r="G665" s="4"/>
      <c r="H665" s="4"/>
      <c r="I665" s="22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ht="14.25" customHeight="1">
      <c r="A666" s="1"/>
      <c r="B666" s="1"/>
      <c r="C666" s="70"/>
      <c r="D666" s="99"/>
      <c r="E666" s="147"/>
      <c r="F666" s="148"/>
      <c r="G666" s="4"/>
      <c r="H666" s="4"/>
      <c r="I666" s="22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ht="14.25" customHeight="1">
      <c r="A667" s="1"/>
      <c r="B667" s="1"/>
      <c r="C667" s="70"/>
      <c r="D667" s="99"/>
      <c r="E667" s="147"/>
      <c r="F667" s="148"/>
      <c r="G667" s="4"/>
      <c r="H667" s="4"/>
      <c r="I667" s="22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ht="14.25" customHeight="1">
      <c r="A668" s="1"/>
      <c r="B668" s="1"/>
      <c r="C668" s="70"/>
      <c r="D668" s="99"/>
      <c r="E668" s="147"/>
      <c r="F668" s="148"/>
      <c r="G668" s="4"/>
      <c r="H668" s="4"/>
      <c r="I668" s="22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ht="14.25" customHeight="1">
      <c r="A669" s="1"/>
      <c r="B669" s="1"/>
      <c r="C669" s="70"/>
      <c r="D669" s="99"/>
      <c r="E669" s="147"/>
      <c r="F669" s="148"/>
      <c r="G669" s="4"/>
      <c r="H669" s="4"/>
      <c r="I669" s="22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ht="14.25" customHeight="1">
      <c r="A670" s="1"/>
      <c r="B670" s="1"/>
      <c r="C670" s="70"/>
      <c r="D670" s="99"/>
      <c r="E670" s="147"/>
      <c r="F670" s="148"/>
      <c r="G670" s="4"/>
      <c r="H670" s="4"/>
      <c r="I670" s="22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ht="14.25" customHeight="1">
      <c r="A671" s="1"/>
      <c r="B671" s="1"/>
      <c r="C671" s="70"/>
      <c r="D671" s="99"/>
      <c r="E671" s="147"/>
      <c r="F671" s="148"/>
      <c r="G671" s="4"/>
      <c r="H671" s="4"/>
      <c r="I671" s="22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ht="14.25" customHeight="1">
      <c r="A672" s="1"/>
      <c r="B672" s="1"/>
      <c r="C672" s="70"/>
      <c r="D672" s="99"/>
      <c r="E672" s="147"/>
      <c r="F672" s="148"/>
      <c r="G672" s="4"/>
      <c r="H672" s="4"/>
      <c r="I672" s="22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ht="14.25" customHeight="1">
      <c r="A673" s="1"/>
      <c r="B673" s="1"/>
      <c r="C673" s="70"/>
      <c r="D673" s="99"/>
      <c r="E673" s="147"/>
      <c r="F673" s="148"/>
      <c r="G673" s="4"/>
      <c r="H673" s="4"/>
      <c r="I673" s="22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ht="14.25" customHeight="1">
      <c r="A674" s="1"/>
      <c r="B674" s="1"/>
      <c r="C674" s="70"/>
      <c r="D674" s="99"/>
      <c r="E674" s="147"/>
      <c r="F674" s="148"/>
      <c r="G674" s="4"/>
      <c r="H674" s="4"/>
      <c r="I674" s="22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ht="14.25" customHeight="1">
      <c r="A675" s="1"/>
      <c r="B675" s="1"/>
      <c r="C675" s="70"/>
      <c r="D675" s="99"/>
      <c r="E675" s="147"/>
      <c r="F675" s="148"/>
      <c r="G675" s="4"/>
      <c r="H675" s="4"/>
      <c r="I675" s="22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ht="14.25" customHeight="1">
      <c r="A676" s="1"/>
      <c r="B676" s="1"/>
      <c r="C676" s="70"/>
      <c r="D676" s="99"/>
      <c r="E676" s="147"/>
      <c r="F676" s="148"/>
      <c r="G676" s="4"/>
      <c r="H676" s="4"/>
      <c r="I676" s="22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ht="14.25" customHeight="1">
      <c r="A677" s="1"/>
      <c r="B677" s="1"/>
      <c r="C677" s="70"/>
      <c r="D677" s="99"/>
      <c r="E677" s="147"/>
      <c r="F677" s="148"/>
      <c r="G677" s="4"/>
      <c r="H677" s="4"/>
      <c r="I677" s="22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ht="14.25" customHeight="1">
      <c r="A678" s="1"/>
      <c r="B678" s="1"/>
      <c r="C678" s="70"/>
      <c r="D678" s="99"/>
      <c r="E678" s="147"/>
      <c r="F678" s="148"/>
      <c r="G678" s="4"/>
      <c r="H678" s="4"/>
      <c r="I678" s="22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ht="14.25" customHeight="1">
      <c r="A679" s="1"/>
      <c r="B679" s="1"/>
      <c r="C679" s="70"/>
      <c r="D679" s="99"/>
      <c r="E679" s="147"/>
      <c r="F679" s="148"/>
      <c r="G679" s="4"/>
      <c r="H679" s="4"/>
      <c r="I679" s="22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ht="14.25" customHeight="1">
      <c r="A680" s="1"/>
      <c r="B680" s="1"/>
      <c r="C680" s="70"/>
      <c r="D680" s="99"/>
      <c r="E680" s="147"/>
      <c r="F680" s="148"/>
      <c r="G680" s="4"/>
      <c r="H680" s="4"/>
      <c r="I680" s="22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ht="14.25" customHeight="1">
      <c r="A681" s="1"/>
      <c r="B681" s="1"/>
      <c r="C681" s="70"/>
      <c r="D681" s="99"/>
      <c r="E681" s="147"/>
      <c r="F681" s="148"/>
      <c r="G681" s="4"/>
      <c r="H681" s="4"/>
      <c r="I681" s="22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ht="14.25" customHeight="1">
      <c r="A682" s="1"/>
      <c r="B682" s="1"/>
      <c r="C682" s="70"/>
      <c r="D682" s="99"/>
      <c r="E682" s="147"/>
      <c r="F682" s="148"/>
      <c r="G682" s="4"/>
      <c r="H682" s="4"/>
      <c r="I682" s="22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ht="14.25" customHeight="1">
      <c r="A683" s="1"/>
      <c r="B683" s="1"/>
      <c r="C683" s="70"/>
      <c r="D683" s="99"/>
      <c r="E683" s="147"/>
      <c r="F683" s="148"/>
      <c r="G683" s="4"/>
      <c r="H683" s="4"/>
      <c r="I683" s="22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ht="14.25" customHeight="1">
      <c r="A684" s="1"/>
      <c r="B684" s="1"/>
      <c r="C684" s="70"/>
      <c r="D684" s="99"/>
      <c r="E684" s="147"/>
      <c r="F684" s="148"/>
      <c r="G684" s="4"/>
      <c r="H684" s="4"/>
      <c r="I684" s="22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ht="14.25" customHeight="1">
      <c r="A685" s="1"/>
      <c r="B685" s="1"/>
      <c r="C685" s="70"/>
      <c r="D685" s="99"/>
      <c r="E685" s="147"/>
      <c r="F685" s="148"/>
      <c r="G685" s="4"/>
      <c r="H685" s="4"/>
      <c r="I685" s="22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ht="14.25" customHeight="1">
      <c r="A686" s="1"/>
      <c r="B686" s="1"/>
      <c r="C686" s="70"/>
      <c r="D686" s="99"/>
      <c r="E686" s="147"/>
      <c r="F686" s="148"/>
      <c r="G686" s="4"/>
      <c r="H686" s="4"/>
      <c r="I686" s="22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ht="14.25" customHeight="1">
      <c r="A687" s="1"/>
      <c r="B687" s="1"/>
      <c r="C687" s="70"/>
      <c r="D687" s="99"/>
      <c r="E687" s="147"/>
      <c r="F687" s="148"/>
      <c r="G687" s="4"/>
      <c r="H687" s="4"/>
      <c r="I687" s="22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ht="14.25" customHeight="1">
      <c r="A688" s="1"/>
      <c r="B688" s="1"/>
      <c r="C688" s="70"/>
      <c r="D688" s="99"/>
      <c r="E688" s="147"/>
      <c r="F688" s="148"/>
      <c r="G688" s="4"/>
      <c r="H688" s="4"/>
      <c r="I688" s="22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ht="14.25" customHeight="1">
      <c r="A689" s="1"/>
      <c r="B689" s="1"/>
      <c r="C689" s="70"/>
      <c r="D689" s="99"/>
      <c r="E689" s="147"/>
      <c r="F689" s="148"/>
      <c r="G689" s="4"/>
      <c r="H689" s="4"/>
      <c r="I689" s="22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ht="14.25" customHeight="1">
      <c r="A690" s="1"/>
      <c r="B690" s="1"/>
      <c r="C690" s="70"/>
      <c r="D690" s="99"/>
      <c r="E690" s="147"/>
      <c r="F690" s="148"/>
      <c r="G690" s="4"/>
      <c r="H690" s="4"/>
      <c r="I690" s="22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ht="14.25" customHeight="1">
      <c r="A691" s="1"/>
      <c r="B691" s="1"/>
      <c r="C691" s="70"/>
      <c r="D691" s="99"/>
      <c r="E691" s="147"/>
      <c r="F691" s="148"/>
      <c r="G691" s="4"/>
      <c r="H691" s="4"/>
      <c r="I691" s="22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ht="14.25" customHeight="1">
      <c r="A692" s="1"/>
      <c r="B692" s="1"/>
      <c r="C692" s="70"/>
      <c r="D692" s="99"/>
      <c r="E692" s="147"/>
      <c r="F692" s="148"/>
      <c r="G692" s="4"/>
      <c r="H692" s="4"/>
      <c r="I692" s="22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ht="14.25" customHeight="1">
      <c r="A693" s="1"/>
      <c r="B693" s="1"/>
      <c r="C693" s="70"/>
      <c r="D693" s="99"/>
      <c r="E693" s="147"/>
      <c r="F693" s="148"/>
      <c r="G693" s="4"/>
      <c r="H693" s="4"/>
      <c r="I693" s="22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ht="14.25" customHeight="1">
      <c r="A694" s="1"/>
      <c r="B694" s="1"/>
      <c r="C694" s="70"/>
      <c r="D694" s="99"/>
      <c r="E694" s="147"/>
      <c r="F694" s="148"/>
      <c r="G694" s="4"/>
      <c r="H694" s="4"/>
      <c r="I694" s="22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ht="14.25" customHeight="1">
      <c r="A695" s="1"/>
      <c r="B695" s="1"/>
      <c r="C695" s="70"/>
      <c r="D695" s="99"/>
      <c r="E695" s="147"/>
      <c r="F695" s="148"/>
      <c r="G695" s="4"/>
      <c r="H695" s="4"/>
      <c r="I695" s="22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ht="14.25" customHeight="1">
      <c r="A696" s="1"/>
      <c r="B696" s="1"/>
      <c r="C696" s="70"/>
      <c r="D696" s="99"/>
      <c r="E696" s="147"/>
      <c r="F696" s="148"/>
      <c r="G696" s="4"/>
      <c r="H696" s="4"/>
      <c r="I696" s="22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ht="14.25" customHeight="1">
      <c r="A697" s="1"/>
      <c r="B697" s="1"/>
      <c r="C697" s="70"/>
      <c r="D697" s="99"/>
      <c r="E697" s="147"/>
      <c r="F697" s="148"/>
      <c r="G697" s="4"/>
      <c r="H697" s="4"/>
      <c r="I697" s="22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ht="14.25" customHeight="1">
      <c r="A698" s="1"/>
      <c r="B698" s="1"/>
      <c r="C698" s="70"/>
      <c r="D698" s="99"/>
      <c r="E698" s="147"/>
      <c r="F698" s="148"/>
      <c r="G698" s="4"/>
      <c r="H698" s="4"/>
      <c r="I698" s="22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ht="14.25" customHeight="1">
      <c r="A699" s="1"/>
      <c r="B699" s="1"/>
      <c r="C699" s="70"/>
      <c r="D699" s="99"/>
      <c r="E699" s="147"/>
      <c r="F699" s="148"/>
      <c r="G699" s="4"/>
      <c r="H699" s="4"/>
      <c r="I699" s="22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ht="14.25" customHeight="1">
      <c r="A700" s="1"/>
      <c r="B700" s="1"/>
      <c r="C700" s="70"/>
      <c r="D700" s="99"/>
      <c r="E700" s="147"/>
      <c r="F700" s="148"/>
      <c r="G700" s="4"/>
      <c r="H700" s="4"/>
      <c r="I700" s="22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ht="14.25" customHeight="1">
      <c r="A701" s="1"/>
      <c r="B701" s="1"/>
      <c r="C701" s="70"/>
      <c r="D701" s="99"/>
      <c r="E701" s="147"/>
      <c r="F701" s="148"/>
      <c r="G701" s="4"/>
      <c r="H701" s="4"/>
      <c r="I701" s="22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ht="14.25" customHeight="1">
      <c r="A702" s="1"/>
      <c r="B702" s="1"/>
      <c r="C702" s="70"/>
      <c r="D702" s="99"/>
      <c r="E702" s="147"/>
      <c r="F702" s="148"/>
      <c r="G702" s="4"/>
      <c r="H702" s="4"/>
      <c r="I702" s="22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ht="14.25" customHeight="1">
      <c r="A703" s="1"/>
      <c r="B703" s="1"/>
      <c r="C703" s="70"/>
      <c r="D703" s="99"/>
      <c r="E703" s="147"/>
      <c r="F703" s="148"/>
      <c r="G703" s="4"/>
      <c r="H703" s="4"/>
      <c r="I703" s="22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ht="14.25" customHeight="1">
      <c r="A704" s="1"/>
      <c r="B704" s="1"/>
      <c r="C704" s="70"/>
      <c r="D704" s="99"/>
      <c r="E704" s="147"/>
      <c r="F704" s="148"/>
      <c r="G704" s="4"/>
      <c r="H704" s="4"/>
      <c r="I704" s="22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ht="14.25" customHeight="1">
      <c r="A705" s="1"/>
      <c r="B705" s="1"/>
      <c r="C705" s="70"/>
      <c r="D705" s="99"/>
      <c r="E705" s="147"/>
      <c r="F705" s="148"/>
      <c r="G705" s="4"/>
      <c r="H705" s="4"/>
      <c r="I705" s="22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ht="14.25" customHeight="1">
      <c r="A706" s="1"/>
      <c r="B706" s="1"/>
      <c r="C706" s="70"/>
      <c r="D706" s="99"/>
      <c r="E706" s="147"/>
      <c r="F706" s="148"/>
      <c r="G706" s="4"/>
      <c r="H706" s="4"/>
      <c r="I706" s="22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ht="14.25" customHeight="1">
      <c r="A707" s="1"/>
      <c r="B707" s="1"/>
      <c r="C707" s="70"/>
      <c r="D707" s="99"/>
      <c r="E707" s="147"/>
      <c r="F707" s="148"/>
      <c r="G707" s="4"/>
      <c r="H707" s="4"/>
      <c r="I707" s="22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ht="14.25" customHeight="1">
      <c r="A708" s="1"/>
      <c r="B708" s="1"/>
      <c r="C708" s="70"/>
      <c r="D708" s="99"/>
      <c r="E708" s="147"/>
      <c r="F708" s="148"/>
      <c r="G708" s="4"/>
      <c r="H708" s="4"/>
      <c r="I708" s="22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ht="14.25" customHeight="1">
      <c r="A709" s="1"/>
      <c r="B709" s="1"/>
      <c r="C709" s="70"/>
      <c r="D709" s="99"/>
      <c r="E709" s="147"/>
      <c r="F709" s="148"/>
      <c r="G709" s="4"/>
      <c r="H709" s="4"/>
      <c r="I709" s="22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ht="14.25" customHeight="1">
      <c r="A710" s="1"/>
      <c r="B710" s="1"/>
      <c r="C710" s="70"/>
      <c r="D710" s="99"/>
      <c r="E710" s="147"/>
      <c r="F710" s="148"/>
      <c r="G710" s="4"/>
      <c r="H710" s="4"/>
      <c r="I710" s="22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ht="14.25" customHeight="1">
      <c r="A711" s="1"/>
      <c r="B711" s="1"/>
      <c r="C711" s="70"/>
      <c r="D711" s="99"/>
      <c r="E711" s="147"/>
      <c r="F711" s="148"/>
      <c r="G711" s="4"/>
      <c r="H711" s="4"/>
      <c r="I711" s="22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ht="14.25" customHeight="1">
      <c r="A712" s="1"/>
      <c r="B712" s="1"/>
      <c r="C712" s="70"/>
      <c r="D712" s="99"/>
      <c r="E712" s="147"/>
      <c r="F712" s="148"/>
      <c r="G712" s="4"/>
      <c r="H712" s="4"/>
      <c r="I712" s="22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ht="14.25" customHeight="1">
      <c r="A713" s="1"/>
      <c r="B713" s="1"/>
      <c r="C713" s="70"/>
      <c r="D713" s="99"/>
      <c r="E713" s="147"/>
      <c r="F713" s="148"/>
      <c r="G713" s="4"/>
      <c r="H713" s="4"/>
      <c r="I713" s="22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ht="14.25" customHeight="1">
      <c r="A714" s="1"/>
      <c r="B714" s="1"/>
      <c r="C714" s="70"/>
      <c r="D714" s="99"/>
      <c r="E714" s="147"/>
      <c r="F714" s="148"/>
      <c r="G714" s="4"/>
      <c r="H714" s="4"/>
      <c r="I714" s="22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ht="14.25" customHeight="1">
      <c r="A715" s="1"/>
      <c r="B715" s="1"/>
      <c r="C715" s="70"/>
      <c r="D715" s="99"/>
      <c r="E715" s="147"/>
      <c r="F715" s="148"/>
      <c r="G715" s="4"/>
      <c r="H715" s="4"/>
      <c r="I715" s="22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ht="14.25" customHeight="1">
      <c r="A716" s="1"/>
      <c r="B716" s="1"/>
      <c r="C716" s="70"/>
      <c r="D716" s="99"/>
      <c r="E716" s="147"/>
      <c r="F716" s="148"/>
      <c r="G716" s="4"/>
      <c r="H716" s="4"/>
      <c r="I716" s="22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ht="14.25" customHeight="1">
      <c r="A717" s="1"/>
      <c r="B717" s="1"/>
      <c r="C717" s="70"/>
      <c r="D717" s="99"/>
      <c r="E717" s="147"/>
      <c r="F717" s="148"/>
      <c r="G717" s="4"/>
      <c r="H717" s="4"/>
      <c r="I717" s="22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ht="14.25" customHeight="1">
      <c r="A718" s="1"/>
      <c r="B718" s="1"/>
      <c r="C718" s="70"/>
      <c r="D718" s="99"/>
      <c r="E718" s="147"/>
      <c r="F718" s="148"/>
      <c r="G718" s="4"/>
      <c r="H718" s="4"/>
      <c r="I718" s="22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ht="14.25" customHeight="1">
      <c r="A719" s="1"/>
      <c r="B719" s="1"/>
      <c r="C719" s="70"/>
      <c r="D719" s="99"/>
      <c r="E719" s="147"/>
      <c r="F719" s="148"/>
      <c r="G719" s="4"/>
      <c r="H719" s="4"/>
      <c r="I719" s="22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ht="14.25" customHeight="1">
      <c r="A720" s="1"/>
      <c r="B720" s="1"/>
      <c r="C720" s="70"/>
      <c r="D720" s="99"/>
      <c r="E720" s="147"/>
      <c r="F720" s="148"/>
      <c r="G720" s="4"/>
      <c r="H720" s="4"/>
      <c r="I720" s="22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ht="14.25" customHeight="1">
      <c r="A721" s="1"/>
      <c r="B721" s="1"/>
      <c r="C721" s="70"/>
      <c r="D721" s="99"/>
      <c r="E721" s="147"/>
      <c r="F721" s="148"/>
      <c r="G721" s="4"/>
      <c r="H721" s="4"/>
      <c r="I721" s="22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ht="14.25" customHeight="1">
      <c r="A722" s="1"/>
      <c r="B722" s="1"/>
      <c r="C722" s="70"/>
      <c r="D722" s="99"/>
      <c r="E722" s="147"/>
      <c r="F722" s="148"/>
      <c r="G722" s="4"/>
      <c r="H722" s="4"/>
      <c r="I722" s="22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ht="14.25" customHeight="1">
      <c r="A723" s="1"/>
      <c r="B723" s="1"/>
      <c r="C723" s="70"/>
      <c r="D723" s="99"/>
      <c r="E723" s="147"/>
      <c r="F723" s="148"/>
      <c r="G723" s="4"/>
      <c r="H723" s="4"/>
      <c r="I723" s="22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ht="14.25" customHeight="1">
      <c r="A724" s="1"/>
      <c r="B724" s="1"/>
      <c r="C724" s="70"/>
      <c r="D724" s="99"/>
      <c r="E724" s="147"/>
      <c r="F724" s="148"/>
      <c r="G724" s="4"/>
      <c r="H724" s="4"/>
      <c r="I724" s="22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ht="14.25" customHeight="1">
      <c r="A725" s="1"/>
      <c r="B725" s="1"/>
      <c r="C725" s="70"/>
      <c r="D725" s="99"/>
      <c r="E725" s="147"/>
      <c r="F725" s="148"/>
      <c r="G725" s="4"/>
      <c r="H725" s="4"/>
      <c r="I725" s="22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ht="14.25" customHeight="1">
      <c r="A726" s="1"/>
      <c r="B726" s="1"/>
      <c r="C726" s="70"/>
      <c r="D726" s="99"/>
      <c r="E726" s="147"/>
      <c r="F726" s="148"/>
      <c r="G726" s="4"/>
      <c r="H726" s="4"/>
      <c r="I726" s="22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ht="14.25" customHeight="1">
      <c r="A727" s="1"/>
      <c r="B727" s="1"/>
      <c r="C727" s="70"/>
      <c r="D727" s="99"/>
      <c r="E727" s="147"/>
      <c r="F727" s="148"/>
      <c r="G727" s="4"/>
      <c r="H727" s="4"/>
      <c r="I727" s="22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ht="14.25" customHeight="1">
      <c r="A728" s="1"/>
      <c r="B728" s="1"/>
      <c r="C728" s="70"/>
      <c r="D728" s="99"/>
      <c r="E728" s="147"/>
      <c r="F728" s="148"/>
      <c r="G728" s="4"/>
      <c r="H728" s="4"/>
      <c r="I728" s="22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ht="14.25" customHeight="1">
      <c r="A729" s="1"/>
      <c r="B729" s="1"/>
      <c r="C729" s="70"/>
      <c r="D729" s="99"/>
      <c r="E729" s="147"/>
      <c r="F729" s="148"/>
      <c r="G729" s="4"/>
      <c r="H729" s="4"/>
      <c r="I729" s="22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ht="14.25" customHeight="1">
      <c r="A730" s="1"/>
      <c r="B730" s="1"/>
      <c r="C730" s="70"/>
      <c r="D730" s="99"/>
      <c r="E730" s="147"/>
      <c r="F730" s="148"/>
      <c r="G730" s="4"/>
      <c r="H730" s="4"/>
      <c r="I730" s="22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ht="14.25" customHeight="1">
      <c r="A731" s="1"/>
      <c r="B731" s="1"/>
      <c r="C731" s="70"/>
      <c r="D731" s="99"/>
      <c r="E731" s="147"/>
      <c r="F731" s="148"/>
      <c r="G731" s="4"/>
      <c r="H731" s="4"/>
      <c r="I731" s="22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ht="14.25" customHeight="1">
      <c r="A732" s="1"/>
      <c r="B732" s="1"/>
      <c r="C732" s="70"/>
      <c r="D732" s="99"/>
      <c r="E732" s="147"/>
      <c r="F732" s="148"/>
      <c r="G732" s="4"/>
      <c r="H732" s="4"/>
      <c r="I732" s="22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ht="14.25" customHeight="1">
      <c r="A733" s="1"/>
      <c r="B733" s="1"/>
      <c r="C733" s="70"/>
      <c r="D733" s="99"/>
      <c r="E733" s="147"/>
      <c r="F733" s="148"/>
      <c r="G733" s="4"/>
      <c r="H733" s="4"/>
      <c r="I733" s="22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ht="14.25" customHeight="1">
      <c r="A734" s="1"/>
      <c r="B734" s="1"/>
      <c r="C734" s="70"/>
      <c r="D734" s="99"/>
      <c r="E734" s="147"/>
      <c r="F734" s="148"/>
      <c r="G734" s="4"/>
      <c r="H734" s="4"/>
      <c r="I734" s="22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ht="14.25" customHeight="1">
      <c r="A735" s="1"/>
      <c r="B735" s="1"/>
      <c r="C735" s="70"/>
      <c r="D735" s="99"/>
      <c r="E735" s="147"/>
      <c r="F735" s="148"/>
      <c r="G735" s="4"/>
      <c r="H735" s="4"/>
      <c r="I735" s="22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ht="14.25" customHeight="1">
      <c r="A736" s="1"/>
      <c r="B736" s="1"/>
      <c r="C736" s="70"/>
      <c r="D736" s="99"/>
      <c r="E736" s="147"/>
      <c r="F736" s="148"/>
      <c r="G736" s="4"/>
      <c r="H736" s="4"/>
      <c r="I736" s="22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ht="14.25" customHeight="1">
      <c r="A737" s="1"/>
      <c r="B737" s="1"/>
      <c r="C737" s="70"/>
      <c r="D737" s="99"/>
      <c r="E737" s="147"/>
      <c r="F737" s="148"/>
      <c r="G737" s="4"/>
      <c r="H737" s="4"/>
      <c r="I737" s="22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ht="14.25" customHeight="1">
      <c r="A738" s="1"/>
      <c r="B738" s="1"/>
      <c r="C738" s="70"/>
      <c r="D738" s="99"/>
      <c r="E738" s="147"/>
      <c r="F738" s="148"/>
      <c r="G738" s="4"/>
      <c r="H738" s="4"/>
      <c r="I738" s="22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ht="14.25" customHeight="1">
      <c r="A739" s="1"/>
      <c r="B739" s="1"/>
      <c r="C739" s="70"/>
      <c r="D739" s="99"/>
      <c r="E739" s="147"/>
      <c r="F739" s="148"/>
      <c r="G739" s="4"/>
      <c r="H739" s="4"/>
      <c r="I739" s="22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ht="14.25" customHeight="1">
      <c r="A740" s="1"/>
      <c r="B740" s="1"/>
      <c r="C740" s="70"/>
      <c r="D740" s="99"/>
      <c r="E740" s="147"/>
      <c r="F740" s="148"/>
      <c r="G740" s="4"/>
      <c r="H740" s="4"/>
      <c r="I740" s="22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ht="14.25" customHeight="1">
      <c r="A741" s="1"/>
      <c r="B741" s="1"/>
      <c r="C741" s="70"/>
      <c r="D741" s="99"/>
      <c r="E741" s="147"/>
      <c r="F741" s="148"/>
      <c r="G741" s="4"/>
      <c r="H741" s="4"/>
      <c r="I741" s="22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ht="14.25" customHeight="1">
      <c r="A742" s="1"/>
      <c r="B742" s="1"/>
      <c r="C742" s="70"/>
      <c r="D742" s="99"/>
      <c r="E742" s="147"/>
      <c r="F742" s="148"/>
      <c r="G742" s="4"/>
      <c r="H742" s="4"/>
      <c r="I742" s="22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ht="14.25" customHeight="1">
      <c r="A743" s="1"/>
      <c r="B743" s="1"/>
      <c r="C743" s="70"/>
      <c r="D743" s="99"/>
      <c r="E743" s="147"/>
      <c r="F743" s="148"/>
      <c r="G743" s="4"/>
      <c r="H743" s="4"/>
      <c r="I743" s="22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ht="14.25" customHeight="1">
      <c r="A744" s="1"/>
      <c r="B744" s="1"/>
      <c r="C744" s="70"/>
      <c r="D744" s="99"/>
      <c r="E744" s="147"/>
      <c r="F744" s="148"/>
      <c r="G744" s="4"/>
      <c r="H744" s="4"/>
      <c r="I744" s="22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ht="14.25" customHeight="1">
      <c r="A745" s="1"/>
      <c r="B745" s="1"/>
      <c r="C745" s="70"/>
      <c r="D745" s="99"/>
      <c r="E745" s="147"/>
      <c r="F745" s="148"/>
      <c r="G745" s="4"/>
      <c r="H745" s="4"/>
      <c r="I745" s="22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ht="14.25" customHeight="1">
      <c r="A746" s="1"/>
      <c r="B746" s="1"/>
      <c r="C746" s="70"/>
      <c r="D746" s="99"/>
      <c r="E746" s="147"/>
      <c r="F746" s="148"/>
      <c r="G746" s="4"/>
      <c r="H746" s="4"/>
      <c r="I746" s="22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ht="14.25" customHeight="1">
      <c r="A747" s="1"/>
      <c r="B747" s="1"/>
      <c r="C747" s="70"/>
      <c r="D747" s="99"/>
      <c r="E747" s="147"/>
      <c r="F747" s="148"/>
      <c r="G747" s="4"/>
      <c r="H747" s="4"/>
      <c r="I747" s="22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ht="14.25" customHeight="1">
      <c r="A748" s="1"/>
      <c r="B748" s="1"/>
      <c r="C748" s="70"/>
      <c r="D748" s="99"/>
      <c r="E748" s="147"/>
      <c r="F748" s="148"/>
      <c r="G748" s="4"/>
      <c r="H748" s="4"/>
      <c r="I748" s="22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ht="14.25" customHeight="1">
      <c r="A749" s="1"/>
      <c r="B749" s="1"/>
      <c r="C749" s="70"/>
      <c r="D749" s="99"/>
      <c r="E749" s="147"/>
      <c r="F749" s="148"/>
      <c r="G749" s="4"/>
      <c r="H749" s="4"/>
      <c r="I749" s="22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ht="14.25" customHeight="1">
      <c r="A750" s="1"/>
      <c r="B750" s="1"/>
      <c r="C750" s="70"/>
      <c r="D750" s="99"/>
      <c r="E750" s="147"/>
      <c r="F750" s="148"/>
      <c r="G750" s="4"/>
      <c r="H750" s="4"/>
      <c r="I750" s="22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ht="14.25" customHeight="1">
      <c r="A751" s="1"/>
      <c r="B751" s="1"/>
      <c r="C751" s="70"/>
      <c r="D751" s="99"/>
      <c r="E751" s="147"/>
      <c r="F751" s="148"/>
      <c r="G751" s="4"/>
      <c r="H751" s="4"/>
      <c r="I751" s="22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ht="14.25" customHeight="1">
      <c r="A752" s="1"/>
      <c r="B752" s="1"/>
      <c r="C752" s="70"/>
      <c r="D752" s="99"/>
      <c r="E752" s="147"/>
      <c r="F752" s="148"/>
      <c r="G752" s="4"/>
      <c r="H752" s="4"/>
      <c r="I752" s="22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ht="14.25" customHeight="1">
      <c r="A753" s="1"/>
      <c r="B753" s="1"/>
      <c r="C753" s="70"/>
      <c r="D753" s="99"/>
      <c r="E753" s="147"/>
      <c r="F753" s="148"/>
      <c r="G753" s="4"/>
      <c r="H753" s="4"/>
      <c r="I753" s="22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ht="14.25" customHeight="1">
      <c r="A754" s="1"/>
      <c r="B754" s="1"/>
      <c r="C754" s="70"/>
      <c r="D754" s="99"/>
      <c r="E754" s="147"/>
      <c r="F754" s="148"/>
      <c r="G754" s="4"/>
      <c r="H754" s="4"/>
      <c r="I754" s="22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ht="14.25" customHeight="1">
      <c r="A755" s="1"/>
      <c r="B755" s="1"/>
      <c r="C755" s="70"/>
      <c r="D755" s="99"/>
      <c r="E755" s="147"/>
      <c r="F755" s="148"/>
      <c r="G755" s="4"/>
      <c r="H755" s="4"/>
      <c r="I755" s="22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ht="14.25" customHeight="1">
      <c r="A756" s="1"/>
      <c r="B756" s="1"/>
      <c r="C756" s="70"/>
      <c r="D756" s="99"/>
      <c r="E756" s="147"/>
      <c r="F756" s="148"/>
      <c r="G756" s="4"/>
      <c r="H756" s="4"/>
      <c r="I756" s="22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ht="14.25" customHeight="1">
      <c r="A757" s="1"/>
      <c r="B757" s="1"/>
      <c r="C757" s="70"/>
      <c r="D757" s="99"/>
      <c r="E757" s="147"/>
      <c r="F757" s="148"/>
      <c r="G757" s="4"/>
      <c r="H757" s="4"/>
      <c r="I757" s="22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ht="14.25" customHeight="1">
      <c r="A758" s="1"/>
      <c r="B758" s="1"/>
      <c r="C758" s="70"/>
      <c r="D758" s="99"/>
      <c r="E758" s="147"/>
      <c r="F758" s="148"/>
      <c r="G758" s="4"/>
      <c r="H758" s="4"/>
      <c r="I758" s="22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ht="14.25" customHeight="1">
      <c r="A759" s="1"/>
      <c r="B759" s="1"/>
      <c r="C759" s="70"/>
      <c r="D759" s="99"/>
      <c r="E759" s="147"/>
      <c r="F759" s="148"/>
      <c r="G759" s="4"/>
      <c r="H759" s="4"/>
      <c r="I759" s="22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ht="14.25" customHeight="1">
      <c r="A760" s="1"/>
      <c r="B760" s="1"/>
      <c r="C760" s="70"/>
      <c r="D760" s="99"/>
      <c r="E760" s="147"/>
      <c r="F760" s="148"/>
      <c r="G760" s="4"/>
      <c r="H760" s="4"/>
      <c r="I760" s="22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ht="14.25" customHeight="1">
      <c r="A761" s="1"/>
      <c r="B761" s="1"/>
      <c r="C761" s="70"/>
      <c r="D761" s="99"/>
      <c r="E761" s="147"/>
      <c r="F761" s="148"/>
      <c r="G761" s="4"/>
      <c r="H761" s="4"/>
      <c r="I761" s="22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ht="14.25" customHeight="1">
      <c r="A762" s="1"/>
      <c r="B762" s="1"/>
      <c r="C762" s="70"/>
      <c r="D762" s="99"/>
      <c r="E762" s="147"/>
      <c r="F762" s="148"/>
      <c r="G762" s="4"/>
      <c r="H762" s="4"/>
      <c r="I762" s="22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ht="14.25" customHeight="1">
      <c r="A763" s="1"/>
      <c r="B763" s="1"/>
      <c r="C763" s="70"/>
      <c r="D763" s="99"/>
      <c r="E763" s="147"/>
      <c r="F763" s="148"/>
      <c r="G763" s="4"/>
      <c r="H763" s="4"/>
      <c r="I763" s="22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ht="14.25" customHeight="1">
      <c r="A764" s="1"/>
      <c r="B764" s="1"/>
      <c r="C764" s="70"/>
      <c r="D764" s="99"/>
      <c r="E764" s="147"/>
      <c r="F764" s="148"/>
      <c r="G764" s="4"/>
      <c r="H764" s="4"/>
      <c r="I764" s="22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ht="14.25" customHeight="1">
      <c r="A765" s="1"/>
      <c r="B765" s="1"/>
      <c r="C765" s="70"/>
      <c r="D765" s="99"/>
      <c r="E765" s="147"/>
      <c r="F765" s="148"/>
      <c r="G765" s="4"/>
      <c r="H765" s="4"/>
      <c r="I765" s="22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ht="14.25" customHeight="1">
      <c r="A766" s="1"/>
      <c r="B766" s="1"/>
      <c r="C766" s="70"/>
      <c r="D766" s="99"/>
      <c r="E766" s="147"/>
      <c r="F766" s="148"/>
      <c r="G766" s="4"/>
      <c r="H766" s="4"/>
      <c r="I766" s="22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ht="14.25" customHeight="1">
      <c r="A767" s="1"/>
      <c r="B767" s="1"/>
      <c r="C767" s="70"/>
      <c r="D767" s="99"/>
      <c r="E767" s="147"/>
      <c r="F767" s="148"/>
      <c r="G767" s="4"/>
      <c r="H767" s="4"/>
      <c r="I767" s="22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ht="14.25" customHeight="1">
      <c r="A768" s="1"/>
      <c r="B768" s="1"/>
      <c r="C768" s="70"/>
      <c r="D768" s="99"/>
      <c r="E768" s="147"/>
      <c r="F768" s="148"/>
      <c r="G768" s="4"/>
      <c r="H768" s="4"/>
      <c r="I768" s="22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ht="14.25" customHeight="1">
      <c r="A769" s="1"/>
      <c r="B769" s="1"/>
      <c r="C769" s="70"/>
      <c r="D769" s="99"/>
      <c r="E769" s="147"/>
      <c r="F769" s="148"/>
      <c r="G769" s="4"/>
      <c r="H769" s="4"/>
      <c r="I769" s="22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ht="14.25" customHeight="1">
      <c r="A770" s="1"/>
      <c r="B770" s="1"/>
      <c r="C770" s="70"/>
      <c r="D770" s="99"/>
      <c r="E770" s="147"/>
      <c r="F770" s="148"/>
      <c r="G770" s="4"/>
      <c r="H770" s="4"/>
      <c r="I770" s="22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ht="14.25" customHeight="1">
      <c r="A771" s="1"/>
      <c r="B771" s="1"/>
      <c r="C771" s="70"/>
      <c r="D771" s="99"/>
      <c r="E771" s="147"/>
      <c r="F771" s="148"/>
      <c r="G771" s="4"/>
      <c r="H771" s="4"/>
      <c r="I771" s="22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ht="14.25" customHeight="1">
      <c r="A772" s="1"/>
      <c r="B772" s="1"/>
      <c r="C772" s="70"/>
      <c r="D772" s="99"/>
      <c r="E772" s="147"/>
      <c r="F772" s="148"/>
      <c r="G772" s="4"/>
      <c r="H772" s="4"/>
      <c r="I772" s="22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ht="14.25" customHeight="1">
      <c r="A773" s="1"/>
      <c r="B773" s="1"/>
      <c r="C773" s="70"/>
      <c r="D773" s="99"/>
      <c r="E773" s="147"/>
      <c r="F773" s="148"/>
      <c r="G773" s="4"/>
      <c r="H773" s="4"/>
      <c r="I773" s="22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ht="14.25" customHeight="1">
      <c r="A774" s="1"/>
      <c r="B774" s="1"/>
      <c r="C774" s="70"/>
      <c r="D774" s="99"/>
      <c r="E774" s="147"/>
      <c r="F774" s="148"/>
      <c r="G774" s="4"/>
      <c r="H774" s="4"/>
      <c r="I774" s="22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ht="14.25" customHeight="1">
      <c r="A775" s="1"/>
      <c r="B775" s="1"/>
      <c r="C775" s="70"/>
      <c r="D775" s="99"/>
      <c r="E775" s="147"/>
      <c r="F775" s="148"/>
      <c r="G775" s="4"/>
      <c r="H775" s="4"/>
      <c r="I775" s="22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ht="14.25" customHeight="1">
      <c r="A776" s="1"/>
      <c r="B776" s="1"/>
      <c r="C776" s="70"/>
      <c r="D776" s="99"/>
      <c r="E776" s="147"/>
      <c r="F776" s="148"/>
      <c r="G776" s="4"/>
      <c r="H776" s="4"/>
      <c r="I776" s="22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ht="14.25" customHeight="1">
      <c r="A777" s="1"/>
      <c r="B777" s="1"/>
      <c r="C777" s="70"/>
      <c r="D777" s="99"/>
      <c r="E777" s="147"/>
      <c r="F777" s="148"/>
      <c r="G777" s="4"/>
      <c r="H777" s="4"/>
      <c r="I777" s="22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ht="14.25" customHeight="1">
      <c r="A778" s="1"/>
      <c r="B778" s="1"/>
      <c r="C778" s="70"/>
      <c r="D778" s="99"/>
      <c r="E778" s="147"/>
      <c r="F778" s="148"/>
      <c r="G778" s="4"/>
      <c r="H778" s="4"/>
      <c r="I778" s="22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ht="14.25" customHeight="1">
      <c r="A779" s="1"/>
      <c r="B779" s="1"/>
      <c r="C779" s="70"/>
      <c r="D779" s="99"/>
      <c r="E779" s="147"/>
      <c r="F779" s="148"/>
      <c r="G779" s="4"/>
      <c r="H779" s="4"/>
      <c r="I779" s="22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ht="14.25" customHeight="1">
      <c r="A780" s="1"/>
      <c r="B780" s="1"/>
      <c r="C780" s="70"/>
      <c r="D780" s="99"/>
      <c r="E780" s="147"/>
      <c r="F780" s="148"/>
      <c r="G780" s="4"/>
      <c r="H780" s="4"/>
      <c r="I780" s="22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ht="14.25" customHeight="1">
      <c r="A781" s="1"/>
      <c r="B781" s="1"/>
      <c r="C781" s="70"/>
      <c r="D781" s="99"/>
      <c r="E781" s="147"/>
      <c r="F781" s="148"/>
      <c r="G781" s="4"/>
      <c r="H781" s="4"/>
      <c r="I781" s="22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ht="14.25" customHeight="1">
      <c r="A782" s="1"/>
      <c r="B782" s="1"/>
      <c r="C782" s="70"/>
      <c r="D782" s="99"/>
      <c r="E782" s="147"/>
      <c r="F782" s="148"/>
      <c r="G782" s="4"/>
      <c r="H782" s="4"/>
      <c r="I782" s="22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ht="14.25" customHeight="1">
      <c r="A783" s="1"/>
      <c r="B783" s="1"/>
      <c r="C783" s="70"/>
      <c r="D783" s="99"/>
      <c r="E783" s="147"/>
      <c r="F783" s="148"/>
      <c r="G783" s="4"/>
      <c r="H783" s="4"/>
      <c r="I783" s="22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ht="14.25" customHeight="1">
      <c r="A784" s="1"/>
      <c r="B784" s="1"/>
      <c r="C784" s="70"/>
      <c r="D784" s="99"/>
      <c r="E784" s="147"/>
      <c r="F784" s="148"/>
      <c r="G784" s="4"/>
      <c r="H784" s="4"/>
      <c r="I784" s="22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ht="14.25" customHeight="1">
      <c r="A785" s="1"/>
      <c r="B785" s="1"/>
      <c r="C785" s="70"/>
      <c r="D785" s="99"/>
      <c r="E785" s="147"/>
      <c r="F785" s="148"/>
      <c r="G785" s="4"/>
      <c r="H785" s="4"/>
      <c r="I785" s="22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ht="14.25" customHeight="1">
      <c r="A786" s="1"/>
      <c r="B786" s="1"/>
      <c r="C786" s="70"/>
      <c r="D786" s="99"/>
      <c r="E786" s="147"/>
      <c r="F786" s="148"/>
      <c r="G786" s="4"/>
      <c r="H786" s="4"/>
      <c r="I786" s="22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ht="14.25" customHeight="1">
      <c r="A787" s="1"/>
      <c r="B787" s="1"/>
      <c r="C787" s="70"/>
      <c r="D787" s="99"/>
      <c r="E787" s="147"/>
      <c r="F787" s="148"/>
      <c r="G787" s="4"/>
      <c r="H787" s="4"/>
      <c r="I787" s="22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ht="14.25" customHeight="1">
      <c r="A788" s="1"/>
      <c r="B788" s="1"/>
      <c r="C788" s="70"/>
      <c r="D788" s="99"/>
      <c r="E788" s="147"/>
      <c r="F788" s="148"/>
      <c r="G788" s="4"/>
      <c r="H788" s="4"/>
      <c r="I788" s="22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ht="14.25" customHeight="1">
      <c r="A789" s="1"/>
      <c r="B789" s="1"/>
      <c r="C789" s="70"/>
      <c r="D789" s="99"/>
      <c r="E789" s="147"/>
      <c r="F789" s="148"/>
      <c r="G789" s="4"/>
      <c r="H789" s="4"/>
      <c r="I789" s="22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ht="14.25" customHeight="1">
      <c r="A790" s="1"/>
      <c r="B790" s="1"/>
      <c r="C790" s="70"/>
      <c r="D790" s="99"/>
      <c r="E790" s="147"/>
      <c r="F790" s="148"/>
      <c r="G790" s="4"/>
      <c r="H790" s="4"/>
      <c r="I790" s="22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ht="14.25" customHeight="1">
      <c r="A791" s="1"/>
      <c r="B791" s="1"/>
      <c r="C791" s="70"/>
      <c r="D791" s="99"/>
      <c r="E791" s="147"/>
      <c r="F791" s="148"/>
      <c r="G791" s="4"/>
      <c r="H791" s="4"/>
      <c r="I791" s="22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ht="14.25" customHeight="1">
      <c r="A792" s="1"/>
      <c r="B792" s="1"/>
      <c r="C792" s="70"/>
      <c r="D792" s="99"/>
      <c r="E792" s="147"/>
      <c r="F792" s="148"/>
      <c r="G792" s="4"/>
      <c r="H792" s="4"/>
      <c r="I792" s="22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ht="14.25" customHeight="1">
      <c r="A793" s="1"/>
      <c r="B793" s="1"/>
      <c r="C793" s="70"/>
      <c r="D793" s="99"/>
      <c r="E793" s="147"/>
      <c r="F793" s="148"/>
      <c r="G793" s="4"/>
      <c r="H793" s="4"/>
      <c r="I793" s="22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ht="14.25" customHeight="1">
      <c r="A794" s="1"/>
      <c r="B794" s="1"/>
      <c r="C794" s="70"/>
      <c r="D794" s="99"/>
      <c r="E794" s="147"/>
      <c r="F794" s="148"/>
      <c r="G794" s="4"/>
      <c r="H794" s="4"/>
      <c r="I794" s="22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ht="14.25" customHeight="1">
      <c r="A795" s="1"/>
      <c r="B795" s="1"/>
      <c r="C795" s="70"/>
      <c r="D795" s="99"/>
      <c r="E795" s="147"/>
      <c r="F795" s="148"/>
      <c r="G795" s="4"/>
      <c r="H795" s="4"/>
      <c r="I795" s="22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ht="14.25" customHeight="1">
      <c r="A796" s="1"/>
      <c r="B796" s="1"/>
      <c r="C796" s="70"/>
      <c r="D796" s="99"/>
      <c r="E796" s="147"/>
      <c r="F796" s="148"/>
      <c r="G796" s="4"/>
      <c r="H796" s="4"/>
      <c r="I796" s="22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ht="14.25" customHeight="1">
      <c r="A797" s="1"/>
      <c r="B797" s="1"/>
      <c r="C797" s="70"/>
      <c r="D797" s="99"/>
      <c r="E797" s="147"/>
      <c r="F797" s="148"/>
      <c r="G797" s="4"/>
      <c r="H797" s="4"/>
      <c r="I797" s="22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ht="14.25" customHeight="1">
      <c r="A798" s="1"/>
      <c r="B798" s="1"/>
      <c r="C798" s="70"/>
      <c r="D798" s="99"/>
      <c r="E798" s="147"/>
      <c r="F798" s="148"/>
      <c r="G798" s="4"/>
      <c r="H798" s="4"/>
      <c r="I798" s="22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ht="14.25" customHeight="1">
      <c r="A799" s="1"/>
      <c r="B799" s="1"/>
      <c r="C799" s="70"/>
      <c r="D799" s="99"/>
      <c r="E799" s="147"/>
      <c r="F799" s="148"/>
      <c r="G799" s="4"/>
      <c r="H799" s="4"/>
      <c r="I799" s="22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ht="14.25" customHeight="1">
      <c r="A800" s="1"/>
      <c r="B800" s="1"/>
      <c r="C800" s="70"/>
      <c r="D800" s="99"/>
      <c r="E800" s="147"/>
      <c r="F800" s="148"/>
      <c r="G800" s="4"/>
      <c r="H800" s="4"/>
      <c r="I800" s="22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ht="14.25" customHeight="1">
      <c r="A801" s="1"/>
      <c r="B801" s="1"/>
      <c r="C801" s="70"/>
      <c r="D801" s="99"/>
      <c r="E801" s="147"/>
      <c r="F801" s="148"/>
      <c r="G801" s="4"/>
      <c r="H801" s="4"/>
      <c r="I801" s="22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ht="14.25" customHeight="1">
      <c r="A802" s="1"/>
      <c r="B802" s="1"/>
      <c r="C802" s="70"/>
      <c r="D802" s="99"/>
      <c r="E802" s="147"/>
      <c r="F802" s="148"/>
      <c r="G802" s="4"/>
      <c r="H802" s="4"/>
      <c r="I802" s="22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ht="14.25" customHeight="1">
      <c r="A803" s="1"/>
      <c r="B803" s="1"/>
      <c r="C803" s="70"/>
      <c r="D803" s="99"/>
      <c r="E803" s="147"/>
      <c r="F803" s="148"/>
      <c r="G803" s="4"/>
      <c r="H803" s="4"/>
      <c r="I803" s="22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ht="14.25" customHeight="1">
      <c r="A804" s="1"/>
      <c r="B804" s="1"/>
      <c r="C804" s="70"/>
      <c r="D804" s="99"/>
      <c r="E804" s="147"/>
      <c r="F804" s="148"/>
      <c r="G804" s="4"/>
      <c r="H804" s="4"/>
      <c r="I804" s="22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ht="14.25" customHeight="1">
      <c r="A805" s="1"/>
      <c r="B805" s="1"/>
      <c r="C805" s="70"/>
      <c r="D805" s="99"/>
      <c r="E805" s="147"/>
      <c r="F805" s="148"/>
      <c r="G805" s="4"/>
      <c r="H805" s="4"/>
      <c r="I805" s="22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ht="14.25" customHeight="1">
      <c r="A806" s="1"/>
      <c r="B806" s="1"/>
      <c r="C806" s="70"/>
      <c r="D806" s="99"/>
      <c r="E806" s="147"/>
      <c r="F806" s="148"/>
      <c r="G806" s="4"/>
      <c r="H806" s="4"/>
      <c r="I806" s="22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ht="14.25" customHeight="1">
      <c r="A807" s="1"/>
      <c r="B807" s="1"/>
      <c r="C807" s="70"/>
      <c r="D807" s="99"/>
      <c r="E807" s="147"/>
      <c r="F807" s="148"/>
      <c r="G807" s="4"/>
      <c r="H807" s="4"/>
      <c r="I807" s="22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ht="14.25" customHeight="1">
      <c r="A808" s="1"/>
      <c r="B808" s="1"/>
      <c r="C808" s="70"/>
      <c r="D808" s="99"/>
      <c r="E808" s="147"/>
      <c r="F808" s="148"/>
      <c r="G808" s="4"/>
      <c r="H808" s="4"/>
      <c r="I808" s="22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ht="14.25" customHeight="1">
      <c r="A809" s="1"/>
      <c r="B809" s="1"/>
      <c r="C809" s="70"/>
      <c r="D809" s="99"/>
      <c r="E809" s="147"/>
      <c r="F809" s="148"/>
      <c r="G809" s="4"/>
      <c r="H809" s="4"/>
      <c r="I809" s="22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ht="14.25" customHeight="1">
      <c r="A810" s="1"/>
      <c r="B810" s="1"/>
      <c r="C810" s="70"/>
      <c r="D810" s="99"/>
      <c r="E810" s="147"/>
      <c r="F810" s="148"/>
      <c r="G810" s="4"/>
      <c r="H810" s="4"/>
      <c r="I810" s="22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ht="14.25" customHeight="1">
      <c r="A811" s="1"/>
      <c r="B811" s="1"/>
      <c r="C811" s="70"/>
      <c r="D811" s="99"/>
      <c r="E811" s="147"/>
      <c r="F811" s="148"/>
      <c r="G811" s="4"/>
      <c r="H811" s="4"/>
      <c r="I811" s="22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ht="14.25" customHeight="1">
      <c r="A812" s="1"/>
      <c r="B812" s="1"/>
      <c r="C812" s="70"/>
      <c r="D812" s="99"/>
      <c r="E812" s="147"/>
      <c r="F812" s="148"/>
      <c r="G812" s="4"/>
      <c r="H812" s="4"/>
      <c r="I812" s="22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ht="14.25" customHeight="1">
      <c r="A813" s="1"/>
      <c r="B813" s="1"/>
      <c r="C813" s="70"/>
      <c r="D813" s="99"/>
      <c r="E813" s="147"/>
      <c r="F813" s="148"/>
      <c r="G813" s="4"/>
      <c r="H813" s="4"/>
      <c r="I813" s="22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ht="14.25" customHeight="1">
      <c r="A814" s="1"/>
      <c r="B814" s="1"/>
      <c r="C814" s="70"/>
      <c r="D814" s="99"/>
      <c r="E814" s="147"/>
      <c r="F814" s="148"/>
      <c r="G814" s="4"/>
      <c r="H814" s="4"/>
      <c r="I814" s="22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ht="14.25" customHeight="1">
      <c r="A815" s="1"/>
      <c r="B815" s="1"/>
      <c r="C815" s="70"/>
      <c r="D815" s="99"/>
      <c r="E815" s="147"/>
      <c r="F815" s="148"/>
      <c r="G815" s="4"/>
      <c r="H815" s="4"/>
      <c r="I815" s="22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ht="14.25" customHeight="1">
      <c r="A816" s="1"/>
      <c r="B816" s="1"/>
      <c r="C816" s="70"/>
      <c r="D816" s="99"/>
      <c r="E816" s="147"/>
      <c r="F816" s="148"/>
      <c r="G816" s="4"/>
      <c r="H816" s="4"/>
      <c r="I816" s="22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ht="14.25" customHeight="1">
      <c r="A817" s="1"/>
      <c r="B817" s="1"/>
      <c r="C817" s="70"/>
      <c r="D817" s="99"/>
      <c r="E817" s="147"/>
      <c r="F817" s="148"/>
      <c r="G817" s="4"/>
      <c r="H817" s="4"/>
      <c r="I817" s="22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ht="14.25" customHeight="1">
      <c r="A818" s="1"/>
      <c r="B818" s="1"/>
      <c r="C818" s="70"/>
      <c r="D818" s="99"/>
      <c r="E818" s="147"/>
      <c r="F818" s="148"/>
      <c r="G818" s="4"/>
      <c r="H818" s="4"/>
      <c r="I818" s="22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ht="14.25" customHeight="1">
      <c r="A819" s="1"/>
      <c r="B819" s="1"/>
      <c r="C819" s="70"/>
      <c r="D819" s="99"/>
      <c r="E819" s="147"/>
      <c r="F819" s="148"/>
      <c r="G819" s="4"/>
      <c r="H819" s="4"/>
      <c r="I819" s="22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ht="14.25" customHeight="1">
      <c r="A820" s="1"/>
      <c r="B820" s="1"/>
      <c r="C820" s="70"/>
      <c r="D820" s="99"/>
      <c r="E820" s="147"/>
      <c r="F820" s="148"/>
      <c r="G820" s="4"/>
      <c r="H820" s="4"/>
      <c r="I820" s="22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ht="14.25" customHeight="1">
      <c r="A821" s="1"/>
      <c r="B821" s="1"/>
      <c r="C821" s="70"/>
      <c r="D821" s="99"/>
      <c r="E821" s="147"/>
      <c r="F821" s="148"/>
      <c r="G821" s="4"/>
      <c r="H821" s="4"/>
      <c r="I821" s="22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ht="14.25" customHeight="1">
      <c r="A822" s="1"/>
      <c r="B822" s="1"/>
      <c r="C822" s="70"/>
      <c r="D822" s="99"/>
      <c r="E822" s="147"/>
      <c r="F822" s="148"/>
      <c r="G822" s="4"/>
      <c r="H822" s="4"/>
      <c r="I822" s="22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ht="14.25" customHeight="1">
      <c r="A823" s="1"/>
      <c r="B823" s="1"/>
      <c r="C823" s="70"/>
      <c r="D823" s="99"/>
      <c r="E823" s="147"/>
      <c r="F823" s="148"/>
      <c r="G823" s="4"/>
      <c r="H823" s="4"/>
      <c r="I823" s="22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ht="14.25" customHeight="1">
      <c r="A824" s="1"/>
      <c r="B824" s="1"/>
      <c r="C824" s="70"/>
      <c r="D824" s="99"/>
      <c r="E824" s="147"/>
      <c r="F824" s="148"/>
      <c r="G824" s="4"/>
      <c r="H824" s="4"/>
      <c r="I824" s="22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ht="14.25" customHeight="1">
      <c r="A825" s="1"/>
      <c r="B825" s="1"/>
      <c r="C825" s="70"/>
      <c r="D825" s="99"/>
      <c r="E825" s="147"/>
      <c r="F825" s="148"/>
      <c r="G825" s="4"/>
      <c r="H825" s="4"/>
      <c r="I825" s="22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ht="14.25" customHeight="1">
      <c r="A826" s="1"/>
      <c r="B826" s="1"/>
      <c r="C826" s="70"/>
      <c r="D826" s="99"/>
      <c r="E826" s="147"/>
      <c r="F826" s="148"/>
      <c r="G826" s="4"/>
      <c r="H826" s="4"/>
      <c r="I826" s="22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ht="14.25" customHeight="1">
      <c r="A827" s="1"/>
      <c r="B827" s="1"/>
      <c r="C827" s="70"/>
      <c r="D827" s="99"/>
      <c r="E827" s="147"/>
      <c r="F827" s="148"/>
      <c r="G827" s="4"/>
      <c r="H827" s="4"/>
      <c r="I827" s="22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ht="14.25" customHeight="1">
      <c r="A828" s="1"/>
      <c r="B828" s="1"/>
      <c r="C828" s="70"/>
      <c r="D828" s="99"/>
      <c r="E828" s="147"/>
      <c r="F828" s="148"/>
      <c r="G828" s="4"/>
      <c r="H828" s="4"/>
      <c r="I828" s="22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ht="14.25" customHeight="1">
      <c r="A829" s="1"/>
      <c r="B829" s="1"/>
      <c r="C829" s="70"/>
      <c r="D829" s="99"/>
      <c r="E829" s="147"/>
      <c r="F829" s="148"/>
      <c r="G829" s="4"/>
      <c r="H829" s="4"/>
      <c r="I829" s="22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ht="14.25" customHeight="1">
      <c r="A830" s="1"/>
      <c r="B830" s="1"/>
      <c r="C830" s="70"/>
      <c r="D830" s="99"/>
      <c r="E830" s="147"/>
      <c r="F830" s="148"/>
      <c r="G830" s="4"/>
      <c r="H830" s="4"/>
      <c r="I830" s="22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ht="14.25" customHeight="1">
      <c r="A831" s="1"/>
      <c r="B831" s="1"/>
      <c r="C831" s="70"/>
      <c r="D831" s="99"/>
      <c r="E831" s="147"/>
      <c r="F831" s="148"/>
      <c r="G831" s="4"/>
      <c r="H831" s="4"/>
      <c r="I831" s="22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ht="14.25" customHeight="1">
      <c r="A832" s="1"/>
      <c r="B832" s="1"/>
      <c r="C832" s="70"/>
      <c r="D832" s="99"/>
      <c r="E832" s="147"/>
      <c r="F832" s="148"/>
      <c r="G832" s="4"/>
      <c r="H832" s="4"/>
      <c r="I832" s="22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ht="14.25" customHeight="1">
      <c r="A833" s="1"/>
      <c r="B833" s="1"/>
      <c r="C833" s="70"/>
      <c r="D833" s="99"/>
      <c r="E833" s="147"/>
      <c r="F833" s="148"/>
      <c r="G833" s="4"/>
      <c r="H833" s="4"/>
      <c r="I833" s="22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ht="14.25" customHeight="1">
      <c r="A834" s="1"/>
      <c r="B834" s="1"/>
      <c r="C834" s="70"/>
      <c r="D834" s="99"/>
      <c r="E834" s="147"/>
      <c r="F834" s="148"/>
      <c r="G834" s="4"/>
      <c r="H834" s="4"/>
      <c r="I834" s="22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ht="14.25" customHeight="1">
      <c r="A835" s="1"/>
      <c r="B835" s="1"/>
      <c r="C835" s="70"/>
      <c r="D835" s="99"/>
      <c r="E835" s="147"/>
      <c r="F835" s="148"/>
      <c r="G835" s="4"/>
      <c r="H835" s="4"/>
      <c r="I835" s="22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ht="14.25" customHeight="1">
      <c r="A836" s="1"/>
      <c r="B836" s="1"/>
      <c r="C836" s="70"/>
      <c r="D836" s="99"/>
      <c r="E836" s="147"/>
      <c r="F836" s="148"/>
      <c r="G836" s="4"/>
      <c r="H836" s="4"/>
      <c r="I836" s="22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ht="14.25" customHeight="1">
      <c r="A837" s="1"/>
      <c r="B837" s="1"/>
      <c r="C837" s="70"/>
      <c r="D837" s="99"/>
      <c r="E837" s="147"/>
      <c r="F837" s="148"/>
      <c r="G837" s="4"/>
      <c r="H837" s="4"/>
      <c r="I837" s="22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ht="14.25" customHeight="1">
      <c r="A838" s="1"/>
      <c r="B838" s="1"/>
      <c r="C838" s="70"/>
      <c r="D838" s="99"/>
      <c r="E838" s="147"/>
      <c r="F838" s="148"/>
      <c r="G838" s="4"/>
      <c r="H838" s="4"/>
      <c r="I838" s="22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ht="14.25" customHeight="1">
      <c r="A839" s="1"/>
      <c r="B839" s="1"/>
      <c r="C839" s="70"/>
      <c r="D839" s="99"/>
      <c r="E839" s="147"/>
      <c r="F839" s="148"/>
      <c r="G839" s="4"/>
      <c r="H839" s="4"/>
      <c r="I839" s="22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ht="14.25" customHeight="1">
      <c r="A840" s="1"/>
      <c r="B840" s="1"/>
      <c r="C840" s="70"/>
      <c r="D840" s="99"/>
      <c r="E840" s="147"/>
      <c r="F840" s="148"/>
      <c r="G840" s="4"/>
      <c r="H840" s="4"/>
      <c r="I840" s="22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ht="14.25" customHeight="1">
      <c r="A841" s="1"/>
      <c r="B841" s="1"/>
      <c r="C841" s="70"/>
      <c r="D841" s="99"/>
      <c r="E841" s="147"/>
      <c r="F841" s="148"/>
      <c r="G841" s="4"/>
      <c r="H841" s="4"/>
      <c r="I841" s="22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ht="14.25" customHeight="1">
      <c r="A842" s="1"/>
      <c r="B842" s="1"/>
      <c r="C842" s="70"/>
      <c r="D842" s="99"/>
      <c r="E842" s="147"/>
      <c r="F842" s="148"/>
      <c r="G842" s="4"/>
      <c r="H842" s="4"/>
      <c r="I842" s="22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ht="14.25" customHeight="1">
      <c r="A843" s="1"/>
      <c r="B843" s="1"/>
      <c r="C843" s="70"/>
      <c r="D843" s="99"/>
      <c r="E843" s="147"/>
      <c r="F843" s="148"/>
      <c r="G843" s="4"/>
      <c r="H843" s="4"/>
      <c r="I843" s="22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ht="14.25" customHeight="1">
      <c r="A844" s="1"/>
      <c r="B844" s="1"/>
      <c r="C844" s="70"/>
      <c r="D844" s="99"/>
      <c r="E844" s="147"/>
      <c r="F844" s="148"/>
      <c r="G844" s="4"/>
      <c r="H844" s="4"/>
      <c r="I844" s="22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ht="14.25" customHeight="1">
      <c r="A845" s="1"/>
      <c r="B845" s="1"/>
      <c r="C845" s="70"/>
      <c r="D845" s="99"/>
      <c r="E845" s="147"/>
      <c r="F845" s="148"/>
      <c r="G845" s="4"/>
      <c r="H845" s="4"/>
      <c r="I845" s="22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ht="14.25" customHeight="1">
      <c r="A846" s="1"/>
      <c r="B846" s="1"/>
      <c r="C846" s="70"/>
      <c r="D846" s="99"/>
      <c r="E846" s="147"/>
      <c r="F846" s="148"/>
      <c r="G846" s="4"/>
      <c r="H846" s="4"/>
      <c r="I846" s="22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ht="14.25" customHeight="1">
      <c r="A847" s="1"/>
      <c r="B847" s="1"/>
      <c r="C847" s="70"/>
      <c r="D847" s="99"/>
      <c r="E847" s="147"/>
      <c r="F847" s="148"/>
      <c r="G847" s="4"/>
      <c r="H847" s="4"/>
      <c r="I847" s="22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ht="14.25" customHeight="1">
      <c r="A848" s="1"/>
      <c r="B848" s="1"/>
      <c r="C848" s="70"/>
      <c r="D848" s="99"/>
      <c r="E848" s="147"/>
      <c r="F848" s="148"/>
      <c r="G848" s="4"/>
      <c r="H848" s="4"/>
      <c r="I848" s="22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ht="14.25" customHeight="1">
      <c r="A849" s="1"/>
      <c r="B849" s="1"/>
      <c r="C849" s="70"/>
      <c r="D849" s="99"/>
      <c r="E849" s="147"/>
      <c r="F849" s="148"/>
      <c r="G849" s="4"/>
      <c r="H849" s="4"/>
      <c r="I849" s="22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ht="14.25" customHeight="1">
      <c r="A850" s="1"/>
      <c r="B850" s="1"/>
      <c r="C850" s="70"/>
      <c r="D850" s="99"/>
      <c r="E850" s="147"/>
      <c r="F850" s="148"/>
      <c r="G850" s="4"/>
      <c r="H850" s="4"/>
      <c r="I850" s="22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ht="14.25" customHeight="1">
      <c r="A851" s="1"/>
      <c r="B851" s="1"/>
      <c r="C851" s="70"/>
      <c r="D851" s="99"/>
      <c r="E851" s="147"/>
      <c r="F851" s="148"/>
      <c r="G851" s="4"/>
      <c r="H851" s="4"/>
      <c r="I851" s="22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ht="14.25" customHeight="1">
      <c r="A852" s="1"/>
      <c r="B852" s="1"/>
      <c r="C852" s="70"/>
      <c r="D852" s="99"/>
      <c r="E852" s="147"/>
      <c r="F852" s="148"/>
      <c r="G852" s="4"/>
      <c r="H852" s="4"/>
      <c r="I852" s="22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ht="14.25" customHeight="1">
      <c r="A853" s="1"/>
      <c r="B853" s="1"/>
      <c r="C853" s="70"/>
      <c r="D853" s="99"/>
      <c r="E853" s="147"/>
      <c r="F853" s="148"/>
      <c r="G853" s="4"/>
      <c r="H853" s="4"/>
      <c r="I853" s="22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ht="14.25" customHeight="1">
      <c r="A854" s="1"/>
      <c r="B854" s="1"/>
      <c r="C854" s="70"/>
      <c r="D854" s="99"/>
      <c r="E854" s="147"/>
      <c r="F854" s="148"/>
      <c r="G854" s="4"/>
      <c r="H854" s="4"/>
      <c r="I854" s="22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ht="14.25" customHeight="1">
      <c r="A855" s="1"/>
      <c r="B855" s="1"/>
      <c r="C855" s="70"/>
      <c r="D855" s="99"/>
      <c r="E855" s="147"/>
      <c r="F855" s="148"/>
      <c r="G855" s="4"/>
      <c r="H855" s="4"/>
      <c r="I855" s="22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ht="14.25" customHeight="1">
      <c r="A856" s="1"/>
      <c r="B856" s="1"/>
      <c r="C856" s="70"/>
      <c r="D856" s="99"/>
      <c r="E856" s="147"/>
      <c r="F856" s="148"/>
      <c r="G856" s="4"/>
      <c r="H856" s="4"/>
      <c r="I856" s="22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ht="14.25" customHeight="1">
      <c r="A857" s="1"/>
      <c r="B857" s="1"/>
      <c r="C857" s="70"/>
      <c r="D857" s="99"/>
      <c r="E857" s="147"/>
      <c r="F857" s="148"/>
      <c r="G857" s="4"/>
      <c r="H857" s="4"/>
      <c r="I857" s="22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ht="14.25" customHeight="1">
      <c r="A858" s="1"/>
      <c r="B858" s="1"/>
      <c r="C858" s="70"/>
      <c r="D858" s="99"/>
      <c r="E858" s="147"/>
      <c r="F858" s="148"/>
      <c r="G858" s="4"/>
      <c r="H858" s="4"/>
      <c r="I858" s="22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ht="14.25" customHeight="1">
      <c r="A859" s="1"/>
      <c r="B859" s="1"/>
      <c r="C859" s="70"/>
      <c r="D859" s="99"/>
      <c r="E859" s="147"/>
      <c r="F859" s="148"/>
      <c r="G859" s="4"/>
      <c r="H859" s="4"/>
      <c r="I859" s="22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ht="14.25" customHeight="1">
      <c r="A860" s="1"/>
      <c r="B860" s="1"/>
      <c r="C860" s="70"/>
      <c r="D860" s="99"/>
      <c r="E860" s="147"/>
      <c r="F860" s="148"/>
      <c r="G860" s="4"/>
      <c r="H860" s="4"/>
      <c r="I860" s="22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ht="14.25" customHeight="1">
      <c r="A861" s="1"/>
      <c r="B861" s="1"/>
      <c r="C861" s="70"/>
      <c r="D861" s="99"/>
      <c r="E861" s="147"/>
      <c r="F861" s="148"/>
      <c r="G861" s="4"/>
      <c r="H861" s="4"/>
      <c r="I861" s="22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ht="14.25" customHeight="1">
      <c r="A862" s="1"/>
      <c r="B862" s="1"/>
      <c r="C862" s="70"/>
      <c r="D862" s="99"/>
      <c r="E862" s="147"/>
      <c r="F862" s="148"/>
      <c r="G862" s="4"/>
      <c r="H862" s="4"/>
      <c r="I862" s="22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ht="14.25" customHeight="1">
      <c r="A863" s="1"/>
      <c r="B863" s="1"/>
      <c r="C863" s="70"/>
      <c r="D863" s="99"/>
      <c r="E863" s="147"/>
      <c r="F863" s="148"/>
      <c r="G863" s="4"/>
      <c r="H863" s="4"/>
      <c r="I863" s="22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ht="14.25" customHeight="1">
      <c r="A864" s="1"/>
      <c r="B864" s="1"/>
      <c r="C864" s="70"/>
      <c r="D864" s="99"/>
      <c r="E864" s="147"/>
      <c r="F864" s="148"/>
      <c r="G864" s="4"/>
      <c r="H864" s="4"/>
      <c r="I864" s="22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ht="14.25" customHeight="1">
      <c r="A865" s="1"/>
      <c r="B865" s="1"/>
      <c r="C865" s="70"/>
      <c r="D865" s="99"/>
      <c r="E865" s="147"/>
      <c r="F865" s="148"/>
      <c r="G865" s="4"/>
      <c r="H865" s="4"/>
      <c r="I865" s="22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ht="14.25" customHeight="1">
      <c r="A866" s="1"/>
      <c r="B866" s="1"/>
      <c r="C866" s="70"/>
      <c r="D866" s="99"/>
      <c r="E866" s="147"/>
      <c r="F866" s="148"/>
      <c r="G866" s="4"/>
      <c r="H866" s="4"/>
      <c r="I866" s="22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ht="14.25" customHeight="1">
      <c r="A867" s="1"/>
      <c r="B867" s="1"/>
      <c r="C867" s="70"/>
      <c r="D867" s="99"/>
      <c r="E867" s="147"/>
      <c r="F867" s="148"/>
      <c r="G867" s="4"/>
      <c r="H867" s="4"/>
      <c r="I867" s="22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  <row r="868" ht="14.25" customHeight="1">
      <c r="A868" s="1"/>
      <c r="B868" s="1"/>
      <c r="C868" s="70"/>
      <c r="D868" s="99"/>
      <c r="E868" s="147"/>
      <c r="F868" s="148"/>
      <c r="G868" s="4"/>
      <c r="H868" s="4"/>
      <c r="I868" s="22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</row>
    <row r="869" ht="14.25" customHeight="1">
      <c r="A869" s="1"/>
      <c r="B869" s="1"/>
      <c r="C869" s="70"/>
      <c r="D869" s="99"/>
      <c r="E869" s="147"/>
      <c r="F869" s="148"/>
      <c r="G869" s="4"/>
      <c r="H869" s="4"/>
      <c r="I869" s="22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</row>
    <row r="870" ht="14.25" customHeight="1">
      <c r="A870" s="1"/>
      <c r="B870" s="1"/>
      <c r="C870" s="70"/>
      <c r="D870" s="99"/>
      <c r="E870" s="147"/>
      <c r="F870" s="148"/>
      <c r="G870" s="4"/>
      <c r="H870" s="4"/>
      <c r="I870" s="22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</row>
    <row r="871" ht="14.25" customHeight="1">
      <c r="A871" s="1"/>
      <c r="B871" s="1"/>
      <c r="C871" s="70"/>
      <c r="D871" s="99"/>
      <c r="E871" s="147"/>
      <c r="F871" s="148"/>
      <c r="G871" s="4"/>
      <c r="H871" s="4"/>
      <c r="I871" s="22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</row>
    <row r="872" ht="14.25" customHeight="1">
      <c r="A872" s="1"/>
      <c r="B872" s="1"/>
      <c r="C872" s="70"/>
      <c r="D872" s="99"/>
      <c r="E872" s="147"/>
      <c r="F872" s="148"/>
      <c r="G872" s="4"/>
      <c r="H872" s="4"/>
      <c r="I872" s="22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</row>
    <row r="873" ht="14.25" customHeight="1">
      <c r="A873" s="1"/>
      <c r="B873" s="1"/>
      <c r="C873" s="70"/>
      <c r="D873" s="99"/>
      <c r="E873" s="147"/>
      <c r="F873" s="148"/>
      <c r="G873" s="4"/>
      <c r="H873" s="4"/>
      <c r="I873" s="22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</row>
    <row r="874" ht="14.25" customHeight="1">
      <c r="A874" s="1"/>
      <c r="B874" s="1"/>
      <c r="C874" s="70"/>
      <c r="D874" s="99"/>
      <c r="E874" s="147"/>
      <c r="F874" s="148"/>
      <c r="G874" s="4"/>
      <c r="H874" s="4"/>
      <c r="I874" s="22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</row>
    <row r="875" ht="14.25" customHeight="1">
      <c r="A875" s="1"/>
      <c r="B875" s="1"/>
      <c r="C875" s="70"/>
      <c r="D875" s="99"/>
      <c r="E875" s="147"/>
      <c r="F875" s="148"/>
      <c r="G875" s="4"/>
      <c r="H875" s="4"/>
      <c r="I875" s="22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</row>
    <row r="876" ht="14.25" customHeight="1">
      <c r="A876" s="1"/>
      <c r="B876" s="1"/>
      <c r="C876" s="70"/>
      <c r="D876" s="99"/>
      <c r="E876" s="147"/>
      <c r="F876" s="148"/>
      <c r="G876" s="4"/>
      <c r="H876" s="4"/>
      <c r="I876" s="22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</row>
    <row r="877" ht="14.25" customHeight="1">
      <c r="A877" s="1"/>
      <c r="B877" s="1"/>
      <c r="C877" s="70"/>
      <c r="D877" s="99"/>
      <c r="E877" s="147"/>
      <c r="F877" s="148"/>
      <c r="G877" s="4"/>
      <c r="H877" s="4"/>
      <c r="I877" s="22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</row>
    <row r="878" ht="14.25" customHeight="1">
      <c r="A878" s="1"/>
      <c r="B878" s="1"/>
      <c r="C878" s="70"/>
      <c r="D878" s="99"/>
      <c r="E878" s="147"/>
      <c r="F878" s="148"/>
      <c r="G878" s="4"/>
      <c r="H878" s="4"/>
      <c r="I878" s="22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</row>
    <row r="879" ht="14.25" customHeight="1">
      <c r="A879" s="1"/>
      <c r="B879" s="1"/>
      <c r="C879" s="70"/>
      <c r="D879" s="99"/>
      <c r="E879" s="147"/>
      <c r="F879" s="148"/>
      <c r="G879" s="4"/>
      <c r="H879" s="4"/>
      <c r="I879" s="22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</row>
    <row r="880" ht="14.25" customHeight="1">
      <c r="A880" s="1"/>
      <c r="B880" s="1"/>
      <c r="C880" s="70"/>
      <c r="D880" s="99"/>
      <c r="E880" s="147"/>
      <c r="F880" s="148"/>
      <c r="G880" s="4"/>
      <c r="H880" s="4"/>
      <c r="I880" s="22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</row>
    <row r="881" ht="14.25" customHeight="1">
      <c r="A881" s="1"/>
      <c r="B881" s="1"/>
      <c r="C881" s="70"/>
      <c r="D881" s="99"/>
      <c r="E881" s="147"/>
      <c r="F881" s="148"/>
      <c r="G881" s="4"/>
      <c r="H881" s="4"/>
      <c r="I881" s="22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</row>
    <row r="882" ht="14.25" customHeight="1">
      <c r="A882" s="1"/>
      <c r="B882" s="1"/>
      <c r="C882" s="70"/>
      <c r="D882" s="99"/>
      <c r="E882" s="147"/>
      <c r="F882" s="148"/>
      <c r="G882" s="4"/>
      <c r="H882" s="4"/>
      <c r="I882" s="22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</row>
    <row r="883" ht="14.25" customHeight="1">
      <c r="A883" s="1"/>
      <c r="B883" s="1"/>
      <c r="C883" s="70"/>
      <c r="D883" s="99"/>
      <c r="E883" s="147"/>
      <c r="F883" s="148"/>
      <c r="G883" s="4"/>
      <c r="H883" s="4"/>
      <c r="I883" s="22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</row>
    <row r="884" ht="14.25" customHeight="1">
      <c r="A884" s="1"/>
      <c r="B884" s="1"/>
      <c r="C884" s="70"/>
      <c r="D884" s="99"/>
      <c r="E884" s="147"/>
      <c r="F884" s="148"/>
      <c r="G884" s="4"/>
      <c r="H884" s="4"/>
      <c r="I884" s="22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</row>
    <row r="885" ht="14.25" customHeight="1">
      <c r="A885" s="1"/>
      <c r="B885" s="1"/>
      <c r="C885" s="70"/>
      <c r="D885" s="99"/>
      <c r="E885" s="147"/>
      <c r="F885" s="148"/>
      <c r="G885" s="4"/>
      <c r="H885" s="4"/>
      <c r="I885" s="22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</row>
    <row r="886" ht="14.25" customHeight="1">
      <c r="A886" s="1"/>
      <c r="B886" s="1"/>
      <c r="C886" s="70"/>
      <c r="D886" s="99"/>
      <c r="E886" s="147"/>
      <c r="F886" s="148"/>
      <c r="G886" s="4"/>
      <c r="H886" s="4"/>
      <c r="I886" s="22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</row>
    <row r="887" ht="14.25" customHeight="1">
      <c r="A887" s="1"/>
      <c r="B887" s="1"/>
      <c r="C887" s="70"/>
      <c r="D887" s="99"/>
      <c r="E887" s="147"/>
      <c r="F887" s="148"/>
      <c r="G887" s="4"/>
      <c r="H887" s="4"/>
      <c r="I887" s="22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</row>
    <row r="888" ht="14.25" customHeight="1">
      <c r="A888" s="1"/>
      <c r="B888" s="1"/>
      <c r="C888" s="70"/>
      <c r="D888" s="99"/>
      <c r="E888" s="147"/>
      <c r="F888" s="148"/>
      <c r="G888" s="4"/>
      <c r="H888" s="4"/>
      <c r="I888" s="22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</row>
    <row r="889" ht="14.25" customHeight="1">
      <c r="A889" s="1"/>
      <c r="B889" s="1"/>
      <c r="C889" s="70"/>
      <c r="D889" s="99"/>
      <c r="E889" s="147"/>
      <c r="F889" s="148"/>
      <c r="G889" s="4"/>
      <c r="H889" s="4"/>
      <c r="I889" s="22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</row>
    <row r="890" ht="14.25" customHeight="1">
      <c r="A890" s="1"/>
      <c r="B890" s="1"/>
      <c r="C890" s="70"/>
      <c r="D890" s="99"/>
      <c r="E890" s="147"/>
      <c r="F890" s="148"/>
      <c r="G890" s="4"/>
      <c r="H890" s="4"/>
      <c r="I890" s="22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</row>
    <row r="891" ht="14.25" customHeight="1">
      <c r="A891" s="1"/>
      <c r="B891" s="1"/>
      <c r="C891" s="70"/>
      <c r="D891" s="99"/>
      <c r="E891" s="147"/>
      <c r="F891" s="148"/>
      <c r="G891" s="4"/>
      <c r="H891" s="4"/>
      <c r="I891" s="22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</row>
    <row r="892" ht="14.25" customHeight="1">
      <c r="A892" s="1"/>
      <c r="B892" s="1"/>
      <c r="C892" s="70"/>
      <c r="D892" s="99"/>
      <c r="E892" s="147"/>
      <c r="F892" s="148"/>
      <c r="G892" s="4"/>
      <c r="H892" s="4"/>
      <c r="I892" s="22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</row>
    <row r="893" ht="14.25" customHeight="1">
      <c r="A893" s="1"/>
      <c r="B893" s="1"/>
      <c r="C893" s="70"/>
      <c r="D893" s="99"/>
      <c r="E893" s="147"/>
      <c r="F893" s="148"/>
      <c r="G893" s="4"/>
      <c r="H893" s="4"/>
      <c r="I893" s="22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</row>
    <row r="894" ht="14.25" customHeight="1">
      <c r="A894" s="1"/>
      <c r="B894" s="1"/>
      <c r="C894" s="70"/>
      <c r="D894" s="99"/>
      <c r="E894" s="147"/>
      <c r="F894" s="148"/>
      <c r="G894" s="4"/>
      <c r="H894" s="4"/>
      <c r="I894" s="22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</row>
    <row r="895" ht="14.25" customHeight="1">
      <c r="A895" s="1"/>
      <c r="B895" s="1"/>
      <c r="C895" s="70"/>
      <c r="D895" s="99"/>
      <c r="E895" s="147"/>
      <c r="F895" s="148"/>
      <c r="G895" s="4"/>
      <c r="H895" s="4"/>
      <c r="I895" s="22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</row>
    <row r="896" ht="14.25" customHeight="1">
      <c r="A896" s="1"/>
      <c r="B896" s="1"/>
      <c r="C896" s="70"/>
      <c r="D896" s="99"/>
      <c r="E896" s="147"/>
      <c r="F896" s="148"/>
      <c r="G896" s="4"/>
      <c r="H896" s="4"/>
      <c r="I896" s="22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</row>
    <row r="897" ht="14.25" customHeight="1">
      <c r="A897" s="1"/>
      <c r="B897" s="1"/>
      <c r="C897" s="70"/>
      <c r="D897" s="99"/>
      <c r="E897" s="147"/>
      <c r="F897" s="148"/>
      <c r="G897" s="4"/>
      <c r="H897" s="4"/>
      <c r="I897" s="22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</row>
    <row r="898" ht="14.25" customHeight="1">
      <c r="A898" s="1"/>
      <c r="B898" s="1"/>
      <c r="C898" s="70"/>
      <c r="D898" s="99"/>
      <c r="E898" s="147"/>
      <c r="F898" s="148"/>
      <c r="G898" s="4"/>
      <c r="H898" s="4"/>
      <c r="I898" s="22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</row>
    <row r="899" ht="14.25" customHeight="1">
      <c r="A899" s="1"/>
      <c r="B899" s="1"/>
      <c r="C899" s="70"/>
      <c r="D899" s="99"/>
      <c r="E899" s="147"/>
      <c r="F899" s="148"/>
      <c r="G899" s="4"/>
      <c r="H899" s="4"/>
      <c r="I899" s="22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</row>
    <row r="900" ht="14.25" customHeight="1">
      <c r="A900" s="1"/>
      <c r="B900" s="1"/>
      <c r="C900" s="70"/>
      <c r="D900" s="99"/>
      <c r="E900" s="147"/>
      <c r="F900" s="148"/>
      <c r="G900" s="4"/>
      <c r="H900" s="4"/>
      <c r="I900" s="22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</row>
    <row r="901" ht="14.25" customHeight="1">
      <c r="A901" s="1"/>
      <c r="B901" s="1"/>
      <c r="C901" s="70"/>
      <c r="D901" s="99"/>
      <c r="E901" s="147"/>
      <c r="F901" s="148"/>
      <c r="G901" s="4"/>
      <c r="H901" s="4"/>
      <c r="I901" s="22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</row>
    <row r="902" ht="14.25" customHeight="1">
      <c r="A902" s="1"/>
      <c r="B902" s="1"/>
      <c r="C902" s="70"/>
      <c r="D902" s="99"/>
      <c r="E902" s="147"/>
      <c r="F902" s="148"/>
      <c r="G902" s="4"/>
      <c r="H902" s="4"/>
      <c r="I902" s="22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</row>
    <row r="903" ht="14.25" customHeight="1">
      <c r="A903" s="1"/>
      <c r="B903" s="1"/>
      <c r="C903" s="70"/>
      <c r="D903" s="99"/>
      <c r="E903" s="147"/>
      <c r="F903" s="148"/>
      <c r="G903" s="4"/>
      <c r="H903" s="4"/>
      <c r="I903" s="22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</row>
    <row r="904" ht="14.25" customHeight="1">
      <c r="A904" s="1"/>
      <c r="B904" s="1"/>
      <c r="C904" s="70"/>
      <c r="D904" s="99"/>
      <c r="E904" s="147"/>
      <c r="F904" s="148"/>
      <c r="G904" s="4"/>
      <c r="H904" s="4"/>
      <c r="I904" s="22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</row>
    <row r="905" ht="14.25" customHeight="1">
      <c r="A905" s="1"/>
      <c r="B905" s="1"/>
      <c r="C905" s="70"/>
      <c r="D905" s="99"/>
      <c r="E905" s="147"/>
      <c r="F905" s="148"/>
      <c r="G905" s="4"/>
      <c r="H905" s="4"/>
      <c r="I905" s="22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</row>
    <row r="906" ht="14.25" customHeight="1">
      <c r="A906" s="1"/>
      <c r="B906" s="1"/>
      <c r="C906" s="70"/>
      <c r="D906" s="99"/>
      <c r="E906" s="147"/>
      <c r="F906" s="148"/>
      <c r="G906" s="4"/>
      <c r="H906" s="4"/>
      <c r="I906" s="22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</row>
    <row r="907" ht="14.25" customHeight="1">
      <c r="A907" s="1"/>
      <c r="B907" s="1"/>
      <c r="C907" s="70"/>
      <c r="D907" s="99"/>
      <c r="E907" s="147"/>
      <c r="F907" s="148"/>
      <c r="G907" s="4"/>
      <c r="H907" s="4"/>
      <c r="I907" s="22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</row>
    <row r="908" ht="14.25" customHeight="1">
      <c r="A908" s="1"/>
      <c r="B908" s="1"/>
      <c r="C908" s="70"/>
      <c r="D908" s="99"/>
      <c r="E908" s="147"/>
      <c r="F908" s="148"/>
      <c r="G908" s="4"/>
      <c r="H908" s="4"/>
      <c r="I908" s="22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</row>
    <row r="909" ht="14.25" customHeight="1">
      <c r="A909" s="1"/>
      <c r="B909" s="1"/>
      <c r="C909" s="70"/>
      <c r="D909" s="99"/>
      <c r="E909" s="147"/>
      <c r="F909" s="148"/>
      <c r="G909" s="4"/>
      <c r="H909" s="4"/>
      <c r="I909" s="22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</row>
    <row r="910" ht="14.25" customHeight="1">
      <c r="A910" s="1"/>
      <c r="B910" s="1"/>
      <c r="C910" s="70"/>
      <c r="D910" s="99"/>
      <c r="E910" s="147"/>
      <c r="F910" s="148"/>
      <c r="G910" s="4"/>
      <c r="H910" s="4"/>
      <c r="I910" s="22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</row>
    <row r="911" ht="14.25" customHeight="1">
      <c r="A911" s="1"/>
      <c r="B911" s="1"/>
      <c r="C911" s="70"/>
      <c r="D911" s="99"/>
      <c r="E911" s="147"/>
      <c r="F911" s="148"/>
      <c r="G911" s="4"/>
      <c r="H911" s="4"/>
      <c r="I911" s="22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</row>
    <row r="912" ht="14.25" customHeight="1">
      <c r="A912" s="1"/>
      <c r="B912" s="1"/>
      <c r="C912" s="70"/>
      <c r="D912" s="99"/>
      <c r="E912" s="147"/>
      <c r="F912" s="148"/>
      <c r="G912" s="4"/>
      <c r="H912" s="4"/>
      <c r="I912" s="22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</row>
    <row r="913" ht="14.25" customHeight="1">
      <c r="A913" s="1"/>
      <c r="B913" s="1"/>
      <c r="C913" s="70"/>
      <c r="D913" s="99"/>
      <c r="E913" s="147"/>
      <c r="F913" s="148"/>
      <c r="G913" s="4"/>
      <c r="H913" s="4"/>
      <c r="I913" s="22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</row>
    <row r="914" ht="14.25" customHeight="1">
      <c r="A914" s="1"/>
      <c r="B914" s="1"/>
      <c r="C914" s="70"/>
      <c r="D914" s="99"/>
      <c r="E914" s="147"/>
      <c r="F914" s="148"/>
      <c r="G914" s="4"/>
      <c r="H914" s="4"/>
      <c r="I914" s="22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</row>
    <row r="915" ht="14.25" customHeight="1">
      <c r="A915" s="1"/>
      <c r="B915" s="1"/>
      <c r="C915" s="70"/>
      <c r="D915" s="99"/>
      <c r="E915" s="147"/>
      <c r="F915" s="148"/>
      <c r="G915" s="4"/>
      <c r="H915" s="4"/>
      <c r="I915" s="22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</row>
    <row r="916" ht="14.25" customHeight="1">
      <c r="A916" s="1"/>
      <c r="B916" s="1"/>
      <c r="C916" s="70"/>
      <c r="D916" s="99"/>
      <c r="E916" s="147"/>
      <c r="F916" s="148"/>
      <c r="G916" s="4"/>
      <c r="H916" s="4"/>
      <c r="I916" s="22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</row>
    <row r="917" ht="14.25" customHeight="1">
      <c r="A917" s="1"/>
      <c r="B917" s="1"/>
      <c r="C917" s="70"/>
      <c r="D917" s="99"/>
      <c r="E917" s="147"/>
      <c r="F917" s="148"/>
      <c r="G917" s="4"/>
      <c r="H917" s="4"/>
      <c r="I917" s="22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</row>
    <row r="918" ht="14.25" customHeight="1">
      <c r="A918" s="1"/>
      <c r="B918" s="1"/>
      <c r="C918" s="70"/>
      <c r="D918" s="99"/>
      <c r="E918" s="147"/>
      <c r="F918" s="148"/>
      <c r="G918" s="4"/>
      <c r="H918" s="4"/>
      <c r="I918" s="22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</row>
    <row r="919" ht="14.25" customHeight="1">
      <c r="A919" s="1"/>
      <c r="B919" s="1"/>
      <c r="C919" s="70"/>
      <c r="D919" s="99"/>
      <c r="E919" s="147"/>
      <c r="F919" s="148"/>
      <c r="G919" s="4"/>
      <c r="H919" s="4"/>
      <c r="I919" s="22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</row>
    <row r="920" ht="14.25" customHeight="1">
      <c r="A920" s="1"/>
      <c r="B920" s="1"/>
      <c r="C920" s="70"/>
      <c r="D920" s="99"/>
      <c r="E920" s="147"/>
      <c r="F920" s="148"/>
      <c r="G920" s="4"/>
      <c r="H920" s="4"/>
      <c r="I920" s="22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</row>
    <row r="921" ht="14.25" customHeight="1">
      <c r="A921" s="1"/>
      <c r="B921" s="1"/>
      <c r="C921" s="70"/>
      <c r="D921" s="99"/>
      <c r="E921" s="147"/>
      <c r="F921" s="148"/>
      <c r="G921" s="4"/>
      <c r="H921" s="4"/>
      <c r="I921" s="22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</row>
    <row r="922" ht="14.25" customHeight="1">
      <c r="A922" s="1"/>
      <c r="B922" s="1"/>
      <c r="C922" s="70"/>
      <c r="D922" s="99"/>
      <c r="E922" s="147"/>
      <c r="F922" s="148"/>
      <c r="G922" s="4"/>
      <c r="H922" s="4"/>
      <c r="I922" s="22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</row>
    <row r="923" ht="14.25" customHeight="1">
      <c r="A923" s="1"/>
      <c r="B923" s="1"/>
      <c r="C923" s="70"/>
      <c r="D923" s="99"/>
      <c r="E923" s="147"/>
      <c r="F923" s="148"/>
      <c r="G923" s="4"/>
      <c r="H923" s="4"/>
      <c r="I923" s="22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</row>
    <row r="924" ht="14.25" customHeight="1">
      <c r="A924" s="1"/>
      <c r="B924" s="1"/>
      <c r="C924" s="70"/>
      <c r="D924" s="99"/>
      <c r="E924" s="147"/>
      <c r="F924" s="148"/>
      <c r="G924" s="4"/>
      <c r="H924" s="4"/>
      <c r="I924" s="22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</row>
    <row r="925" ht="14.25" customHeight="1">
      <c r="A925" s="1"/>
      <c r="B925" s="1"/>
      <c r="C925" s="70"/>
      <c r="D925" s="99"/>
      <c r="E925" s="147"/>
      <c r="F925" s="148"/>
      <c r="G925" s="4"/>
      <c r="H925" s="4"/>
      <c r="I925" s="22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</row>
    <row r="926" ht="14.25" customHeight="1">
      <c r="A926" s="1"/>
      <c r="B926" s="1"/>
      <c r="C926" s="70"/>
      <c r="D926" s="99"/>
      <c r="E926" s="147"/>
      <c r="F926" s="148"/>
      <c r="G926" s="4"/>
      <c r="H926" s="4"/>
      <c r="I926" s="22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</row>
    <row r="927" ht="14.25" customHeight="1">
      <c r="A927" s="1"/>
      <c r="B927" s="1"/>
      <c r="C927" s="70"/>
      <c r="D927" s="99"/>
      <c r="E927" s="147"/>
      <c r="F927" s="148"/>
      <c r="G927" s="4"/>
      <c r="H927" s="4"/>
      <c r="I927" s="22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</row>
    <row r="928" ht="14.25" customHeight="1">
      <c r="A928" s="1"/>
      <c r="B928" s="1"/>
      <c r="C928" s="70"/>
      <c r="D928" s="99"/>
      <c r="E928" s="147"/>
      <c r="F928" s="148"/>
      <c r="G928" s="4"/>
      <c r="H928" s="4"/>
      <c r="I928" s="22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</row>
    <row r="929" ht="14.25" customHeight="1">
      <c r="A929" s="1"/>
      <c r="B929" s="1"/>
      <c r="C929" s="70"/>
      <c r="D929" s="99"/>
      <c r="E929" s="147"/>
      <c r="F929" s="148"/>
      <c r="G929" s="4"/>
      <c r="H929" s="4"/>
      <c r="I929" s="22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</row>
    <row r="930" ht="14.25" customHeight="1">
      <c r="A930" s="1"/>
      <c r="B930" s="1"/>
      <c r="C930" s="70"/>
      <c r="D930" s="99"/>
      <c r="E930" s="147"/>
      <c r="F930" s="148"/>
      <c r="G930" s="4"/>
      <c r="H930" s="4"/>
      <c r="I930" s="22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</row>
    <row r="931" ht="14.25" customHeight="1">
      <c r="A931" s="1"/>
      <c r="B931" s="1"/>
      <c r="C931" s="70"/>
      <c r="D931" s="99"/>
      <c r="E931" s="147"/>
      <c r="F931" s="148"/>
      <c r="G931" s="4"/>
      <c r="H931" s="4"/>
      <c r="I931" s="22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</row>
    <row r="932" ht="14.25" customHeight="1">
      <c r="A932" s="1"/>
      <c r="B932" s="1"/>
      <c r="C932" s="70"/>
      <c r="D932" s="99"/>
      <c r="E932" s="147"/>
      <c r="F932" s="148"/>
      <c r="G932" s="4"/>
      <c r="H932" s="4"/>
      <c r="I932" s="22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</row>
    <row r="933" ht="14.25" customHeight="1">
      <c r="A933" s="1"/>
      <c r="B933" s="1"/>
      <c r="C933" s="70"/>
      <c r="D933" s="99"/>
      <c r="E933" s="147"/>
      <c r="F933" s="148"/>
      <c r="G933" s="4"/>
      <c r="H933" s="4"/>
      <c r="I933" s="22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</row>
    <row r="934" ht="14.25" customHeight="1">
      <c r="A934" s="1"/>
      <c r="B934" s="1"/>
      <c r="C934" s="70"/>
      <c r="D934" s="99"/>
      <c r="E934" s="147"/>
      <c r="F934" s="148"/>
      <c r="G934" s="4"/>
      <c r="H934" s="4"/>
      <c r="I934" s="22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</row>
    <row r="935" ht="14.25" customHeight="1">
      <c r="A935" s="1"/>
      <c r="B935" s="1"/>
      <c r="C935" s="70"/>
      <c r="D935" s="99"/>
      <c r="E935" s="147"/>
      <c r="F935" s="148"/>
      <c r="G935" s="4"/>
      <c r="H935" s="4"/>
      <c r="I935" s="22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</row>
    <row r="936" ht="14.25" customHeight="1">
      <c r="A936" s="1"/>
      <c r="B936" s="1"/>
      <c r="C936" s="70"/>
      <c r="D936" s="99"/>
      <c r="E936" s="147"/>
      <c r="F936" s="148"/>
      <c r="G936" s="4"/>
      <c r="H936" s="4"/>
      <c r="I936" s="22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</row>
    <row r="937" ht="14.25" customHeight="1">
      <c r="A937" s="1"/>
      <c r="B937" s="1"/>
      <c r="C937" s="70"/>
      <c r="D937" s="99"/>
      <c r="E937" s="147"/>
      <c r="F937" s="148"/>
      <c r="G937" s="4"/>
      <c r="H937" s="4"/>
      <c r="I937" s="22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</row>
    <row r="938" ht="14.25" customHeight="1">
      <c r="A938" s="1"/>
      <c r="B938" s="1"/>
      <c r="C938" s="70"/>
      <c r="D938" s="99"/>
      <c r="E938" s="147"/>
      <c r="F938" s="148"/>
      <c r="G938" s="4"/>
      <c r="H938" s="4"/>
      <c r="I938" s="22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</row>
    <row r="939" ht="14.25" customHeight="1">
      <c r="A939" s="1"/>
      <c r="B939" s="1"/>
      <c r="C939" s="70"/>
      <c r="D939" s="99"/>
      <c r="E939" s="147"/>
      <c r="F939" s="148"/>
      <c r="G939" s="4"/>
      <c r="H939" s="4"/>
      <c r="I939" s="22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</row>
    <row r="940" ht="14.25" customHeight="1">
      <c r="A940" s="1"/>
      <c r="B940" s="1"/>
      <c r="C940" s="70"/>
      <c r="D940" s="99"/>
      <c r="E940" s="147"/>
      <c r="F940" s="148"/>
      <c r="G940" s="4"/>
      <c r="H940" s="4"/>
      <c r="I940" s="22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</row>
    <row r="941" ht="14.25" customHeight="1">
      <c r="A941" s="1"/>
      <c r="B941" s="1"/>
      <c r="C941" s="70"/>
      <c r="D941" s="99"/>
      <c r="E941" s="147"/>
      <c r="F941" s="148"/>
      <c r="G941" s="4"/>
      <c r="H941" s="4"/>
      <c r="I941" s="22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</row>
    <row r="942" ht="14.25" customHeight="1">
      <c r="A942" s="1"/>
      <c r="B942" s="1"/>
      <c r="C942" s="70"/>
      <c r="D942" s="99"/>
      <c r="E942" s="147"/>
      <c r="F942" s="148"/>
      <c r="G942" s="4"/>
      <c r="H942" s="4"/>
      <c r="I942" s="22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</row>
    <row r="943" ht="14.25" customHeight="1">
      <c r="A943" s="1"/>
      <c r="B943" s="1"/>
      <c r="C943" s="70"/>
      <c r="D943" s="99"/>
      <c r="E943" s="147"/>
      <c r="F943" s="148"/>
      <c r="G943" s="4"/>
      <c r="H943" s="4"/>
      <c r="I943" s="22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</row>
    <row r="944" ht="14.25" customHeight="1">
      <c r="A944" s="1"/>
      <c r="B944" s="1"/>
      <c r="C944" s="70"/>
      <c r="D944" s="99"/>
      <c r="E944" s="147"/>
      <c r="F944" s="148"/>
      <c r="G944" s="4"/>
      <c r="H944" s="4"/>
      <c r="I944" s="22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</row>
    <row r="945" ht="14.25" customHeight="1">
      <c r="A945" s="1"/>
      <c r="B945" s="1"/>
      <c r="C945" s="70"/>
      <c r="D945" s="99"/>
      <c r="E945" s="147"/>
      <c r="F945" s="148"/>
      <c r="G945" s="4"/>
      <c r="H945" s="4"/>
      <c r="I945" s="22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</row>
    <row r="946" ht="14.25" customHeight="1">
      <c r="A946" s="1"/>
      <c r="B946" s="1"/>
      <c r="C946" s="70"/>
      <c r="D946" s="99"/>
      <c r="E946" s="147"/>
      <c r="F946" s="148"/>
      <c r="G946" s="4"/>
      <c r="H946" s="4"/>
      <c r="I946" s="22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</row>
    <row r="947" ht="14.25" customHeight="1">
      <c r="A947" s="1"/>
      <c r="B947" s="1"/>
      <c r="C947" s="70"/>
      <c r="D947" s="99"/>
      <c r="E947" s="147"/>
      <c r="F947" s="148"/>
      <c r="G947" s="4"/>
      <c r="H947" s="4"/>
      <c r="I947" s="22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</row>
    <row r="948" ht="14.25" customHeight="1">
      <c r="A948" s="1"/>
      <c r="B948" s="1"/>
      <c r="C948" s="70"/>
      <c r="D948" s="99"/>
      <c r="E948" s="147"/>
      <c r="F948" s="148"/>
      <c r="G948" s="4"/>
      <c r="H948" s="4"/>
      <c r="I948" s="22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</row>
    <row r="949" ht="14.25" customHeight="1">
      <c r="A949" s="1"/>
      <c r="B949" s="1"/>
      <c r="C949" s="70"/>
      <c r="D949" s="99"/>
      <c r="E949" s="147"/>
      <c r="F949" s="148"/>
      <c r="G949" s="4"/>
      <c r="H949" s="4"/>
      <c r="I949" s="22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</row>
    <row r="950" ht="14.25" customHeight="1">
      <c r="A950" s="1"/>
      <c r="B950" s="1"/>
      <c r="C950" s="70"/>
      <c r="D950" s="99"/>
      <c r="E950" s="147"/>
      <c r="F950" s="148"/>
      <c r="G950" s="4"/>
      <c r="H950" s="4"/>
      <c r="I950" s="22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</row>
    <row r="951" ht="14.25" customHeight="1">
      <c r="A951" s="1"/>
      <c r="B951" s="1"/>
      <c r="C951" s="70"/>
      <c r="D951" s="99"/>
      <c r="E951" s="147"/>
      <c r="F951" s="148"/>
      <c r="G951" s="4"/>
      <c r="H951" s="4"/>
      <c r="I951" s="22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</row>
    <row r="952" ht="14.25" customHeight="1">
      <c r="A952" s="1"/>
      <c r="B952" s="1"/>
      <c r="C952" s="70"/>
      <c r="D952" s="99"/>
      <c r="E952" s="147"/>
      <c r="F952" s="148"/>
      <c r="G952" s="4"/>
      <c r="H952" s="4"/>
      <c r="I952" s="22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</row>
    <row r="953" ht="14.25" customHeight="1">
      <c r="A953" s="1"/>
      <c r="B953" s="1"/>
      <c r="C953" s="70"/>
      <c r="D953" s="99"/>
      <c r="E953" s="147"/>
      <c r="F953" s="148"/>
      <c r="G953" s="4"/>
      <c r="H953" s="4"/>
      <c r="I953" s="22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</row>
    <row r="954" ht="14.25" customHeight="1">
      <c r="A954" s="1"/>
      <c r="B954" s="1"/>
      <c r="C954" s="70"/>
      <c r="D954" s="99"/>
      <c r="E954" s="147"/>
      <c r="F954" s="148"/>
      <c r="G954" s="4"/>
      <c r="H954" s="4"/>
      <c r="I954" s="22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</row>
    <row r="955" ht="14.25" customHeight="1">
      <c r="A955" s="1"/>
      <c r="B955" s="1"/>
      <c r="C955" s="70"/>
      <c r="D955" s="99"/>
      <c r="E955" s="147"/>
      <c r="F955" s="148"/>
      <c r="G955" s="4"/>
      <c r="H955" s="4"/>
      <c r="I955" s="22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</row>
    <row r="956" ht="14.25" customHeight="1">
      <c r="A956" s="1"/>
      <c r="B956" s="1"/>
      <c r="C956" s="70"/>
      <c r="D956" s="99"/>
      <c r="E956" s="147"/>
      <c r="F956" s="148"/>
      <c r="G956" s="4"/>
      <c r="H956" s="4"/>
      <c r="I956" s="22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</row>
    <row r="957" ht="14.25" customHeight="1">
      <c r="A957" s="1"/>
      <c r="B957" s="1"/>
      <c r="C957" s="70"/>
      <c r="D957" s="99"/>
      <c r="E957" s="147"/>
      <c r="F957" s="148"/>
      <c r="G957" s="4"/>
      <c r="H957" s="4"/>
      <c r="I957" s="22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</row>
    <row r="958" ht="14.25" customHeight="1">
      <c r="A958" s="1"/>
      <c r="B958" s="1"/>
      <c r="C958" s="70"/>
      <c r="D958" s="99"/>
      <c r="E958" s="147"/>
      <c r="F958" s="148"/>
      <c r="G958" s="4"/>
      <c r="H958" s="4"/>
      <c r="I958" s="22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</row>
    <row r="959" ht="14.25" customHeight="1">
      <c r="A959" s="1"/>
      <c r="B959" s="1"/>
      <c r="C959" s="70"/>
      <c r="D959" s="99"/>
      <c r="E959" s="147"/>
      <c r="F959" s="148"/>
      <c r="G959" s="4"/>
      <c r="H959" s="4"/>
      <c r="I959" s="22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</row>
    <row r="960" ht="14.25" customHeight="1">
      <c r="A960" s="1"/>
      <c r="B960" s="1"/>
      <c r="C960" s="70"/>
      <c r="D960" s="99"/>
      <c r="E960" s="147"/>
      <c r="F960" s="148"/>
      <c r="G960" s="4"/>
      <c r="H960" s="4"/>
      <c r="I960" s="22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</row>
    <row r="961" ht="14.25" customHeight="1">
      <c r="A961" s="1"/>
      <c r="B961" s="1"/>
      <c r="C961" s="70"/>
      <c r="D961" s="99"/>
      <c r="E961" s="147"/>
      <c r="F961" s="148"/>
      <c r="G961" s="4"/>
      <c r="H961" s="4"/>
      <c r="I961" s="22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</row>
    <row r="962" ht="14.25" customHeight="1">
      <c r="A962" s="1"/>
      <c r="B962" s="1"/>
      <c r="C962" s="70"/>
      <c r="D962" s="99"/>
      <c r="E962" s="147"/>
      <c r="F962" s="148"/>
      <c r="G962" s="4"/>
      <c r="H962" s="4"/>
      <c r="I962" s="22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</row>
    <row r="963" ht="14.25" customHeight="1">
      <c r="A963" s="1"/>
      <c r="B963" s="1"/>
      <c r="C963" s="70"/>
      <c r="D963" s="99"/>
      <c r="E963" s="147"/>
      <c r="F963" s="148"/>
      <c r="G963" s="4"/>
      <c r="H963" s="4"/>
      <c r="I963" s="22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</row>
    <row r="964" ht="14.25" customHeight="1">
      <c r="A964" s="1"/>
      <c r="B964" s="1"/>
      <c r="C964" s="70"/>
      <c r="D964" s="99"/>
      <c r="E964" s="147"/>
      <c r="F964" s="148"/>
      <c r="G964" s="4"/>
      <c r="H964" s="4"/>
      <c r="I964" s="22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</row>
    <row r="965" ht="14.25" customHeight="1">
      <c r="A965" s="1"/>
      <c r="B965" s="1"/>
      <c r="C965" s="70"/>
      <c r="D965" s="99"/>
      <c r="E965" s="147"/>
      <c r="F965" s="148"/>
      <c r="G965" s="4"/>
      <c r="H965" s="4"/>
      <c r="I965" s="22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</row>
    <row r="966" ht="14.25" customHeight="1">
      <c r="A966" s="1"/>
      <c r="B966" s="1"/>
      <c r="C966" s="70"/>
      <c r="D966" s="99"/>
      <c r="E966" s="147"/>
      <c r="F966" s="148"/>
      <c r="G966" s="4"/>
      <c r="H966" s="4"/>
      <c r="I966" s="22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</row>
    <row r="967" ht="14.25" customHeight="1">
      <c r="A967" s="1"/>
      <c r="B967" s="1"/>
      <c r="C967" s="70"/>
      <c r="D967" s="99"/>
      <c r="E967" s="147"/>
      <c r="F967" s="148"/>
      <c r="G967" s="4"/>
      <c r="H967" s="4"/>
      <c r="I967" s="22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</row>
    <row r="968" ht="14.25" customHeight="1">
      <c r="A968" s="1"/>
      <c r="B968" s="1"/>
      <c r="C968" s="70"/>
      <c r="D968" s="99"/>
      <c r="E968" s="147"/>
      <c r="F968" s="148"/>
      <c r="G968" s="4"/>
      <c r="H968" s="4"/>
      <c r="I968" s="22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</row>
    <row r="969" ht="14.25" customHeight="1">
      <c r="A969" s="1"/>
      <c r="B969" s="1"/>
      <c r="C969" s="70"/>
      <c r="D969" s="99"/>
      <c r="E969" s="147"/>
      <c r="F969" s="148"/>
      <c r="G969" s="4"/>
      <c r="H969" s="4"/>
      <c r="I969" s="22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</row>
    <row r="970" ht="14.25" customHeight="1">
      <c r="A970" s="1"/>
      <c r="B970" s="1"/>
      <c r="C970" s="70"/>
      <c r="D970" s="99"/>
      <c r="E970" s="147"/>
      <c r="F970" s="148"/>
      <c r="G970" s="4"/>
      <c r="H970" s="4"/>
      <c r="I970" s="22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</row>
    <row r="971" ht="14.25" customHeight="1">
      <c r="A971" s="1"/>
      <c r="B971" s="1"/>
      <c r="C971" s="70"/>
      <c r="D971" s="99"/>
      <c r="E971" s="147"/>
      <c r="F971" s="148"/>
      <c r="G971" s="4"/>
      <c r="H971" s="4"/>
      <c r="I971" s="22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</row>
    <row r="972" ht="14.25" customHeight="1">
      <c r="A972" s="1"/>
      <c r="B972" s="1"/>
      <c r="C972" s="70"/>
      <c r="D972" s="99"/>
      <c r="E972" s="147"/>
      <c r="F972" s="148"/>
      <c r="G972" s="4"/>
      <c r="H972" s="4"/>
      <c r="I972" s="22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</row>
    <row r="973" ht="14.25" customHeight="1">
      <c r="A973" s="1"/>
      <c r="B973" s="1"/>
      <c r="C973" s="70"/>
      <c r="D973" s="99"/>
      <c r="E973" s="147"/>
      <c r="F973" s="148"/>
      <c r="G973" s="4"/>
      <c r="H973" s="4"/>
      <c r="I973" s="22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</row>
    <row r="974" ht="14.25" customHeight="1">
      <c r="A974" s="1"/>
      <c r="B974" s="1"/>
      <c r="C974" s="70"/>
      <c r="D974" s="99"/>
      <c r="E974" s="147"/>
      <c r="F974" s="148"/>
      <c r="G974" s="4"/>
      <c r="H974" s="4"/>
      <c r="I974" s="22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</row>
    <row r="975" ht="14.25" customHeight="1">
      <c r="A975" s="1"/>
      <c r="B975" s="1"/>
      <c r="C975" s="70"/>
      <c r="D975" s="99"/>
      <c r="E975" s="147"/>
      <c r="F975" s="148"/>
      <c r="G975" s="4"/>
      <c r="H975" s="4"/>
      <c r="I975" s="22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</row>
    <row r="976" ht="14.25" customHeight="1">
      <c r="A976" s="1"/>
      <c r="B976" s="1"/>
      <c r="C976" s="70"/>
      <c r="D976" s="99"/>
      <c r="E976" s="147"/>
      <c r="F976" s="148"/>
      <c r="G976" s="4"/>
      <c r="H976" s="4"/>
      <c r="I976" s="22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</row>
    <row r="977" ht="14.25" customHeight="1">
      <c r="A977" s="1"/>
      <c r="B977" s="1"/>
      <c r="C977" s="70"/>
      <c r="D977" s="99"/>
      <c r="E977" s="147"/>
      <c r="F977" s="148"/>
      <c r="G977" s="4"/>
      <c r="H977" s="4"/>
      <c r="I977" s="22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</row>
    <row r="978" ht="14.25" customHeight="1">
      <c r="A978" s="1"/>
      <c r="B978" s="1"/>
      <c r="C978" s="70"/>
      <c r="D978" s="99"/>
      <c r="E978" s="147"/>
      <c r="F978" s="148"/>
      <c r="G978" s="4"/>
      <c r="H978" s="4"/>
      <c r="I978" s="22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</row>
    <row r="979" ht="14.25" customHeight="1">
      <c r="A979" s="1"/>
      <c r="B979" s="1"/>
      <c r="C979" s="70"/>
      <c r="D979" s="99"/>
      <c r="E979" s="147"/>
      <c r="F979" s="148"/>
      <c r="G979" s="4"/>
      <c r="H979" s="4"/>
      <c r="I979" s="22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</row>
    <row r="980" ht="14.25" customHeight="1">
      <c r="A980" s="1"/>
      <c r="B980" s="1"/>
      <c r="C980" s="70"/>
      <c r="D980" s="99"/>
      <c r="E980" s="147"/>
      <c r="F980" s="148"/>
      <c r="G980" s="4"/>
      <c r="H980" s="4"/>
      <c r="I980" s="22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</row>
    <row r="981" ht="14.25" customHeight="1">
      <c r="A981" s="1"/>
      <c r="B981" s="1"/>
      <c r="C981" s="70"/>
      <c r="D981" s="99"/>
      <c r="E981" s="147"/>
      <c r="F981" s="148"/>
      <c r="G981" s="4"/>
      <c r="H981" s="4"/>
      <c r="I981" s="22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</row>
    <row r="982" ht="14.25" customHeight="1">
      <c r="A982" s="1"/>
      <c r="B982" s="1"/>
      <c r="C982" s="70"/>
      <c r="D982" s="99"/>
      <c r="E982" s="147"/>
      <c r="F982" s="148"/>
      <c r="G982" s="4"/>
      <c r="H982" s="4"/>
      <c r="I982" s="22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</row>
    <row r="983" ht="14.25" customHeight="1">
      <c r="A983" s="1"/>
      <c r="B983" s="1"/>
      <c r="C983" s="70"/>
      <c r="D983" s="99"/>
      <c r="E983" s="147"/>
      <c r="F983" s="148"/>
      <c r="G983" s="4"/>
      <c r="H983" s="4"/>
      <c r="I983" s="22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</row>
    <row r="984" ht="14.25" customHeight="1">
      <c r="A984" s="1"/>
      <c r="B984" s="1"/>
      <c r="C984" s="70"/>
      <c r="D984" s="99"/>
      <c r="E984" s="147"/>
      <c r="F984" s="148"/>
      <c r="G984" s="4"/>
      <c r="H984" s="4"/>
      <c r="I984" s="22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</row>
    <row r="985" ht="14.25" customHeight="1">
      <c r="A985" s="1"/>
      <c r="B985" s="1"/>
      <c r="C985" s="70"/>
      <c r="D985" s="99"/>
      <c r="E985" s="147"/>
      <c r="F985" s="148"/>
      <c r="G985" s="4"/>
      <c r="H985" s="4"/>
      <c r="I985" s="22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</row>
    <row r="986" ht="14.25" customHeight="1">
      <c r="A986" s="1"/>
      <c r="B986" s="1"/>
      <c r="C986" s="70"/>
      <c r="D986" s="99"/>
      <c r="E986" s="147"/>
      <c r="F986" s="148"/>
      <c r="G986" s="4"/>
      <c r="H986" s="4"/>
      <c r="I986" s="22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</row>
    <row r="987" ht="14.25" customHeight="1">
      <c r="A987" s="1"/>
      <c r="B987" s="1"/>
      <c r="C987" s="70"/>
      <c r="D987" s="99"/>
      <c r="E987" s="147"/>
      <c r="F987" s="148"/>
      <c r="G987" s="4"/>
      <c r="H987" s="4"/>
      <c r="I987" s="22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</row>
    <row r="988" ht="14.25" customHeight="1">
      <c r="A988" s="1"/>
      <c r="B988" s="1"/>
      <c r="C988" s="70"/>
      <c r="D988" s="99"/>
      <c r="E988" s="147"/>
      <c r="F988" s="148"/>
      <c r="G988" s="4"/>
      <c r="H988" s="4"/>
      <c r="I988" s="22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</row>
    <row r="989" ht="14.25" customHeight="1">
      <c r="A989" s="1"/>
      <c r="B989" s="1"/>
      <c r="C989" s="70"/>
      <c r="D989" s="99"/>
      <c r="E989" s="147"/>
      <c r="F989" s="148"/>
      <c r="G989" s="4"/>
      <c r="H989" s="4"/>
      <c r="I989" s="22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</row>
    <row r="990" ht="14.25" customHeight="1">
      <c r="A990" s="1"/>
      <c r="B990" s="1"/>
      <c r="C990" s="70"/>
      <c r="D990" s="99"/>
      <c r="E990" s="147"/>
      <c r="F990" s="148"/>
      <c r="G990" s="4"/>
      <c r="H990" s="4"/>
      <c r="I990" s="22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</row>
    <row r="991" ht="14.25" customHeight="1">
      <c r="A991" s="1"/>
      <c r="B991" s="1"/>
      <c r="C991" s="70"/>
      <c r="D991" s="99"/>
      <c r="E991" s="147"/>
      <c r="F991" s="148"/>
      <c r="G991" s="4"/>
      <c r="H991" s="4"/>
      <c r="I991" s="22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</row>
    <row r="992" ht="14.25" customHeight="1">
      <c r="A992" s="1"/>
      <c r="B992" s="1"/>
      <c r="C992" s="70"/>
      <c r="D992" s="99"/>
      <c r="E992" s="147"/>
      <c r="F992" s="148"/>
      <c r="G992" s="4"/>
      <c r="H992" s="4"/>
      <c r="I992" s="22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</row>
    <row r="993" ht="14.25" customHeight="1">
      <c r="A993" s="1"/>
      <c r="B993" s="1"/>
      <c r="C993" s="70"/>
      <c r="D993" s="99"/>
      <c r="E993" s="147"/>
      <c r="F993" s="148"/>
      <c r="G993" s="4"/>
      <c r="H993" s="4"/>
      <c r="I993" s="22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</row>
    <row r="994" ht="14.25" customHeight="1">
      <c r="A994" s="1"/>
      <c r="B994" s="1"/>
      <c r="C994" s="70"/>
      <c r="D994" s="99"/>
      <c r="E994" s="147"/>
      <c r="F994" s="148"/>
      <c r="G994" s="4"/>
      <c r="H994" s="4"/>
      <c r="I994" s="22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</row>
    <row r="995" ht="14.25" customHeight="1">
      <c r="A995" s="1"/>
      <c r="B995" s="1"/>
      <c r="C995" s="70"/>
      <c r="D995" s="99"/>
      <c r="E995" s="147"/>
      <c r="F995" s="148"/>
      <c r="G995" s="4"/>
      <c r="H995" s="4"/>
      <c r="I995" s="22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</row>
    <row r="996" ht="14.25" customHeight="1">
      <c r="A996" s="1"/>
      <c r="B996" s="1"/>
      <c r="C996" s="70"/>
      <c r="D996" s="99"/>
      <c r="E996" s="147"/>
      <c r="F996" s="148"/>
      <c r="G996" s="4"/>
      <c r="H996" s="4"/>
      <c r="I996" s="22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</row>
    <row r="997" ht="14.25" customHeight="1">
      <c r="A997" s="1"/>
      <c r="B997" s="1"/>
      <c r="C997" s="70"/>
      <c r="D997" s="99"/>
      <c r="E997" s="147"/>
      <c r="F997" s="148"/>
      <c r="G997" s="4"/>
      <c r="H997" s="4"/>
      <c r="I997" s="22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</row>
    <row r="998" ht="14.25" customHeight="1">
      <c r="A998" s="1"/>
      <c r="B998" s="1"/>
      <c r="C998" s="70"/>
      <c r="D998" s="99"/>
      <c r="E998" s="147"/>
      <c r="F998" s="148"/>
      <c r="G998" s="4"/>
      <c r="H998" s="4"/>
      <c r="I998" s="22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</row>
    <row r="999" ht="14.25" customHeight="1">
      <c r="A999" s="1"/>
      <c r="B999" s="1"/>
      <c r="C999" s="70"/>
      <c r="D999" s="99"/>
      <c r="E999" s="147"/>
      <c r="F999" s="148"/>
      <c r="G999" s="4"/>
      <c r="H999" s="4"/>
      <c r="I999" s="22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</row>
    <row r="1000" ht="14.25" customHeight="1">
      <c r="A1000" s="1"/>
      <c r="B1000" s="1"/>
      <c r="C1000" s="70"/>
      <c r="D1000" s="99"/>
      <c r="E1000" s="147"/>
      <c r="F1000" s="148"/>
      <c r="G1000" s="4"/>
      <c r="H1000" s="4"/>
      <c r="I1000" s="22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</row>
    <row r="1001" ht="14.25" customHeight="1">
      <c r="A1001" s="1"/>
      <c r="B1001" s="1"/>
      <c r="C1001" s="70"/>
      <c r="D1001" s="99"/>
      <c r="E1001" s="147"/>
      <c r="F1001" s="148"/>
      <c r="G1001" s="4"/>
      <c r="H1001" s="4"/>
      <c r="I1001" s="22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</row>
    <row r="1002" ht="14.25" customHeight="1">
      <c r="A1002" s="1"/>
      <c r="B1002" s="1"/>
      <c r="C1002" s="70"/>
      <c r="D1002" s="99"/>
      <c r="E1002" s="147"/>
      <c r="F1002" s="148"/>
      <c r="G1002" s="4"/>
      <c r="H1002" s="4"/>
      <c r="I1002" s="22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/>
    </row>
    <row r="1003" ht="14.25" customHeight="1">
      <c r="A1003" s="1"/>
      <c r="B1003" s="1"/>
      <c r="C1003" s="70"/>
      <c r="D1003" s="99"/>
      <c r="E1003" s="147"/>
      <c r="F1003" s="148"/>
      <c r="G1003" s="4"/>
      <c r="H1003" s="4"/>
      <c r="I1003" s="22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</row>
    <row r="1004" ht="14.25" customHeight="1">
      <c r="A1004" s="1"/>
      <c r="B1004" s="1"/>
      <c r="C1004" s="70"/>
      <c r="D1004" s="99"/>
      <c r="E1004" s="147"/>
      <c r="F1004" s="148"/>
      <c r="G1004" s="4"/>
      <c r="H1004" s="4"/>
      <c r="I1004" s="22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</row>
    <row r="1005" ht="14.25" customHeight="1">
      <c r="A1005" s="1"/>
      <c r="B1005" s="1"/>
      <c r="C1005" s="70"/>
      <c r="D1005" s="99"/>
      <c r="E1005" s="147"/>
      <c r="F1005" s="148"/>
      <c r="G1005" s="4"/>
      <c r="H1005" s="4"/>
      <c r="I1005" s="22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</row>
    <row r="1006" ht="14.25" customHeight="1">
      <c r="A1006" s="1"/>
      <c r="B1006" s="1"/>
      <c r="C1006" s="70"/>
      <c r="D1006" s="99"/>
      <c r="E1006" s="147"/>
      <c r="F1006" s="148"/>
      <c r="G1006" s="4"/>
      <c r="H1006" s="4"/>
      <c r="I1006" s="22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</row>
    <row r="1007" ht="14.25" customHeight="1">
      <c r="A1007" s="1"/>
      <c r="B1007" s="1"/>
      <c r="C1007" s="70"/>
      <c r="D1007" s="99"/>
      <c r="E1007" s="147"/>
      <c r="F1007" s="148"/>
      <c r="G1007" s="4"/>
      <c r="H1007" s="4"/>
      <c r="I1007" s="22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</row>
    <row r="1008" ht="14.25" customHeight="1">
      <c r="A1008" s="1"/>
      <c r="B1008" s="1"/>
      <c r="C1008" s="70"/>
      <c r="D1008" s="99"/>
      <c r="E1008" s="147"/>
      <c r="F1008" s="148"/>
      <c r="G1008" s="4"/>
      <c r="H1008" s="4"/>
      <c r="I1008" s="22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/>
    </row>
    <row r="1009" ht="14.25" customHeight="1">
      <c r="A1009" s="1"/>
      <c r="B1009" s="1"/>
      <c r="C1009" s="70"/>
      <c r="D1009" s="99"/>
      <c r="E1009" s="147"/>
      <c r="F1009" s="148"/>
      <c r="G1009" s="4"/>
      <c r="H1009" s="4"/>
      <c r="I1009" s="22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</row>
    <row r="1010" ht="14.25" customHeight="1">
      <c r="A1010" s="1"/>
      <c r="B1010" s="1"/>
      <c r="C1010" s="70"/>
      <c r="D1010" s="99"/>
      <c r="E1010" s="147"/>
      <c r="F1010" s="148"/>
      <c r="G1010" s="4"/>
      <c r="H1010" s="4"/>
      <c r="I1010" s="22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</row>
    <row r="1011" ht="14.25" customHeight="1">
      <c r="A1011" s="1"/>
      <c r="B1011" s="1"/>
      <c r="C1011" s="70"/>
      <c r="D1011" s="99"/>
      <c r="E1011" s="147"/>
      <c r="F1011" s="148"/>
      <c r="G1011" s="4"/>
      <c r="H1011" s="4"/>
      <c r="I1011" s="22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/>
    </row>
    <row r="1012" ht="14.25" customHeight="1">
      <c r="A1012" s="1"/>
      <c r="B1012" s="1"/>
      <c r="C1012" s="70"/>
      <c r="D1012" s="99"/>
      <c r="E1012" s="147"/>
      <c r="F1012" s="148"/>
      <c r="G1012" s="4"/>
      <c r="H1012" s="4"/>
      <c r="I1012" s="22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</row>
    <row r="1013" ht="14.25" customHeight="1">
      <c r="A1013" s="1"/>
      <c r="B1013" s="1"/>
      <c r="C1013" s="70"/>
      <c r="D1013" s="99"/>
      <c r="E1013" s="147"/>
      <c r="F1013" s="148"/>
      <c r="G1013" s="4"/>
      <c r="H1013" s="4"/>
      <c r="I1013" s="22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</row>
    <row r="1014" ht="14.25" customHeight="1">
      <c r="A1014" s="1"/>
      <c r="B1014" s="1"/>
      <c r="C1014" s="70"/>
      <c r="D1014" s="99"/>
      <c r="E1014" s="147"/>
      <c r="F1014" s="148"/>
      <c r="G1014" s="4"/>
      <c r="H1014" s="4"/>
      <c r="I1014" s="22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</row>
    <row r="1015" ht="14.25" customHeight="1">
      <c r="A1015" s="1"/>
      <c r="B1015" s="1"/>
      <c r="C1015" s="70"/>
      <c r="D1015" s="99"/>
      <c r="E1015" s="147"/>
      <c r="F1015" s="148"/>
      <c r="G1015" s="4"/>
      <c r="H1015" s="4"/>
      <c r="I1015" s="22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/>
    </row>
    <row r="1016" ht="14.25" customHeight="1">
      <c r="A1016" s="1"/>
      <c r="B1016" s="1"/>
      <c r="C1016" s="70"/>
      <c r="D1016" s="99"/>
      <c r="E1016" s="147"/>
      <c r="F1016" s="148"/>
      <c r="G1016" s="4"/>
      <c r="H1016" s="4"/>
      <c r="I1016" s="22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</row>
    <row r="1017" ht="14.25" customHeight="1">
      <c r="A1017" s="1"/>
      <c r="B1017" s="1"/>
      <c r="C1017" s="70"/>
      <c r="D1017" s="99"/>
      <c r="E1017" s="147"/>
      <c r="F1017" s="148"/>
      <c r="G1017" s="4"/>
      <c r="H1017" s="4"/>
      <c r="I1017" s="22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</row>
    <row r="1018" ht="14.25" customHeight="1">
      <c r="A1018" s="1"/>
      <c r="B1018" s="1"/>
      <c r="C1018" s="70"/>
      <c r="D1018" s="99"/>
      <c r="E1018" s="147"/>
      <c r="F1018" s="148"/>
      <c r="G1018" s="4"/>
      <c r="H1018" s="4"/>
      <c r="I1018" s="22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</row>
    <row r="1019" ht="14.25" customHeight="1">
      <c r="A1019" s="1"/>
      <c r="B1019" s="1"/>
      <c r="C1019" s="70"/>
      <c r="D1019" s="99"/>
      <c r="E1019" s="147"/>
      <c r="F1019" s="148"/>
      <c r="G1019" s="4"/>
      <c r="H1019" s="4"/>
      <c r="I1019" s="22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</row>
    <row r="1020" ht="14.25" customHeight="1">
      <c r="A1020" s="1"/>
      <c r="B1020" s="1"/>
      <c r="C1020" s="70"/>
      <c r="D1020" s="99"/>
      <c r="E1020" s="147"/>
      <c r="F1020" s="148"/>
      <c r="G1020" s="4"/>
      <c r="H1020" s="4"/>
      <c r="I1020" s="22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</row>
    <row r="1021" ht="14.25" customHeight="1">
      <c r="A1021" s="1"/>
      <c r="B1021" s="1"/>
      <c r="C1021" s="70"/>
      <c r="D1021" s="99"/>
      <c r="E1021" s="147"/>
      <c r="F1021" s="148"/>
      <c r="G1021" s="4"/>
      <c r="H1021" s="4"/>
      <c r="I1021" s="22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</row>
    <row r="1022" ht="14.25" customHeight="1">
      <c r="A1022" s="1"/>
      <c r="B1022" s="1"/>
      <c r="C1022" s="70"/>
      <c r="D1022" s="99"/>
      <c r="E1022" s="147"/>
      <c r="F1022" s="148"/>
      <c r="G1022" s="4"/>
      <c r="H1022" s="4"/>
      <c r="I1022" s="22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</row>
    <row r="1023" ht="14.25" customHeight="1">
      <c r="A1023" s="1"/>
      <c r="B1023" s="1"/>
      <c r="C1023" s="70"/>
      <c r="D1023" s="99"/>
      <c r="E1023" s="147"/>
      <c r="F1023" s="148"/>
      <c r="G1023" s="4"/>
      <c r="H1023" s="4"/>
      <c r="I1023" s="22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</row>
    <row r="1024" ht="14.25" customHeight="1">
      <c r="A1024" s="1"/>
      <c r="B1024" s="1"/>
      <c r="C1024" s="70"/>
      <c r="D1024" s="99"/>
      <c r="E1024" s="147"/>
      <c r="F1024" s="148"/>
      <c r="G1024" s="4"/>
      <c r="H1024" s="4"/>
      <c r="I1024" s="22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</row>
    <row r="1025" ht="14.25" customHeight="1">
      <c r="A1025" s="1"/>
      <c r="B1025" s="1"/>
      <c r="C1025" s="70"/>
      <c r="D1025" s="99"/>
      <c r="E1025" s="147"/>
      <c r="F1025" s="148"/>
      <c r="G1025" s="4"/>
      <c r="H1025" s="4"/>
      <c r="I1025" s="22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</row>
    <row r="1026" ht="14.25" customHeight="1">
      <c r="A1026" s="1"/>
      <c r="B1026" s="1"/>
      <c r="C1026" s="70"/>
      <c r="D1026" s="99"/>
      <c r="E1026" s="147"/>
      <c r="F1026" s="148"/>
      <c r="G1026" s="4"/>
      <c r="H1026" s="4"/>
      <c r="I1026" s="22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</row>
    <row r="1027" ht="14.25" customHeight="1">
      <c r="A1027" s="1"/>
      <c r="B1027" s="1"/>
      <c r="C1027" s="70"/>
      <c r="D1027" s="99"/>
      <c r="E1027" s="147"/>
      <c r="F1027" s="148"/>
      <c r="G1027" s="4"/>
      <c r="H1027" s="4"/>
      <c r="I1027" s="22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</row>
    <row r="1028" ht="14.25" customHeight="1">
      <c r="A1028" s="1"/>
      <c r="B1028" s="1"/>
      <c r="C1028" s="70"/>
      <c r="D1028" s="99"/>
      <c r="E1028" s="147"/>
      <c r="F1028" s="148"/>
      <c r="G1028" s="4"/>
      <c r="H1028" s="4"/>
      <c r="I1028" s="22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</row>
    <row r="1029" ht="14.25" customHeight="1">
      <c r="A1029" s="1"/>
      <c r="B1029" s="1"/>
      <c r="C1029" s="70"/>
      <c r="D1029" s="99"/>
      <c r="E1029" s="147"/>
      <c r="F1029" s="148"/>
      <c r="G1029" s="4"/>
      <c r="H1029" s="4"/>
      <c r="I1029" s="22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</row>
    <row r="1030" ht="14.25" customHeight="1">
      <c r="A1030" s="1"/>
      <c r="B1030" s="1"/>
      <c r="C1030" s="70"/>
      <c r="D1030" s="99"/>
      <c r="E1030" s="147"/>
      <c r="F1030" s="148"/>
      <c r="G1030" s="4"/>
      <c r="H1030" s="4"/>
      <c r="I1030" s="22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</row>
  </sheetData>
  <mergeCells count="59">
    <mergeCell ref="E164:E167"/>
    <mergeCell ref="E169:E174"/>
    <mergeCell ref="D176:D183"/>
    <mergeCell ref="E176:E183"/>
    <mergeCell ref="D185:D214"/>
    <mergeCell ref="E185:E214"/>
    <mergeCell ref="D216:D223"/>
    <mergeCell ref="E216:E223"/>
    <mergeCell ref="E78:E90"/>
    <mergeCell ref="E92:E99"/>
    <mergeCell ref="E101:E108"/>
    <mergeCell ref="E110:E115"/>
    <mergeCell ref="E117:E134"/>
    <mergeCell ref="E136:E159"/>
    <mergeCell ref="E161:E162"/>
    <mergeCell ref="A2:C2"/>
    <mergeCell ref="D2:M2"/>
    <mergeCell ref="N2:P2"/>
    <mergeCell ref="D5:D7"/>
    <mergeCell ref="E9:E10"/>
    <mergeCell ref="E11:E12"/>
    <mergeCell ref="E13:E14"/>
    <mergeCell ref="E25:E26"/>
    <mergeCell ref="E27:E28"/>
    <mergeCell ref="D9:D14"/>
    <mergeCell ref="D16:D21"/>
    <mergeCell ref="E16:E17"/>
    <mergeCell ref="E18:E19"/>
    <mergeCell ref="E20:E21"/>
    <mergeCell ref="D23:D28"/>
    <mergeCell ref="E23:E24"/>
    <mergeCell ref="D30:D35"/>
    <mergeCell ref="E30:E31"/>
    <mergeCell ref="E32:E33"/>
    <mergeCell ref="E34:E35"/>
    <mergeCell ref="E37:E38"/>
    <mergeCell ref="E39:E40"/>
    <mergeCell ref="E41:E42"/>
    <mergeCell ref="E44:E45"/>
    <mergeCell ref="E46:E47"/>
    <mergeCell ref="E48:E49"/>
    <mergeCell ref="E51:E52"/>
    <mergeCell ref="E53:E54"/>
    <mergeCell ref="E56:E63"/>
    <mergeCell ref="E65:E76"/>
    <mergeCell ref="D101:D108"/>
    <mergeCell ref="D110:D115"/>
    <mergeCell ref="D117:D134"/>
    <mergeCell ref="D136:D159"/>
    <mergeCell ref="D161:D162"/>
    <mergeCell ref="D164:D167"/>
    <mergeCell ref="D169:D174"/>
    <mergeCell ref="D37:D42"/>
    <mergeCell ref="D44:D49"/>
    <mergeCell ref="D51:D54"/>
    <mergeCell ref="D56:D63"/>
    <mergeCell ref="D65:D76"/>
    <mergeCell ref="D78:D90"/>
    <mergeCell ref="D92:D99"/>
  </mergeCells>
  <printOptions/>
  <pageMargins bottom="0.3" footer="0.0" header="0.0" left="0.25" right="0.25" top="0.3"/>
  <pageSetup paperSize="8" scale="70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72.5"/>
  </cols>
  <sheetData>
    <row r="1">
      <c r="A1" s="91" t="s">
        <v>26</v>
      </c>
      <c r="B1" s="92" t="s">
        <v>129</v>
      </c>
    </row>
    <row r="2">
      <c r="A2" s="178"/>
      <c r="B2" s="179" t="s">
        <v>16</v>
      </c>
      <c r="C2" s="137" t="s">
        <v>17</v>
      </c>
      <c r="D2" s="137" t="s">
        <v>30</v>
      </c>
      <c r="E2" s="137" t="s">
        <v>19</v>
      </c>
    </row>
    <row r="3">
      <c r="A3" s="61" t="str">
        <f>'VENDREDI_28-01'!G5</f>
        <v/>
      </c>
      <c r="B3" s="62" t="str">
        <f>'VENDREDI_28-01'!D5</f>
        <v>POSTE 1</v>
      </c>
      <c r="C3" s="63">
        <f>'VENDREDI_28-01'!J5</f>
        <v>0.3854166667</v>
      </c>
      <c r="D3" s="63">
        <f>'VENDREDI_28-01'!L5</f>
        <v>0.5208333333</v>
      </c>
      <c r="E3" s="63">
        <f t="shared" ref="E3:E200" si="1">D3-C3</f>
        <v>0.1354166667</v>
      </c>
    </row>
    <row r="4">
      <c r="A4" s="139" t="str">
        <f>'VENDREDI_28-01'!G6</f>
        <v/>
      </c>
      <c r="B4" s="180" t="str">
        <f>'VENDREDI_28-01'!D5</f>
        <v>POSTE 1</v>
      </c>
      <c r="C4" s="141">
        <f>'VENDREDI_28-01'!J6</f>
        <v>0.5729166667</v>
      </c>
      <c r="D4" s="141">
        <f>'VENDREDI_28-01'!L6</f>
        <v>0.6979166667</v>
      </c>
      <c r="E4" s="141">
        <f t="shared" si="1"/>
        <v>0.125</v>
      </c>
    </row>
    <row r="5">
      <c r="A5" s="61" t="str">
        <f>'VENDREDI_28-01'!G7</f>
        <v/>
      </c>
      <c r="B5" s="62" t="str">
        <f>'VENDREDI_28-01'!D5</f>
        <v>POSTE 1</v>
      </c>
      <c r="C5" s="63">
        <f>'VENDREDI_28-01'!J7</f>
        <v>0.7604166667</v>
      </c>
      <c r="D5" s="63">
        <f>'VENDREDI_28-01'!L7</f>
        <v>0.9166666667</v>
      </c>
      <c r="E5" s="63">
        <f t="shared" si="1"/>
        <v>0.15625</v>
      </c>
    </row>
    <row r="6">
      <c r="A6" s="139" t="str">
        <f>'VENDREDI_28-01'!G9</f>
        <v/>
      </c>
      <c r="B6" s="180" t="str">
        <f>'VENDREDI_28-01'!D9</f>
        <v>POSTE 2</v>
      </c>
      <c r="C6" s="141">
        <f>'VENDREDI_28-01'!J9</f>
        <v>0.375</v>
      </c>
      <c r="D6" s="141">
        <f>'VENDREDI_28-01'!L9</f>
        <v>0.4375</v>
      </c>
      <c r="E6" s="141">
        <f t="shared" si="1"/>
        <v>0.0625</v>
      </c>
    </row>
    <row r="7">
      <c r="A7" s="61" t="str">
        <f>'VENDREDI_28-01'!G10</f>
        <v/>
      </c>
      <c r="B7" s="62" t="str">
        <f>'VENDREDI_28-01'!D9</f>
        <v>POSTE 2</v>
      </c>
      <c r="C7" s="63">
        <f>'VENDREDI_28-01'!J10</f>
        <v>0.375</v>
      </c>
      <c r="D7" s="63">
        <f>'VENDREDI_28-01'!L10</f>
        <v>0.4375</v>
      </c>
      <c r="E7" s="63">
        <f t="shared" si="1"/>
        <v>0.0625</v>
      </c>
    </row>
    <row r="8">
      <c r="A8" s="139" t="str">
        <f>'VENDREDI_28-01'!G11</f>
        <v/>
      </c>
      <c r="B8" s="180" t="str">
        <f>'VENDREDI_28-01'!D9</f>
        <v>POSTE 2</v>
      </c>
      <c r="C8" s="141">
        <f>'VENDREDI_28-01'!J11</f>
        <v>0.59375</v>
      </c>
      <c r="D8" s="141">
        <f>'VENDREDI_28-01'!L11</f>
        <v>0.75</v>
      </c>
      <c r="E8" s="141">
        <f t="shared" si="1"/>
        <v>0.15625</v>
      </c>
    </row>
    <row r="9">
      <c r="A9" s="61" t="str">
        <f>'VENDREDI_28-01'!G12</f>
        <v/>
      </c>
      <c r="B9" s="62" t="str">
        <f>'VENDREDI_28-01'!D9</f>
        <v>POSTE 2</v>
      </c>
      <c r="C9" s="63">
        <f>'VENDREDI_28-01'!J12</f>
        <v>0.59375</v>
      </c>
      <c r="D9" s="63">
        <f>'VENDREDI_28-01'!L12</f>
        <v>0.75</v>
      </c>
      <c r="E9" s="63">
        <f t="shared" si="1"/>
        <v>0.15625</v>
      </c>
    </row>
    <row r="10">
      <c r="A10" s="139" t="str">
        <f>'VENDREDI_28-01'!G13</f>
        <v/>
      </c>
      <c r="B10" s="180" t="str">
        <f>'VENDREDI_28-01'!D9</f>
        <v>POSTE 2</v>
      </c>
      <c r="C10" s="141">
        <f>'VENDREDI_28-01'!J13</f>
        <v>0.7708333333</v>
      </c>
      <c r="D10" s="141">
        <f>'VENDREDI_28-01'!L13</f>
        <v>0.9166666667</v>
      </c>
      <c r="E10" s="141">
        <f t="shared" si="1"/>
        <v>0.1458333333</v>
      </c>
    </row>
    <row r="11">
      <c r="A11" s="61" t="str">
        <f>'VENDREDI_28-01'!G14</f>
        <v/>
      </c>
      <c r="B11" s="62" t="str">
        <f>'VENDREDI_28-01'!D9</f>
        <v>POSTE 2</v>
      </c>
      <c r="C11" s="63">
        <f>'VENDREDI_28-01'!J14</f>
        <v>0.7708333333</v>
      </c>
      <c r="D11" s="63">
        <f>'VENDREDI_28-01'!L14</f>
        <v>0.9166666667</v>
      </c>
      <c r="E11" s="63">
        <f t="shared" si="1"/>
        <v>0.1458333333</v>
      </c>
    </row>
    <row r="12">
      <c r="A12" s="139" t="str">
        <f>'VENDREDI_28-01'!G16</f>
        <v/>
      </c>
      <c r="B12" s="180" t="str">
        <f>'VENDREDI_28-01'!D16</f>
        <v>POSTE 3</v>
      </c>
      <c r="C12" s="141">
        <f>'VENDREDI_28-01'!J16</f>
        <v>0.375</v>
      </c>
      <c r="D12" s="141">
        <f>'VENDREDI_28-01'!L16</f>
        <v>0.5104166667</v>
      </c>
      <c r="E12" s="141">
        <f t="shared" si="1"/>
        <v>0.1354166667</v>
      </c>
    </row>
    <row r="13">
      <c r="A13" s="61" t="str">
        <f>'VENDREDI_28-01'!G17</f>
        <v/>
      </c>
      <c r="B13" s="62" t="str">
        <f>'VENDREDI_28-01'!D16</f>
        <v>POSTE 3</v>
      </c>
      <c r="C13" s="63">
        <f>'VENDREDI_28-01'!J17</f>
        <v>0.375</v>
      </c>
      <c r="D13" s="63">
        <f>'VENDREDI_28-01'!L17</f>
        <v>0.5104166667</v>
      </c>
      <c r="E13" s="63">
        <f t="shared" si="1"/>
        <v>0.1354166667</v>
      </c>
    </row>
    <row r="14">
      <c r="A14" s="139" t="str">
        <f>'VENDREDI_28-01'!G18</f>
        <v/>
      </c>
      <c r="B14" s="180" t="str">
        <f>'VENDREDI_28-01'!D16</f>
        <v>POSTE 3</v>
      </c>
      <c r="C14" s="141">
        <f>'VENDREDI_28-01'!J18</f>
        <v>0.5416666667</v>
      </c>
      <c r="D14" s="141">
        <f>'VENDREDI_28-01'!L18</f>
        <v>0.75</v>
      </c>
      <c r="E14" s="141">
        <f t="shared" si="1"/>
        <v>0.2083333333</v>
      </c>
    </row>
    <row r="15">
      <c r="A15" s="61" t="str">
        <f>'VENDREDI_28-01'!G19</f>
        <v/>
      </c>
      <c r="B15" s="62" t="str">
        <f>'VENDREDI_28-01'!D16</f>
        <v>POSTE 3</v>
      </c>
      <c r="C15" s="63">
        <f>'VENDREDI_28-01'!J19</f>
        <v>0.5416666667</v>
      </c>
      <c r="D15" s="63">
        <f>'VENDREDI_28-01'!L19</f>
        <v>0.75</v>
      </c>
      <c r="E15" s="63">
        <f t="shared" si="1"/>
        <v>0.2083333333</v>
      </c>
    </row>
    <row r="16">
      <c r="A16" s="139" t="str">
        <f>'VENDREDI_28-01'!G20</f>
        <v/>
      </c>
      <c r="B16" s="180" t="str">
        <f>'VENDREDI_28-01'!D16</f>
        <v>POSTE 3</v>
      </c>
      <c r="C16" s="141">
        <f>'VENDREDI_28-01'!J20</f>
        <v>0.7708333333</v>
      </c>
      <c r="D16" s="141">
        <f>'VENDREDI_28-01'!L20</f>
        <v>0.9166666667</v>
      </c>
      <c r="E16" s="141">
        <f t="shared" si="1"/>
        <v>0.1458333333</v>
      </c>
    </row>
    <row r="17">
      <c r="A17" s="61" t="str">
        <f>'VENDREDI_28-01'!G21</f>
        <v/>
      </c>
      <c r="B17" s="62" t="str">
        <f>'VENDREDI_28-01'!D16</f>
        <v>POSTE 3</v>
      </c>
      <c r="C17" s="63">
        <f>'VENDREDI_28-01'!J21</f>
        <v>0.7708333333</v>
      </c>
      <c r="D17" s="63">
        <f>'VENDREDI_28-01'!L21</f>
        <v>0.9166666667</v>
      </c>
      <c r="E17" s="63">
        <f t="shared" si="1"/>
        <v>0.1458333333</v>
      </c>
    </row>
    <row r="18">
      <c r="A18" s="139" t="str">
        <f>'VENDREDI_28-01'!G23</f>
        <v/>
      </c>
      <c r="B18" s="180" t="str">
        <f>'VENDREDI_28-01'!D23</f>
        <v>POSTE 4</v>
      </c>
      <c r="C18" s="141">
        <f>'VENDREDI_28-01'!J23</f>
        <v>0.3958333333</v>
      </c>
      <c r="D18" s="141">
        <f>'VENDREDI_28-01'!L23</f>
        <v>0.4583333333</v>
      </c>
      <c r="E18" s="141">
        <f t="shared" si="1"/>
        <v>0.0625</v>
      </c>
    </row>
    <row r="19">
      <c r="A19" s="61" t="str">
        <f>'VENDREDI_28-01'!G24</f>
        <v/>
      </c>
      <c r="B19" s="62" t="str">
        <f>'VENDREDI_28-01'!D23</f>
        <v>POSTE 4</v>
      </c>
      <c r="C19" s="63">
        <f>'VENDREDI_28-01'!J24</f>
        <v>0.3958333333</v>
      </c>
      <c r="D19" s="63">
        <f>'VENDREDI_28-01'!L24</f>
        <v>0.4583333333</v>
      </c>
      <c r="E19" s="63">
        <f t="shared" si="1"/>
        <v>0.0625</v>
      </c>
    </row>
    <row r="20">
      <c r="A20" s="139" t="str">
        <f>'VENDREDI_28-01'!G25</f>
        <v/>
      </c>
      <c r="B20" s="180" t="str">
        <f>'VENDREDI_28-01'!D23</f>
        <v>POSTE 4</v>
      </c>
      <c r="C20" s="141">
        <f>'VENDREDI_28-01'!J25</f>
        <v>0.5833333333</v>
      </c>
      <c r="D20" s="141">
        <f>'VENDREDI_28-01'!L25</f>
        <v>0.7291666667</v>
      </c>
      <c r="E20" s="141">
        <f t="shared" si="1"/>
        <v>0.1458333333</v>
      </c>
    </row>
    <row r="21">
      <c r="A21" s="61" t="str">
        <f>'VENDREDI_28-01'!G26</f>
        <v/>
      </c>
      <c r="B21" s="62" t="str">
        <f>'VENDREDI_28-01'!D23</f>
        <v>POSTE 4</v>
      </c>
      <c r="C21" s="63">
        <f>'VENDREDI_28-01'!J26</f>
        <v>0.5833333333</v>
      </c>
      <c r="D21" s="63">
        <f>'VENDREDI_28-01'!L26</f>
        <v>0.7291666667</v>
      </c>
      <c r="E21" s="63">
        <f t="shared" si="1"/>
        <v>0.1458333333</v>
      </c>
    </row>
    <row r="22">
      <c r="A22" s="139" t="str">
        <f>'VENDREDI_28-01'!G27</f>
        <v/>
      </c>
      <c r="B22" s="180" t="str">
        <f>'VENDREDI_28-01'!D23</f>
        <v>POSTE 4</v>
      </c>
      <c r="C22" s="141">
        <f>'VENDREDI_28-01'!J27</f>
        <v>0.75</v>
      </c>
      <c r="D22" s="141">
        <f>'VENDREDI_28-01'!L27</f>
        <v>0.8958333333</v>
      </c>
      <c r="E22" s="141">
        <f t="shared" si="1"/>
        <v>0.1458333333</v>
      </c>
    </row>
    <row r="23">
      <c r="A23" s="61" t="str">
        <f>'VENDREDI_28-01'!G28</f>
        <v/>
      </c>
      <c r="B23" s="62" t="str">
        <f>'VENDREDI_28-01'!D23</f>
        <v>POSTE 4</v>
      </c>
      <c r="C23" s="63">
        <f>'VENDREDI_28-01'!J28</f>
        <v>0.75</v>
      </c>
      <c r="D23" s="63">
        <f>'VENDREDI_28-01'!L28</f>
        <v>0.8958333333</v>
      </c>
      <c r="E23" s="63">
        <f t="shared" si="1"/>
        <v>0.1458333333</v>
      </c>
    </row>
    <row r="24">
      <c r="A24" s="139" t="str">
        <f>'VENDREDI_28-01'!G30</f>
        <v/>
      </c>
      <c r="B24" s="180" t="str">
        <f>'VENDREDI_28-01'!D30</f>
        <v>POSTE 5</v>
      </c>
      <c r="C24" s="141">
        <f>'VENDREDI_28-01'!J30</f>
        <v>0.3958333333</v>
      </c>
      <c r="D24" s="141">
        <f>'VENDREDI_28-01'!L30</f>
        <v>0.5416666667</v>
      </c>
      <c r="E24" s="141">
        <f t="shared" si="1"/>
        <v>0.1458333333</v>
      </c>
    </row>
    <row r="25">
      <c r="A25" s="61" t="str">
        <f>'VENDREDI_28-01'!G31</f>
        <v/>
      </c>
      <c r="B25" s="62" t="str">
        <f>'VENDREDI_28-01'!D30</f>
        <v>POSTE 5</v>
      </c>
      <c r="C25" s="63">
        <f>'VENDREDI_28-01'!J31</f>
        <v>0.3958333333</v>
      </c>
      <c r="D25" s="63">
        <f>'VENDREDI_28-01'!L31</f>
        <v>0.5416666667</v>
      </c>
      <c r="E25" s="63">
        <f t="shared" si="1"/>
        <v>0.1458333333</v>
      </c>
    </row>
    <row r="26">
      <c r="A26" s="139" t="str">
        <f>'VENDREDI_28-01'!G32</f>
        <v/>
      </c>
      <c r="B26" s="180" t="str">
        <f>'VENDREDI_28-01'!D30</f>
        <v>POSTE 5</v>
      </c>
      <c r="C26" s="141">
        <f>'VENDREDI_28-01'!J32</f>
        <v>0.5833333333</v>
      </c>
      <c r="D26" s="141">
        <f>'VENDREDI_28-01'!L32</f>
        <v>0.7291666667</v>
      </c>
      <c r="E26" s="141">
        <f t="shared" si="1"/>
        <v>0.1458333333</v>
      </c>
    </row>
    <row r="27">
      <c r="A27" s="61" t="str">
        <f>'VENDREDI_28-01'!G33</f>
        <v/>
      </c>
      <c r="B27" s="62" t="str">
        <f>'VENDREDI_28-01'!D30</f>
        <v>POSTE 5</v>
      </c>
      <c r="C27" s="63">
        <f>'VENDREDI_28-01'!J33</f>
        <v>0.5833333333</v>
      </c>
      <c r="D27" s="63">
        <f>'VENDREDI_28-01'!L33</f>
        <v>0.7291666667</v>
      </c>
      <c r="E27" s="63">
        <f t="shared" si="1"/>
        <v>0.1458333333</v>
      </c>
    </row>
    <row r="28">
      <c r="A28" s="139" t="str">
        <f>'VENDREDI_28-01'!G34</f>
        <v/>
      </c>
      <c r="B28" s="180" t="str">
        <f>'VENDREDI_28-01'!D30</f>
        <v>POSTE 5</v>
      </c>
      <c r="C28" s="141">
        <f>'VENDREDI_28-01'!J34</f>
        <v>0.75</v>
      </c>
      <c r="D28" s="141">
        <f>'VENDREDI_28-01'!L34</f>
        <v>0.8958333333</v>
      </c>
      <c r="E28" s="141">
        <f t="shared" si="1"/>
        <v>0.1458333333</v>
      </c>
    </row>
    <row r="29">
      <c r="A29" s="61" t="str">
        <f>'VENDREDI_28-01'!G35</f>
        <v/>
      </c>
      <c r="B29" s="62" t="str">
        <f>'VENDREDI_28-01'!D30</f>
        <v>POSTE 5</v>
      </c>
      <c r="C29" s="63">
        <f>'VENDREDI_28-01'!J35</f>
        <v>0.75</v>
      </c>
      <c r="D29" s="63">
        <f>'VENDREDI_28-01'!L35</f>
        <v>0.8958333333</v>
      </c>
      <c r="E29" s="63">
        <f t="shared" si="1"/>
        <v>0.1458333333</v>
      </c>
    </row>
    <row r="30">
      <c r="A30" s="139" t="str">
        <f>'VENDREDI_28-01'!G37</f>
        <v/>
      </c>
      <c r="B30" s="180" t="str">
        <f>'VENDREDI_28-01'!D37</f>
        <v>POSTE 6</v>
      </c>
      <c r="C30" s="141">
        <f>'VENDREDI_28-01'!J37</f>
        <v>0.4166666667</v>
      </c>
      <c r="D30" s="141">
        <f>'VENDREDI_28-01'!L37</f>
        <v>0.4791666667</v>
      </c>
      <c r="E30" s="141">
        <f t="shared" si="1"/>
        <v>0.0625</v>
      </c>
    </row>
    <row r="31">
      <c r="A31" s="61" t="str">
        <f>'VENDREDI_28-01'!G38</f>
        <v/>
      </c>
      <c r="B31" s="62" t="str">
        <f>'VENDREDI_28-01'!D37</f>
        <v>POSTE 6</v>
      </c>
      <c r="C31" s="63">
        <f>'VENDREDI_28-01'!J38</f>
        <v>0.4166666667</v>
      </c>
      <c r="D31" s="63">
        <f>'VENDREDI_28-01'!L38</f>
        <v>0.4791666667</v>
      </c>
      <c r="E31" s="63">
        <f t="shared" si="1"/>
        <v>0.0625</v>
      </c>
    </row>
    <row r="32">
      <c r="A32" s="139" t="str">
        <f>'VENDREDI_28-01'!G39</f>
        <v/>
      </c>
      <c r="B32" s="180" t="str">
        <f>'VENDREDI_28-01'!D37</f>
        <v>POSTE 6</v>
      </c>
      <c r="C32" s="141">
        <f>'VENDREDI_28-01'!J39</f>
        <v>0.6041666667</v>
      </c>
      <c r="D32" s="141">
        <f>'VENDREDI_28-01'!L39</f>
        <v>0.75</v>
      </c>
      <c r="E32" s="141">
        <f t="shared" si="1"/>
        <v>0.1458333333</v>
      </c>
    </row>
    <row r="33">
      <c r="A33" s="61" t="str">
        <f>'VENDREDI_28-01'!G40</f>
        <v/>
      </c>
      <c r="B33" s="62" t="str">
        <f>'VENDREDI_28-01'!D37</f>
        <v>POSTE 6</v>
      </c>
      <c r="C33" s="63">
        <f>'VENDREDI_28-01'!J40</f>
        <v>0.6041666667</v>
      </c>
      <c r="D33" s="63">
        <f>'VENDREDI_28-01'!L40</f>
        <v>0.75</v>
      </c>
      <c r="E33" s="63">
        <f t="shared" si="1"/>
        <v>0.1458333333</v>
      </c>
    </row>
    <row r="34">
      <c r="A34" s="139" t="str">
        <f>'VENDREDI_28-01'!G41</f>
        <v/>
      </c>
      <c r="B34" s="180" t="str">
        <f>'VENDREDI_28-01'!D37</f>
        <v>POSTE 6</v>
      </c>
      <c r="C34" s="141">
        <f>'VENDREDI_28-01'!J41</f>
        <v>0.7708333333</v>
      </c>
      <c r="D34" s="141">
        <f>'VENDREDI_28-01'!L41</f>
        <v>0.9166666667</v>
      </c>
      <c r="E34" s="141">
        <f t="shared" si="1"/>
        <v>0.1458333333</v>
      </c>
    </row>
    <row r="35">
      <c r="A35" s="61" t="str">
        <f>'VENDREDI_28-01'!G42</f>
        <v/>
      </c>
      <c r="B35" s="62" t="str">
        <f>'VENDREDI_28-01'!D37</f>
        <v>POSTE 6</v>
      </c>
      <c r="C35" s="63">
        <f>'VENDREDI_28-01'!J42</f>
        <v>0.7708333333</v>
      </c>
      <c r="D35" s="63">
        <f>'VENDREDI_28-01'!L42</f>
        <v>0.9166666667</v>
      </c>
      <c r="E35" s="63">
        <f t="shared" si="1"/>
        <v>0.1458333333</v>
      </c>
    </row>
    <row r="36">
      <c r="A36" s="139" t="str">
        <f>'VENDREDI_28-01'!G44</f>
        <v/>
      </c>
      <c r="B36" s="180" t="str">
        <f>'VENDREDI_28-01'!D44</f>
        <v>POSTE 7</v>
      </c>
      <c r="C36" s="141">
        <f>'VENDREDI_28-01'!J44</f>
        <v>0.4166666667</v>
      </c>
      <c r="D36" s="141">
        <f>'VENDREDI_28-01'!L44</f>
        <v>0.5625</v>
      </c>
      <c r="E36" s="141">
        <f t="shared" si="1"/>
        <v>0.1458333333</v>
      </c>
    </row>
    <row r="37">
      <c r="A37" s="61" t="str">
        <f>'VENDREDI_28-01'!G45</f>
        <v/>
      </c>
      <c r="B37" s="62" t="str">
        <f>'VENDREDI_28-01'!D44</f>
        <v>POSTE 7</v>
      </c>
      <c r="C37" s="63">
        <f>'VENDREDI_28-01'!J45</f>
        <v>0.4166666667</v>
      </c>
      <c r="D37" s="63">
        <f>'VENDREDI_28-01'!L45</f>
        <v>0.5625</v>
      </c>
      <c r="E37" s="63">
        <f t="shared" si="1"/>
        <v>0.1458333333</v>
      </c>
    </row>
    <row r="38">
      <c r="A38" s="139" t="str">
        <f>'VENDREDI_28-01'!G46</f>
        <v/>
      </c>
      <c r="B38" s="180" t="str">
        <f>'VENDREDI_28-01'!D44</f>
        <v>POSTE 7</v>
      </c>
      <c r="C38" s="141">
        <f>'VENDREDI_28-01'!J46</f>
        <v>0.5833333333</v>
      </c>
      <c r="D38" s="141">
        <f>'VENDREDI_28-01'!L46</f>
        <v>0.7291666667</v>
      </c>
      <c r="E38" s="141">
        <f t="shared" si="1"/>
        <v>0.1458333333</v>
      </c>
    </row>
    <row r="39">
      <c r="A39" s="61" t="str">
        <f>'VENDREDI_28-01'!G47</f>
        <v/>
      </c>
      <c r="B39" s="62" t="str">
        <f>'VENDREDI_28-01'!D44</f>
        <v>POSTE 7</v>
      </c>
      <c r="C39" s="63">
        <f>'VENDREDI_28-01'!J47</f>
        <v>0.5833333333</v>
      </c>
      <c r="D39" s="63">
        <f>'VENDREDI_28-01'!L47</f>
        <v>0.7291666667</v>
      </c>
      <c r="E39" s="63">
        <f t="shared" si="1"/>
        <v>0.1458333333</v>
      </c>
    </row>
    <row r="40">
      <c r="A40" s="139" t="str">
        <f>'VENDREDI_28-01'!G48</f>
        <v/>
      </c>
      <c r="B40" s="180" t="str">
        <f>'VENDREDI_28-01'!D44</f>
        <v>POSTE 7</v>
      </c>
      <c r="C40" s="141">
        <f>'VENDREDI_28-01'!J48</f>
        <v>0.75</v>
      </c>
      <c r="D40" s="141">
        <f>'VENDREDI_28-01'!L48</f>
        <v>0.8958333333</v>
      </c>
      <c r="E40" s="141">
        <f t="shared" si="1"/>
        <v>0.1458333333</v>
      </c>
    </row>
    <row r="41">
      <c r="A41" s="61" t="str">
        <f>'VENDREDI_28-01'!G49</f>
        <v/>
      </c>
      <c r="B41" s="62" t="str">
        <f>'VENDREDI_28-01'!D44</f>
        <v>POSTE 7</v>
      </c>
      <c r="C41" s="63">
        <f>'VENDREDI_28-01'!J49</f>
        <v>0.75</v>
      </c>
      <c r="D41" s="63">
        <f>'VENDREDI_28-01'!L49</f>
        <v>0.8958333333</v>
      </c>
      <c r="E41" s="63">
        <f t="shared" si="1"/>
        <v>0.1458333333</v>
      </c>
    </row>
    <row r="42">
      <c r="A42" s="139" t="str">
        <f>'VENDREDI_28-01'!G51</f>
        <v/>
      </c>
      <c r="B42" s="180" t="str">
        <f>'VENDREDI_28-01'!D51</f>
        <v>POSTE 8</v>
      </c>
      <c r="C42" s="141">
        <f>'VENDREDI_28-01'!J51</f>
        <v>0.5625</v>
      </c>
      <c r="D42" s="141">
        <f>'VENDREDI_28-01'!L51</f>
        <v>0.7083333333</v>
      </c>
      <c r="E42" s="141">
        <f t="shared" si="1"/>
        <v>0.1458333333</v>
      </c>
    </row>
    <row r="43">
      <c r="A43" s="61" t="str">
        <f>'VENDREDI_28-01'!G52</f>
        <v/>
      </c>
      <c r="B43" s="62" t="str">
        <f>'VENDREDI_28-01'!D51</f>
        <v>POSTE 8</v>
      </c>
      <c r="C43" s="63">
        <f>'VENDREDI_28-01'!J52</f>
        <v>0.5625</v>
      </c>
      <c r="D43" s="63">
        <f>'VENDREDI_28-01'!J53</f>
        <v>0.7291666667</v>
      </c>
      <c r="E43" s="63">
        <f t="shared" si="1"/>
        <v>0.1666666667</v>
      </c>
    </row>
    <row r="44">
      <c r="A44" s="139" t="str">
        <f>'VENDREDI_28-01'!G53</f>
        <v/>
      </c>
      <c r="B44" s="180" t="str">
        <f>'VENDREDI_28-01'!D51</f>
        <v>POSTE 8</v>
      </c>
      <c r="C44" s="141">
        <f>'VENDREDI_28-01'!J53</f>
        <v>0.7291666667</v>
      </c>
      <c r="D44" s="141">
        <f>'VENDREDI_28-01'!L53</f>
        <v>0.875</v>
      </c>
      <c r="E44" s="141">
        <f t="shared" si="1"/>
        <v>0.1458333333</v>
      </c>
    </row>
    <row r="45">
      <c r="A45" s="61" t="str">
        <f>'VENDREDI_28-01'!G54</f>
        <v/>
      </c>
      <c r="B45" s="62" t="str">
        <f>'VENDREDI_28-01'!D51</f>
        <v>POSTE 8</v>
      </c>
      <c r="C45" s="63">
        <f>'VENDREDI_28-01'!J54</f>
        <v>0.7291666667</v>
      </c>
      <c r="D45" s="63">
        <f>'VENDREDI_28-01'!L54</f>
        <v>0.875</v>
      </c>
      <c r="E45" s="63">
        <f t="shared" si="1"/>
        <v>0.1458333333</v>
      </c>
    </row>
    <row r="46">
      <c r="A46" s="139" t="str">
        <f>'VENDREDI_28-01'!G56</f>
        <v/>
      </c>
      <c r="B46" s="180" t="str">
        <f>'VENDREDI_28-01'!D56</f>
        <v>POSTE 9</v>
      </c>
      <c r="C46" s="204">
        <f>'VENDREDI_28-01'!J56</f>
        <v>0.4166666667</v>
      </c>
      <c r="D46" s="141">
        <f>'VENDREDI_28-01'!L56</f>
        <v>0.5416666667</v>
      </c>
      <c r="E46" s="141">
        <f t="shared" si="1"/>
        <v>0.125</v>
      </c>
    </row>
    <row r="47">
      <c r="A47" s="61" t="str">
        <f>'VENDREDI_28-01'!G57</f>
        <v/>
      </c>
      <c r="B47" s="62" t="str">
        <f>'VENDREDI_28-01'!D56</f>
        <v>POSTE 9</v>
      </c>
      <c r="C47" s="205">
        <f>'VENDREDI_28-01'!J57</f>
        <v>0.4166666667</v>
      </c>
      <c r="D47" s="63">
        <f>'VENDREDI_28-01'!L57</f>
        <v>0.5416666667</v>
      </c>
      <c r="E47" s="63">
        <f t="shared" si="1"/>
        <v>0.125</v>
      </c>
    </row>
    <row r="48">
      <c r="A48" s="139" t="str">
        <f>'VENDREDI_28-01'!G58</f>
        <v/>
      </c>
      <c r="B48" s="180" t="str">
        <f>'VENDREDI_28-01'!D56</f>
        <v>POSTE 9</v>
      </c>
      <c r="C48" s="204">
        <f>'VENDREDI_28-01'!J58</f>
        <v>0.4166666667</v>
      </c>
      <c r="D48" s="141">
        <f>'VENDREDI_28-01'!L58</f>
        <v>0.5416666667</v>
      </c>
      <c r="E48" s="141">
        <f t="shared" si="1"/>
        <v>0.125</v>
      </c>
    </row>
    <row r="49">
      <c r="A49" s="61" t="str">
        <f>'VENDREDI_28-01'!G59</f>
        <v/>
      </c>
      <c r="B49" s="62" t="str">
        <f>'VENDREDI_28-01'!D56</f>
        <v>POSTE 9</v>
      </c>
      <c r="C49" s="205">
        <f>'VENDREDI_28-01'!J59</f>
        <v>0.4166666667</v>
      </c>
      <c r="D49" s="63">
        <f>'VENDREDI_28-01'!L59</f>
        <v>0.5416666667</v>
      </c>
      <c r="E49" s="63">
        <f t="shared" si="1"/>
        <v>0.125</v>
      </c>
    </row>
    <row r="50">
      <c r="A50" s="139" t="str">
        <f>'VENDREDI_28-01'!G60</f>
        <v/>
      </c>
      <c r="B50" s="180" t="str">
        <f>'VENDREDI_28-01'!D56</f>
        <v>POSTE 9</v>
      </c>
      <c r="C50" s="204">
        <f>'VENDREDI_28-01'!J60</f>
        <v>0.4166666667</v>
      </c>
      <c r="D50" s="141">
        <f>'VENDREDI_28-01'!L60</f>
        <v>0.5416666667</v>
      </c>
      <c r="E50" s="141">
        <f t="shared" si="1"/>
        <v>0.125</v>
      </c>
    </row>
    <row r="51">
      <c r="A51" s="61" t="str">
        <f>'VENDREDI_28-01'!G61</f>
        <v/>
      </c>
      <c r="B51" s="62" t="str">
        <f>'VENDREDI_28-01'!D56</f>
        <v>POSTE 9</v>
      </c>
      <c r="C51" s="205">
        <f>'VENDREDI_28-01'!J61</f>
        <v>0.4166666667</v>
      </c>
      <c r="D51" s="63">
        <f>'VENDREDI_28-01'!L61</f>
        <v>0.5416666667</v>
      </c>
      <c r="E51" s="63">
        <f t="shared" si="1"/>
        <v>0.125</v>
      </c>
    </row>
    <row r="52">
      <c r="A52" s="139" t="str">
        <f>'VENDREDI_28-01'!G62</f>
        <v/>
      </c>
      <c r="B52" s="180" t="str">
        <f>'VENDREDI_28-01'!D56</f>
        <v>POSTE 9</v>
      </c>
      <c r="C52" s="204">
        <f>'VENDREDI_28-01'!J62</f>
        <v>0.4166666667</v>
      </c>
      <c r="D52" s="141">
        <f>'VENDREDI_28-01'!L62</f>
        <v>0.5416666667</v>
      </c>
      <c r="E52" s="141">
        <f t="shared" si="1"/>
        <v>0.125</v>
      </c>
    </row>
    <row r="53">
      <c r="A53" s="61" t="str">
        <f>'VENDREDI_28-01'!G63</f>
        <v/>
      </c>
      <c r="B53" s="62" t="str">
        <f>'VENDREDI_28-01'!D56</f>
        <v>POSTE 9</v>
      </c>
      <c r="C53" s="205">
        <f>'VENDREDI_28-01'!J63</f>
        <v>0.4166666667</v>
      </c>
      <c r="D53" s="63">
        <f>'VENDREDI_28-01'!L63</f>
        <v>0.5416666667</v>
      </c>
      <c r="E53" s="63">
        <f t="shared" si="1"/>
        <v>0.125</v>
      </c>
    </row>
    <row r="54">
      <c r="A54" s="139" t="str">
        <f>'VENDREDI_28-01'!G65</f>
        <v/>
      </c>
      <c r="B54" s="180" t="str">
        <f>'VENDREDI_28-01'!D65</f>
        <v>POSTE 10</v>
      </c>
      <c r="C54" s="141">
        <f>'VENDREDI_28-01'!J65</f>
        <v>0.375</v>
      </c>
      <c r="D54" s="141">
        <f>'VENDREDI_28-01'!L65</f>
        <v>0.5</v>
      </c>
      <c r="E54" s="141">
        <f t="shared" si="1"/>
        <v>0.125</v>
      </c>
    </row>
    <row r="55">
      <c r="A55" s="61" t="str">
        <f>'VENDREDI_28-01'!G66</f>
        <v/>
      </c>
      <c r="B55" s="62" t="str">
        <f>'VENDREDI_28-01'!D65</f>
        <v>POSTE 10</v>
      </c>
      <c r="C55" s="63">
        <f>'VENDREDI_28-01'!J66</f>
        <v>0.375</v>
      </c>
      <c r="D55" s="63">
        <f>'VENDREDI_28-01'!L66</f>
        <v>0.5</v>
      </c>
      <c r="E55" s="63">
        <f t="shared" si="1"/>
        <v>0.125</v>
      </c>
    </row>
    <row r="56">
      <c r="A56" s="139" t="str">
        <f>'VENDREDI_28-01'!G67</f>
        <v/>
      </c>
      <c r="B56" s="180" t="str">
        <f>'VENDREDI_28-01'!D65</f>
        <v>POSTE 10</v>
      </c>
      <c r="C56" s="141">
        <f>'VENDREDI_28-01'!J67</f>
        <v>0.375</v>
      </c>
      <c r="D56" s="141">
        <f>'VENDREDI_28-01'!L67</f>
        <v>0.5</v>
      </c>
      <c r="E56" s="141">
        <f t="shared" si="1"/>
        <v>0.125</v>
      </c>
    </row>
    <row r="57">
      <c r="A57" s="61" t="str">
        <f>'VENDREDI_28-01'!G68</f>
        <v/>
      </c>
      <c r="B57" s="62" t="str">
        <f>'VENDREDI_28-01'!D65</f>
        <v>POSTE 10</v>
      </c>
      <c r="C57" s="63">
        <f>'VENDREDI_28-01'!J68</f>
        <v>0.5</v>
      </c>
      <c r="D57" s="63">
        <f>'VENDREDI_28-01'!L68</f>
        <v>0.625</v>
      </c>
      <c r="E57" s="63">
        <f t="shared" si="1"/>
        <v>0.125</v>
      </c>
    </row>
    <row r="58">
      <c r="A58" s="139" t="str">
        <f>'VENDREDI_28-01'!G69</f>
        <v/>
      </c>
      <c r="B58" s="180" t="str">
        <f>'VENDREDI_28-01'!D65</f>
        <v>POSTE 10</v>
      </c>
      <c r="C58" s="141">
        <f>'VENDREDI_28-01'!J69</f>
        <v>0.5</v>
      </c>
      <c r="D58" s="141">
        <f>'VENDREDI_28-01'!L69</f>
        <v>0.625</v>
      </c>
      <c r="E58" s="141">
        <f t="shared" si="1"/>
        <v>0.125</v>
      </c>
    </row>
    <row r="59">
      <c r="A59" s="61" t="str">
        <f>'VENDREDI_28-01'!G70</f>
        <v/>
      </c>
      <c r="B59" s="62" t="str">
        <f>'VENDREDI_28-01'!D65</f>
        <v>POSTE 10</v>
      </c>
      <c r="C59" s="63">
        <f>'VENDREDI_28-01'!J70</f>
        <v>0.5</v>
      </c>
      <c r="D59" s="63">
        <f>'VENDREDI_28-01'!L70</f>
        <v>0.625</v>
      </c>
      <c r="E59" s="63">
        <f t="shared" si="1"/>
        <v>0.125</v>
      </c>
    </row>
    <row r="60">
      <c r="A60" s="139" t="str">
        <f>'VENDREDI_28-01'!G71</f>
        <v/>
      </c>
      <c r="B60" s="180" t="str">
        <f>'VENDREDI_28-01'!D65</f>
        <v>POSTE 10</v>
      </c>
      <c r="C60" s="141">
        <f>'VENDREDI_28-01'!J71</f>
        <v>0.625</v>
      </c>
      <c r="D60" s="141">
        <f>'VENDREDI_28-01'!L71</f>
        <v>0.75</v>
      </c>
      <c r="E60" s="141">
        <f t="shared" si="1"/>
        <v>0.125</v>
      </c>
    </row>
    <row r="61">
      <c r="A61" s="61" t="str">
        <f>'VENDREDI_28-01'!G72</f>
        <v/>
      </c>
      <c r="B61" s="62" t="str">
        <f>'VENDREDI_28-01'!D65</f>
        <v>POSTE 10</v>
      </c>
      <c r="C61" s="63">
        <f>'VENDREDI_28-01'!J72</f>
        <v>0.625</v>
      </c>
      <c r="D61" s="63">
        <f>'VENDREDI_28-01'!L72</f>
        <v>0.75</v>
      </c>
      <c r="E61" s="63">
        <f t="shared" si="1"/>
        <v>0.125</v>
      </c>
    </row>
    <row r="62">
      <c r="A62" s="139" t="str">
        <f>'VENDREDI_28-01'!G73</f>
        <v/>
      </c>
      <c r="B62" s="180" t="str">
        <f>'VENDREDI_28-01'!D65</f>
        <v>POSTE 10</v>
      </c>
      <c r="C62" s="141">
        <f>'VENDREDI_28-01'!J73</f>
        <v>0.625</v>
      </c>
      <c r="D62" s="141">
        <f>'VENDREDI_28-01'!L73</f>
        <v>0.75</v>
      </c>
      <c r="E62" s="141">
        <f t="shared" si="1"/>
        <v>0.125</v>
      </c>
    </row>
    <row r="63">
      <c r="A63" s="61" t="str">
        <f>'VENDREDI_28-01'!G74</f>
        <v/>
      </c>
      <c r="B63" s="62" t="str">
        <f>'VENDREDI_28-01'!D65</f>
        <v>POSTE 10</v>
      </c>
      <c r="C63" s="63">
        <f>'VENDREDI_28-01'!J74</f>
        <v>0.75</v>
      </c>
      <c r="D63" s="63">
        <f>'VENDREDI_28-01'!L74</f>
        <v>0.9166666667</v>
      </c>
      <c r="E63" s="63">
        <f t="shared" si="1"/>
        <v>0.1666666667</v>
      </c>
    </row>
    <row r="64">
      <c r="A64" s="139" t="str">
        <f>'VENDREDI_28-01'!G75</f>
        <v/>
      </c>
      <c r="B64" s="180" t="str">
        <f>'VENDREDI_28-01'!D65</f>
        <v>POSTE 10</v>
      </c>
      <c r="C64" s="141">
        <f>'VENDREDI_28-01'!J75</f>
        <v>0.75</v>
      </c>
      <c r="D64" s="141">
        <f>'VENDREDI_28-01'!L75</f>
        <v>0.9166666667</v>
      </c>
      <c r="E64" s="141">
        <f t="shared" si="1"/>
        <v>0.1666666667</v>
      </c>
    </row>
    <row r="65">
      <c r="A65" s="61" t="str">
        <f>'VENDREDI_28-01'!G76</f>
        <v/>
      </c>
      <c r="B65" s="62" t="str">
        <f>'VENDREDI_28-01'!D65</f>
        <v>POSTE 10</v>
      </c>
      <c r="C65" s="63">
        <f>'VENDREDI_28-01'!J76</f>
        <v>0.75</v>
      </c>
      <c r="D65" s="63">
        <f>'VENDREDI_28-01'!L76</f>
        <v>0.9166666667</v>
      </c>
      <c r="E65" s="63">
        <f t="shared" si="1"/>
        <v>0.1666666667</v>
      </c>
    </row>
    <row r="66">
      <c r="A66" s="139" t="str">
        <f>'VENDREDI_28-01'!G78</f>
        <v/>
      </c>
      <c r="B66" s="180" t="str">
        <f>'VENDREDI_28-01'!D78</f>
        <v>POSTE 11</v>
      </c>
      <c r="C66" s="206">
        <f>'VENDREDI_28-01'!J78</f>
        <v>0.375</v>
      </c>
      <c r="D66" s="206">
        <f>'VENDREDI_28-01'!L78</f>
        <v>0.5</v>
      </c>
      <c r="E66" s="141">
        <f t="shared" si="1"/>
        <v>0.125</v>
      </c>
    </row>
    <row r="67">
      <c r="A67" s="61" t="str">
        <f>'VENDREDI_28-01'!G79</f>
        <v/>
      </c>
      <c r="B67" s="62" t="str">
        <f>'VENDREDI_28-01'!D78</f>
        <v>POSTE 11</v>
      </c>
      <c r="C67" s="207">
        <f>'VENDREDI_28-01'!J79</f>
        <v>0.375</v>
      </c>
      <c r="D67" s="208">
        <f>'VENDREDI_28-01'!L79</f>
        <v>0.5</v>
      </c>
      <c r="E67" s="63">
        <f t="shared" si="1"/>
        <v>0.125</v>
      </c>
    </row>
    <row r="68">
      <c r="A68" s="139" t="str">
        <f>'VENDREDI_28-01'!G80</f>
        <v/>
      </c>
      <c r="B68" s="180" t="str">
        <f>'VENDREDI_28-01'!D78</f>
        <v>POSTE 11</v>
      </c>
      <c r="C68" s="206">
        <f>'VENDREDI_28-01'!J80</f>
        <v>0.375</v>
      </c>
      <c r="D68" s="206">
        <f>'VENDREDI_28-01'!L80</f>
        <v>0.5</v>
      </c>
      <c r="E68" s="141">
        <f t="shared" si="1"/>
        <v>0.125</v>
      </c>
    </row>
    <row r="69">
      <c r="A69" s="61" t="str">
        <f>'VENDREDI_28-01'!G81</f>
        <v/>
      </c>
      <c r="B69" s="62" t="str">
        <f>'VENDREDI_28-01'!D78</f>
        <v>POSTE 11</v>
      </c>
      <c r="C69" s="207">
        <f>'VENDREDI_28-01'!J81</f>
        <v>0.5</v>
      </c>
      <c r="D69" s="208">
        <f>'VENDREDI_28-01'!L81</f>
        <v>0.6666666667</v>
      </c>
      <c r="E69" s="63">
        <f t="shared" si="1"/>
        <v>0.1666666667</v>
      </c>
    </row>
    <row r="70">
      <c r="A70" s="139" t="str">
        <f>'VENDREDI_28-01'!G82</f>
        <v/>
      </c>
      <c r="B70" s="180" t="str">
        <f>'VENDREDI_28-01'!D78</f>
        <v>POSTE 11</v>
      </c>
      <c r="C70" s="206">
        <f>'VENDREDI_28-01'!J82</f>
        <v>0.5</v>
      </c>
      <c r="D70" s="206">
        <f>'VENDREDI_28-01'!L82</f>
        <v>0.625</v>
      </c>
      <c r="E70" s="141">
        <f t="shared" si="1"/>
        <v>0.125</v>
      </c>
    </row>
    <row r="71">
      <c r="A71" s="61" t="str">
        <f>'VENDREDI_28-01'!G83</f>
        <v/>
      </c>
      <c r="B71" s="62" t="str">
        <f>'VENDREDI_28-01'!D78</f>
        <v>POSTE 11</v>
      </c>
      <c r="C71" s="207">
        <f>'VENDREDI_28-01'!J83</f>
        <v>0.5</v>
      </c>
      <c r="D71" s="208">
        <f>'VENDREDI_28-01'!L83</f>
        <v>0.625</v>
      </c>
      <c r="E71" s="63">
        <f t="shared" si="1"/>
        <v>0.125</v>
      </c>
    </row>
    <row r="72">
      <c r="A72" s="139" t="str">
        <f>'VENDREDI_28-01'!G84</f>
        <v/>
      </c>
      <c r="B72" s="182" t="str">
        <f>'VENDREDI_28-01'!D78</f>
        <v>POSTE 11</v>
      </c>
      <c r="C72" s="206">
        <f>'VENDREDI_28-01'!J84</f>
        <v>0.625</v>
      </c>
      <c r="D72" s="206">
        <f>'VENDREDI_28-01'!L84</f>
        <v>0.75</v>
      </c>
      <c r="E72" s="141">
        <f t="shared" si="1"/>
        <v>0.125</v>
      </c>
    </row>
    <row r="73">
      <c r="A73" s="61" t="str">
        <f>'VENDREDI_28-01'!G85</f>
        <v/>
      </c>
      <c r="B73" s="209" t="str">
        <f>'VENDREDI_28-01'!D78</f>
        <v>POSTE 11</v>
      </c>
      <c r="C73" s="208">
        <f>'VENDREDI_28-01'!J85</f>
        <v>0.6666666667</v>
      </c>
      <c r="D73" s="208">
        <f>'VENDREDI_28-01'!L85</f>
        <v>0.75</v>
      </c>
      <c r="E73" s="63">
        <f t="shared" si="1"/>
        <v>0.08333333333</v>
      </c>
    </row>
    <row r="74">
      <c r="A74" s="139" t="str">
        <f>'VENDREDI_28-01'!G86</f>
        <v/>
      </c>
      <c r="B74" s="180" t="str">
        <f>'VENDREDI_28-01'!D78</f>
        <v>POSTE 11</v>
      </c>
      <c r="C74" s="210">
        <f>'VENDREDI_28-01'!J86</f>
        <v>0.6666666667</v>
      </c>
      <c r="D74" s="206">
        <f>'VENDREDI_28-01'!L86</f>
        <v>0.75</v>
      </c>
      <c r="E74" s="141">
        <f t="shared" si="1"/>
        <v>0.08333333333</v>
      </c>
    </row>
    <row r="75">
      <c r="A75" s="61" t="str">
        <f>'VENDREDI_28-01'!G87</f>
        <v/>
      </c>
      <c r="B75" s="62" t="str">
        <f>'VENDREDI_28-01'!D78</f>
        <v>POSTE 11</v>
      </c>
      <c r="C75" s="208">
        <f>'VENDREDI_28-01'!J87</f>
        <v>0.6666666667</v>
      </c>
      <c r="D75" s="208">
        <f>'VENDREDI_28-01'!L87</f>
        <v>0.75</v>
      </c>
      <c r="E75" s="63">
        <f t="shared" si="1"/>
        <v>0.08333333333</v>
      </c>
    </row>
    <row r="76">
      <c r="A76" s="139" t="str">
        <f>'VENDREDI_28-01'!G88</f>
        <v/>
      </c>
      <c r="B76" s="180" t="str">
        <f>'VENDREDI_28-01'!D78</f>
        <v>POSTE 11</v>
      </c>
      <c r="C76" s="210">
        <f>'VENDREDI_28-01'!J88</f>
        <v>0.6666666667</v>
      </c>
      <c r="D76" s="206">
        <f>'VENDREDI_28-01'!L88</f>
        <v>0.75</v>
      </c>
      <c r="E76" s="141">
        <f t="shared" si="1"/>
        <v>0.08333333333</v>
      </c>
    </row>
    <row r="77">
      <c r="A77" s="61" t="str">
        <f>'VENDREDI_28-01'!G89</f>
        <v/>
      </c>
      <c r="B77" s="62" t="str">
        <f>'VENDREDI_28-01'!D78</f>
        <v>POSTE 11</v>
      </c>
      <c r="C77" s="208">
        <f>'VENDREDI_28-01'!J89</f>
        <v>0.8333333333</v>
      </c>
      <c r="D77" s="208">
        <f>'VENDREDI_28-01'!L89</f>
        <v>0.9166666667</v>
      </c>
      <c r="E77" s="63">
        <f t="shared" si="1"/>
        <v>0.08333333333</v>
      </c>
    </row>
    <row r="78">
      <c r="A78" s="139" t="str">
        <f>'VENDREDI_28-01'!G90</f>
        <v/>
      </c>
      <c r="B78" s="180" t="str">
        <f>'VENDREDI_28-01'!D78</f>
        <v>POSTE 11</v>
      </c>
      <c r="C78" s="210">
        <f>'VENDREDI_28-01'!J90</f>
        <v>0.8333333333</v>
      </c>
      <c r="D78" s="206">
        <f>'VENDREDI_28-01'!L90</f>
        <v>0.9166666667</v>
      </c>
      <c r="E78" s="141">
        <f t="shared" si="1"/>
        <v>0.08333333333</v>
      </c>
    </row>
    <row r="79">
      <c r="A79" s="61" t="str">
        <f>'VENDREDI_28-01'!G92</f>
        <v/>
      </c>
      <c r="B79" s="62" t="str">
        <f>'VENDREDI_28-01'!D92</f>
        <v>POSTE 12</v>
      </c>
      <c r="C79" s="208">
        <f>'VENDREDI_28-01'!J92</f>
        <v>0.375</v>
      </c>
      <c r="D79" s="208">
        <f>'VENDREDI_28-01'!L92</f>
        <v>0.5</v>
      </c>
      <c r="E79" s="63">
        <f t="shared" si="1"/>
        <v>0.125</v>
      </c>
    </row>
    <row r="80">
      <c r="A80" s="139" t="str">
        <f>'VENDREDI_28-01'!G93</f>
        <v/>
      </c>
      <c r="B80" s="180" t="str">
        <f>'VENDREDI_28-01'!D92</f>
        <v>POSTE 12</v>
      </c>
      <c r="C80" s="206">
        <f>'VENDREDI_28-01'!J93</f>
        <v>0.375</v>
      </c>
      <c r="D80" s="206">
        <f>'VENDREDI_28-01'!L93</f>
        <v>0.5</v>
      </c>
      <c r="E80" s="141">
        <f t="shared" si="1"/>
        <v>0.125</v>
      </c>
    </row>
    <row r="81">
      <c r="A81" s="61" t="str">
        <f>'VENDREDI_28-01'!G94</f>
        <v/>
      </c>
      <c r="B81" s="62" t="str">
        <f>'VENDREDI_28-01'!D92</f>
        <v>POSTE 12</v>
      </c>
      <c r="C81" s="208">
        <f>'VENDREDI_28-01'!J94</f>
        <v>0.5</v>
      </c>
      <c r="D81" s="208">
        <f>'VENDREDI_28-01'!L94</f>
        <v>0.625</v>
      </c>
      <c r="E81" s="63">
        <f t="shared" si="1"/>
        <v>0.125</v>
      </c>
    </row>
    <row r="82">
      <c r="A82" s="139" t="str">
        <f>'VENDREDI_28-01'!G95</f>
        <v/>
      </c>
      <c r="B82" s="180" t="str">
        <f>'VENDREDI_28-01'!D92</f>
        <v>POSTE 12</v>
      </c>
      <c r="C82" s="206">
        <f>'VENDREDI_28-01'!J95</f>
        <v>0.5</v>
      </c>
      <c r="D82" s="206">
        <f>'VENDREDI_28-01'!L95</f>
        <v>0.625</v>
      </c>
      <c r="E82" s="141">
        <f t="shared" si="1"/>
        <v>0.125</v>
      </c>
    </row>
    <row r="83">
      <c r="A83" s="61" t="str">
        <f>'VENDREDI_28-01'!G96</f>
        <v/>
      </c>
      <c r="B83" s="62" t="str">
        <f>'VENDREDI_28-01'!D92</f>
        <v>POSTE 12</v>
      </c>
      <c r="C83" s="208">
        <f>'VENDREDI_28-01'!J96</f>
        <v>0.625</v>
      </c>
      <c r="D83" s="208">
        <f>'VENDREDI_28-01'!L96</f>
        <v>0.75</v>
      </c>
      <c r="E83" s="63">
        <f t="shared" si="1"/>
        <v>0.125</v>
      </c>
    </row>
    <row r="84">
      <c r="A84" s="139" t="str">
        <f>'VENDREDI_28-01'!G97</f>
        <v/>
      </c>
      <c r="B84" s="180" t="str">
        <f>'VENDREDI_28-01'!D92</f>
        <v>POSTE 12</v>
      </c>
      <c r="C84" s="206">
        <f>'VENDREDI_28-01'!J97</f>
        <v>0.625</v>
      </c>
      <c r="D84" s="206">
        <f>'VENDREDI_28-01'!L97</f>
        <v>0.75</v>
      </c>
      <c r="E84" s="141">
        <f t="shared" si="1"/>
        <v>0.125</v>
      </c>
    </row>
    <row r="85">
      <c r="A85" s="61" t="str">
        <f>'VENDREDI_28-01'!G98</f>
        <v/>
      </c>
      <c r="B85" s="62" t="str">
        <f>'VENDREDI_28-01'!D92</f>
        <v>POSTE 12</v>
      </c>
      <c r="C85" s="208">
        <f>'VENDREDI_28-01'!J98</f>
        <v>0.75</v>
      </c>
      <c r="D85" s="208">
        <f>'VENDREDI_28-01'!L98</f>
        <v>0.9166666667</v>
      </c>
      <c r="E85" s="63">
        <f t="shared" si="1"/>
        <v>0.1666666667</v>
      </c>
    </row>
    <row r="86">
      <c r="A86" s="139" t="str">
        <f>'VENDREDI_28-01'!G99</f>
        <v/>
      </c>
      <c r="B86" s="180" t="str">
        <f>'VENDREDI_28-01'!D92</f>
        <v>POSTE 12</v>
      </c>
      <c r="C86" s="206">
        <f>'VENDREDI_28-01'!J99</f>
        <v>0.75</v>
      </c>
      <c r="D86" s="206">
        <f>'VENDREDI_28-01'!L99</f>
        <v>0.9166666667</v>
      </c>
      <c r="E86" s="141">
        <f t="shared" si="1"/>
        <v>0.1666666667</v>
      </c>
    </row>
    <row r="87">
      <c r="A87" s="61" t="str">
        <f>'VENDREDI_28-01'!G101</f>
        <v/>
      </c>
      <c r="B87" s="62" t="str">
        <f>'VENDREDI_28-01'!D101</f>
        <v>POSTE 13</v>
      </c>
      <c r="C87" s="208">
        <f>'VENDREDI_28-01'!J101</f>
        <v>0.375</v>
      </c>
      <c r="D87" s="208">
        <f>'VENDREDI_28-01'!L101</f>
        <v>0.5</v>
      </c>
      <c r="E87" s="63">
        <f t="shared" si="1"/>
        <v>0.125</v>
      </c>
    </row>
    <row r="88">
      <c r="A88" s="139" t="str">
        <f>'VENDREDI_28-01'!G102</f>
        <v/>
      </c>
      <c r="B88" s="180" t="str">
        <f>'VENDREDI_28-01'!D101</f>
        <v>POSTE 13</v>
      </c>
      <c r="C88" s="141">
        <f>'VENDREDI_28-01'!J102</f>
        <v>0.375</v>
      </c>
      <c r="D88" s="141">
        <f>'VENDREDI_28-01'!L102</f>
        <v>0.5</v>
      </c>
      <c r="E88" s="141">
        <f t="shared" si="1"/>
        <v>0.125</v>
      </c>
    </row>
    <row r="89">
      <c r="A89" s="61" t="str">
        <f>'VENDREDI_28-01'!G103</f>
        <v/>
      </c>
      <c r="B89" s="62" t="str">
        <f>'VENDREDI_28-01'!D101</f>
        <v>POSTE 13</v>
      </c>
      <c r="C89" s="208">
        <f>'VENDREDI_28-01'!J103</f>
        <v>0.5</v>
      </c>
      <c r="D89" s="208">
        <f>'VENDREDI_28-01'!L103</f>
        <v>0.625</v>
      </c>
      <c r="E89" s="63">
        <f t="shared" si="1"/>
        <v>0.125</v>
      </c>
    </row>
    <row r="90">
      <c r="A90" s="139" t="str">
        <f>'VENDREDI_28-01'!G104</f>
        <v/>
      </c>
      <c r="B90" s="180" t="str">
        <f>'VENDREDI_28-01'!D101</f>
        <v>POSTE 13</v>
      </c>
      <c r="C90" s="141">
        <f>'VENDREDI_28-01'!J104</f>
        <v>0.5</v>
      </c>
      <c r="D90" s="141">
        <f>'VENDREDI_28-01'!L104</f>
        <v>0.625</v>
      </c>
      <c r="E90" s="141">
        <f t="shared" si="1"/>
        <v>0.125</v>
      </c>
    </row>
    <row r="91">
      <c r="A91" s="61" t="str">
        <f>'VENDREDI_28-01'!G105</f>
        <v/>
      </c>
      <c r="B91" s="62" t="str">
        <f>'VENDREDI_28-01'!D101</f>
        <v>POSTE 13</v>
      </c>
      <c r="C91" s="208">
        <f>'VENDREDI_28-01'!J105</f>
        <v>0.625</v>
      </c>
      <c r="D91" s="208">
        <f>'VENDREDI_28-01'!L105</f>
        <v>0.75</v>
      </c>
      <c r="E91" s="63">
        <f t="shared" si="1"/>
        <v>0.125</v>
      </c>
    </row>
    <row r="92">
      <c r="A92" s="139" t="str">
        <f>'VENDREDI_28-01'!G106</f>
        <v/>
      </c>
      <c r="B92" s="180" t="str">
        <f>'VENDREDI_28-01'!D101</f>
        <v>POSTE 13</v>
      </c>
      <c r="C92" s="141">
        <f>'VENDREDI_28-01'!J106</f>
        <v>0.625</v>
      </c>
      <c r="D92" s="141">
        <f>'VENDREDI_28-01'!L106</f>
        <v>0.75</v>
      </c>
      <c r="E92" s="141">
        <f t="shared" si="1"/>
        <v>0.125</v>
      </c>
    </row>
    <row r="93">
      <c r="A93" s="61" t="str">
        <f>'VENDREDI_28-01'!G107</f>
        <v/>
      </c>
      <c r="B93" s="62" t="str">
        <f>'VENDREDI_28-01'!D101</f>
        <v>POSTE 13</v>
      </c>
      <c r="C93" s="208">
        <f>'VENDREDI_28-01'!J107</f>
        <v>0.75</v>
      </c>
      <c r="D93" s="208">
        <f>'VENDREDI_28-01'!L107</f>
        <v>0.9166666667</v>
      </c>
      <c r="E93" s="63">
        <f t="shared" si="1"/>
        <v>0.1666666667</v>
      </c>
    </row>
    <row r="94">
      <c r="A94" s="139" t="str">
        <f>'VENDREDI_28-01'!G108</f>
        <v/>
      </c>
      <c r="B94" s="180" t="str">
        <f>'VENDREDI_28-01'!D101</f>
        <v>POSTE 13</v>
      </c>
      <c r="C94" s="141">
        <f>'VENDREDI_28-01'!J108</f>
        <v>0.75</v>
      </c>
      <c r="D94" s="141">
        <f>'VENDREDI_28-01'!L108</f>
        <v>0.9166666667</v>
      </c>
      <c r="E94" s="141">
        <f t="shared" si="1"/>
        <v>0.1666666667</v>
      </c>
    </row>
    <row r="95">
      <c r="A95" s="61" t="str">
        <f>'VENDREDI_28-01'!G110</f>
        <v/>
      </c>
      <c r="B95" s="62" t="str">
        <f>'VENDREDI_28-01'!D110</f>
        <v>POSTE 14</v>
      </c>
      <c r="C95" s="63">
        <f>'VENDREDI_28-01'!J110</f>
        <v>0.375</v>
      </c>
      <c r="D95" s="63">
        <f>'VENDREDI_28-01'!L110</f>
        <v>0.4166666667</v>
      </c>
      <c r="E95" s="63">
        <f t="shared" si="1"/>
        <v>0.04166666667</v>
      </c>
    </row>
    <row r="96">
      <c r="A96" s="139" t="str">
        <f>'VENDREDI_28-01'!G111</f>
        <v/>
      </c>
      <c r="B96" s="180" t="str">
        <f>'VENDREDI_28-01'!D110</f>
        <v>POSTE 14</v>
      </c>
      <c r="C96" s="141">
        <f>'VENDREDI_28-01'!J111</f>
        <v>0.375</v>
      </c>
      <c r="D96" s="141">
        <f>'VENDREDI_28-01'!L111</f>
        <v>0.4166666667</v>
      </c>
      <c r="E96" s="141">
        <f t="shared" si="1"/>
        <v>0.04166666667</v>
      </c>
    </row>
    <row r="97">
      <c r="A97" s="61" t="str">
        <f>'VENDREDI_28-01'!G112</f>
        <v/>
      </c>
      <c r="B97" s="62" t="str">
        <f>'VENDREDI_28-01'!D110</f>
        <v>POSTE 14</v>
      </c>
      <c r="C97" s="63">
        <f>'VENDREDI_28-01'!J112</f>
        <v>0.5</v>
      </c>
      <c r="D97" s="63">
        <f>'VENDREDI_28-01'!L112</f>
        <v>0.6041666667</v>
      </c>
      <c r="E97" s="63">
        <f t="shared" si="1"/>
        <v>0.1041666667</v>
      </c>
    </row>
    <row r="98">
      <c r="A98" s="139" t="str">
        <f>'VENDREDI_28-01'!G113</f>
        <v/>
      </c>
      <c r="B98" s="180" t="str">
        <f>'VENDREDI_28-01'!D110</f>
        <v>POSTE 14</v>
      </c>
      <c r="C98" s="141">
        <f>'VENDREDI_28-01'!J113</f>
        <v>0.5</v>
      </c>
      <c r="D98" s="141">
        <f>'VENDREDI_28-01'!L113</f>
        <v>0.6041666667</v>
      </c>
      <c r="E98" s="141">
        <f t="shared" si="1"/>
        <v>0.1041666667</v>
      </c>
    </row>
    <row r="99">
      <c r="A99" s="61" t="str">
        <f>'VENDREDI_28-01'!G114</f>
        <v/>
      </c>
      <c r="B99" s="62" t="str">
        <f>'VENDREDI_28-01'!D110</f>
        <v>POSTE 14</v>
      </c>
      <c r="C99" s="63">
        <f>'VENDREDI_28-01'!J114</f>
        <v>0.75</v>
      </c>
      <c r="D99" s="63">
        <f>'VENDREDI_28-01'!L114</f>
        <v>0.8958333333</v>
      </c>
      <c r="E99" s="63">
        <f t="shared" si="1"/>
        <v>0.1458333333</v>
      </c>
    </row>
    <row r="100">
      <c r="A100" s="139" t="str">
        <f>'VENDREDI_28-01'!G115</f>
        <v/>
      </c>
      <c r="B100" s="180" t="str">
        <f>'VENDREDI_28-01'!D110</f>
        <v>POSTE 14</v>
      </c>
      <c r="C100" s="141">
        <f>'VENDREDI_28-01'!J115</f>
        <v>0.75</v>
      </c>
      <c r="D100" s="141">
        <f>'VENDREDI_28-01'!L115</f>
        <v>0.8958333333</v>
      </c>
      <c r="E100" s="141">
        <f t="shared" si="1"/>
        <v>0.1458333333</v>
      </c>
    </row>
    <row r="101">
      <c r="A101" s="61" t="str">
        <f>'VENDREDI_28-01'!G117</f>
        <v/>
      </c>
      <c r="B101" s="62" t="str">
        <f>'VENDREDI_28-01'!D117</f>
        <v>POSTE 15</v>
      </c>
      <c r="C101" s="63">
        <f>'VENDREDI_28-01'!J117</f>
        <v>0.375</v>
      </c>
      <c r="D101" s="63">
        <f>'VENDREDI_28-01'!L117</f>
        <v>0.5416666667</v>
      </c>
      <c r="E101" s="63">
        <f t="shared" si="1"/>
        <v>0.1666666667</v>
      </c>
    </row>
    <row r="102">
      <c r="A102" s="139" t="str">
        <f>'VENDREDI_28-01'!G118</f>
        <v/>
      </c>
      <c r="B102" s="180" t="str">
        <f>'VENDREDI_28-01'!D117</f>
        <v>POSTE 15</v>
      </c>
      <c r="C102" s="141">
        <f>'VENDREDI_28-01'!J118</f>
        <v>0.375</v>
      </c>
      <c r="D102" s="141">
        <f>'VENDREDI_28-01'!L118</f>
        <v>0.5416666667</v>
      </c>
      <c r="E102" s="141">
        <f t="shared" si="1"/>
        <v>0.1666666667</v>
      </c>
    </row>
    <row r="103">
      <c r="A103" s="61" t="str">
        <f>'VENDREDI_28-01'!G119</f>
        <v/>
      </c>
      <c r="B103" s="62" t="str">
        <f>'VENDREDI_28-01'!D117</f>
        <v>POSTE 15</v>
      </c>
      <c r="C103" s="63">
        <f>'VENDREDI_28-01'!J119</f>
        <v>0.375</v>
      </c>
      <c r="D103" s="63">
        <f>'VENDREDI_28-01'!L119</f>
        <v>0.5416666667</v>
      </c>
      <c r="E103" s="63">
        <f t="shared" si="1"/>
        <v>0.1666666667</v>
      </c>
    </row>
    <row r="104">
      <c r="A104" s="139" t="str">
        <f>'VENDREDI_28-01'!G120</f>
        <v/>
      </c>
      <c r="B104" s="180" t="str">
        <f>'VENDREDI_28-01'!D117</f>
        <v>POSTE 15</v>
      </c>
      <c r="C104" s="141">
        <f>'VENDREDI_28-01'!J120</f>
        <v>0.375</v>
      </c>
      <c r="D104" s="141">
        <f>'VENDREDI_28-01'!L120</f>
        <v>0.5416666667</v>
      </c>
      <c r="E104" s="141">
        <f t="shared" si="1"/>
        <v>0.1666666667</v>
      </c>
    </row>
    <row r="105">
      <c r="A105" s="61" t="str">
        <f>'VENDREDI_28-01'!G121</f>
        <v/>
      </c>
      <c r="B105" s="67" t="str">
        <f>'VENDREDI_28-01'!D117</f>
        <v>POSTE 15</v>
      </c>
      <c r="C105" s="63">
        <f>'VENDREDI_28-01'!J121</f>
        <v>0.375</v>
      </c>
      <c r="D105" s="63">
        <f>'VENDREDI_28-01'!L121</f>
        <v>0.5416666667</v>
      </c>
      <c r="E105" s="63">
        <f t="shared" si="1"/>
        <v>0.1666666667</v>
      </c>
    </row>
    <row r="106">
      <c r="A106" s="139" t="str">
        <f>'VENDREDI_28-01'!G122</f>
        <v/>
      </c>
      <c r="B106" s="145" t="str">
        <f>'VENDREDI_28-01'!D117</f>
        <v>POSTE 15</v>
      </c>
      <c r="C106" s="141">
        <f>'VENDREDI_28-01'!J122</f>
        <v>0.375</v>
      </c>
      <c r="D106" s="141">
        <f>'VENDREDI_28-01'!L122</f>
        <v>0.5416666667</v>
      </c>
      <c r="E106" s="141">
        <f t="shared" si="1"/>
        <v>0.1666666667</v>
      </c>
    </row>
    <row r="107">
      <c r="A107" s="61" t="str">
        <f>'VENDREDI_28-01'!G123</f>
        <v/>
      </c>
      <c r="B107" s="62" t="str">
        <f>'VENDREDI_28-01'!D117</f>
        <v>POSTE 15</v>
      </c>
      <c r="C107" s="63">
        <f>'VENDREDI_28-01'!J123</f>
        <v>0.5416666667</v>
      </c>
      <c r="D107" s="63">
        <f>'VENDREDI_28-01'!L123</f>
        <v>0.7083333333</v>
      </c>
      <c r="E107" s="63">
        <f t="shared" si="1"/>
        <v>0.1666666667</v>
      </c>
    </row>
    <row r="108">
      <c r="A108" s="139" t="str">
        <f>'VENDREDI_28-01'!G124</f>
        <v/>
      </c>
      <c r="B108" s="180" t="str">
        <f>'VENDREDI_28-01'!D117</f>
        <v>POSTE 15</v>
      </c>
      <c r="C108" s="141">
        <f>'VENDREDI_28-01'!J124</f>
        <v>0.5416666667</v>
      </c>
      <c r="D108" s="141">
        <f>'VENDREDI_28-01'!L124</f>
        <v>0.7083333333</v>
      </c>
      <c r="E108" s="141">
        <f t="shared" si="1"/>
        <v>0.1666666667</v>
      </c>
    </row>
    <row r="109">
      <c r="A109" s="61" t="str">
        <f>'VENDREDI_28-01'!G125</f>
        <v/>
      </c>
      <c r="B109" s="62" t="str">
        <f>'VENDREDI_28-01'!D117</f>
        <v>POSTE 15</v>
      </c>
      <c r="C109" s="63">
        <f>'VENDREDI_28-01'!J125</f>
        <v>0.5416666667</v>
      </c>
      <c r="D109" s="63">
        <f>'VENDREDI_28-01'!L125</f>
        <v>0.7083333333</v>
      </c>
      <c r="E109" s="63">
        <f t="shared" si="1"/>
        <v>0.1666666667</v>
      </c>
    </row>
    <row r="110">
      <c r="A110" s="139" t="str">
        <f>'VENDREDI_28-01'!G126</f>
        <v/>
      </c>
      <c r="B110" s="180" t="str">
        <f>'VENDREDI_28-01'!D117</f>
        <v>POSTE 15</v>
      </c>
      <c r="C110" s="141">
        <f>'VENDREDI_28-01'!J126</f>
        <v>0.5416666667</v>
      </c>
      <c r="D110" s="141">
        <f>'VENDREDI_28-01'!L126</f>
        <v>0.7083333333</v>
      </c>
      <c r="E110" s="141">
        <f t="shared" si="1"/>
        <v>0.1666666667</v>
      </c>
    </row>
    <row r="111">
      <c r="A111" s="61" t="str">
        <f>'VENDREDI_28-01'!G127</f>
        <v/>
      </c>
      <c r="B111" s="62" t="str">
        <f>'VENDREDI_28-01'!D117</f>
        <v>POSTE 15</v>
      </c>
      <c r="C111" s="63">
        <f>'VENDREDI_28-01'!J127</f>
        <v>0.5416666667</v>
      </c>
      <c r="D111" s="63">
        <f>'VENDREDI_28-01'!L127</f>
        <v>0.7083333333</v>
      </c>
      <c r="E111" s="63">
        <f t="shared" si="1"/>
        <v>0.1666666667</v>
      </c>
    </row>
    <row r="112">
      <c r="A112" s="139" t="str">
        <f>'VENDREDI_28-01'!G128</f>
        <v/>
      </c>
      <c r="B112" s="180" t="str">
        <f>'VENDREDI_28-01'!D117</f>
        <v>POSTE 15</v>
      </c>
      <c r="C112" s="141">
        <f>'VENDREDI_28-01'!J128</f>
        <v>0.5416666667</v>
      </c>
      <c r="D112" s="141">
        <f>'VENDREDI_28-01'!L128</f>
        <v>0.7083333333</v>
      </c>
      <c r="E112" s="141">
        <f t="shared" si="1"/>
        <v>0.1666666667</v>
      </c>
    </row>
    <row r="113">
      <c r="A113" s="61" t="str">
        <f>'VENDREDI_28-01'!G129</f>
        <v/>
      </c>
      <c r="B113" s="62" t="str">
        <f>'VENDREDI_28-01'!D117</f>
        <v>POSTE 15</v>
      </c>
      <c r="C113" s="63">
        <f>'VENDREDI_28-01'!J129</f>
        <v>0.7916666667</v>
      </c>
      <c r="D113" s="63">
        <f>'VENDREDI_28-01'!L129</f>
        <v>0.96875</v>
      </c>
      <c r="E113" s="63">
        <f t="shared" si="1"/>
        <v>0.1770833333</v>
      </c>
    </row>
    <row r="114">
      <c r="A114" s="139" t="str">
        <f>'VENDREDI_28-01'!G130</f>
        <v/>
      </c>
      <c r="B114" s="180" t="str">
        <f>'VENDREDI_28-01'!D117</f>
        <v>POSTE 15</v>
      </c>
      <c r="C114" s="141">
        <f>'VENDREDI_28-01'!J130</f>
        <v>0.7916666667</v>
      </c>
      <c r="D114" s="141">
        <f>'VENDREDI_28-01'!L130</f>
        <v>0.96875</v>
      </c>
      <c r="E114" s="141">
        <f t="shared" si="1"/>
        <v>0.1770833333</v>
      </c>
    </row>
    <row r="115">
      <c r="A115" s="61" t="str">
        <f>'VENDREDI_28-01'!G131</f>
        <v/>
      </c>
      <c r="B115" s="62" t="str">
        <f>'VENDREDI_28-01'!D117</f>
        <v>POSTE 15</v>
      </c>
      <c r="C115" s="63">
        <f>'VENDREDI_28-01'!J131</f>
        <v>0.7083333333</v>
      </c>
      <c r="D115" s="63">
        <f>'VENDREDI_28-01'!L131</f>
        <v>0.875</v>
      </c>
      <c r="E115" s="63">
        <f t="shared" si="1"/>
        <v>0.1666666667</v>
      </c>
    </row>
    <row r="116">
      <c r="A116" s="139" t="str">
        <f>'VENDREDI_28-01'!G132</f>
        <v/>
      </c>
      <c r="B116" s="180" t="str">
        <f>'VENDREDI_28-01'!D117</f>
        <v>POSTE 15</v>
      </c>
      <c r="C116" s="141">
        <f>'VENDREDI_28-01'!J132</f>
        <v>0.7083333333</v>
      </c>
      <c r="D116" s="141">
        <f>'VENDREDI_28-01'!L132</f>
        <v>0.8333333333</v>
      </c>
      <c r="E116" s="141">
        <f t="shared" si="1"/>
        <v>0.125</v>
      </c>
    </row>
    <row r="117">
      <c r="A117" s="61" t="str">
        <f>'VENDREDI_28-01'!G133</f>
        <v/>
      </c>
      <c r="B117" s="62" t="str">
        <f>'VENDREDI_28-01'!D117</f>
        <v>POSTE 15</v>
      </c>
      <c r="C117" s="63">
        <f>'VENDREDI_28-01'!J133</f>
        <v>0.7083333333</v>
      </c>
      <c r="D117" s="63">
        <f>'VENDREDI_28-01'!L133</f>
        <v>0.8333333333</v>
      </c>
      <c r="E117" s="63">
        <f t="shared" si="1"/>
        <v>0.125</v>
      </c>
    </row>
    <row r="118">
      <c r="A118" s="139" t="str">
        <f>'VENDREDI_28-01'!G134</f>
        <v/>
      </c>
      <c r="B118" s="180" t="str">
        <f>'VENDREDI_28-01'!D117</f>
        <v>POSTE 15</v>
      </c>
      <c r="C118" s="141">
        <f>'VENDREDI_28-01'!J134</f>
        <v>0.7083333333</v>
      </c>
      <c r="D118" s="141">
        <f>'VENDREDI_28-01'!L134</f>
        <v>0.96875</v>
      </c>
      <c r="E118" s="141">
        <f t="shared" si="1"/>
        <v>0.2604166667</v>
      </c>
    </row>
    <row r="119">
      <c r="A119" s="61" t="str">
        <f>'VENDREDI_28-01'!G136</f>
        <v/>
      </c>
      <c r="B119" s="62" t="str">
        <f>'VENDREDI_28-01'!D136</f>
        <v>POSTE 16</v>
      </c>
      <c r="C119" s="63">
        <f>'VENDREDI_28-01'!J136</f>
        <v>0.3541666667</v>
      </c>
      <c r="D119" s="63">
        <f>'VENDREDI_28-01'!L136</f>
        <v>0.53125</v>
      </c>
      <c r="E119" s="63">
        <f t="shared" si="1"/>
        <v>0.1770833333</v>
      </c>
    </row>
    <row r="120">
      <c r="A120" s="139" t="str">
        <f>'VENDREDI_28-01'!G137</f>
        <v/>
      </c>
      <c r="B120" s="180" t="str">
        <f>'VENDREDI_28-01'!D136</f>
        <v>POSTE 16</v>
      </c>
      <c r="C120" s="141">
        <f>'VENDREDI_28-01'!J137</f>
        <v>0.3541666667</v>
      </c>
      <c r="D120" s="141">
        <f>'VENDREDI_28-01'!L137</f>
        <v>0.53125</v>
      </c>
      <c r="E120" s="141">
        <f t="shared" si="1"/>
        <v>0.1770833333</v>
      </c>
    </row>
    <row r="121">
      <c r="A121" s="61" t="str">
        <f>'VENDREDI_28-01'!G138</f>
        <v/>
      </c>
      <c r="B121" s="62" t="str">
        <f>'VENDREDI_28-01'!D136</f>
        <v>POSTE 16</v>
      </c>
      <c r="C121" s="63">
        <f>'VENDREDI_28-01'!J138</f>
        <v>0.3541666667</v>
      </c>
      <c r="D121" s="63">
        <f>'VENDREDI_28-01'!L138</f>
        <v>0.53125</v>
      </c>
      <c r="E121" s="63">
        <f t="shared" si="1"/>
        <v>0.1770833333</v>
      </c>
    </row>
    <row r="122">
      <c r="A122" s="139" t="str">
        <f>'VENDREDI_28-01'!G139</f>
        <v/>
      </c>
      <c r="B122" s="180" t="str">
        <f>'VENDREDI_28-01'!D136</f>
        <v>POSTE 16</v>
      </c>
      <c r="C122" s="141">
        <f>'VENDREDI_28-01'!J139</f>
        <v>0.3541666667</v>
      </c>
      <c r="D122" s="141">
        <f>'VENDREDI_28-01'!L139</f>
        <v>0.53125</v>
      </c>
      <c r="E122" s="141">
        <f t="shared" si="1"/>
        <v>0.1770833333</v>
      </c>
    </row>
    <row r="123">
      <c r="A123" s="61" t="str">
        <f>'VENDREDI_28-01'!G140</f>
        <v/>
      </c>
      <c r="B123" s="62" t="str">
        <f>'VENDREDI_28-01'!D136</f>
        <v>POSTE 16</v>
      </c>
      <c r="C123" s="63">
        <f>'VENDREDI_28-01'!J140</f>
        <v>0.3541666667</v>
      </c>
      <c r="D123" s="63">
        <f>'VENDREDI_28-01'!L140</f>
        <v>0.53125</v>
      </c>
      <c r="E123" s="63">
        <f t="shared" si="1"/>
        <v>0.1770833333</v>
      </c>
    </row>
    <row r="124">
      <c r="A124" s="139" t="str">
        <f>'VENDREDI_28-01'!G141</f>
        <v/>
      </c>
      <c r="B124" s="180" t="str">
        <f>'VENDREDI_28-01'!D136</f>
        <v>POSTE 16</v>
      </c>
      <c r="C124" s="141">
        <f>'VENDREDI_28-01'!J141</f>
        <v>0.3541666667</v>
      </c>
      <c r="D124" s="141">
        <f>'VENDREDI_28-01'!L141</f>
        <v>0.53125</v>
      </c>
      <c r="E124" s="141">
        <f t="shared" si="1"/>
        <v>0.1770833333</v>
      </c>
    </row>
    <row r="125">
      <c r="A125" s="61" t="str">
        <f>'VENDREDI_28-01'!G142</f>
        <v/>
      </c>
      <c r="B125" s="62" t="str">
        <f>'VENDREDI_28-01'!D136</f>
        <v>POSTE 16</v>
      </c>
      <c r="C125" s="63">
        <f>'VENDREDI_28-01'!J142</f>
        <v>0.3541666667</v>
      </c>
      <c r="D125" s="63">
        <f>'VENDREDI_28-01'!L142</f>
        <v>0.53125</v>
      </c>
      <c r="E125" s="63">
        <f t="shared" si="1"/>
        <v>0.1770833333</v>
      </c>
    </row>
    <row r="126">
      <c r="A126" s="139" t="str">
        <f>'VENDREDI_28-01'!G143</f>
        <v/>
      </c>
      <c r="B126" s="180" t="str">
        <f>'VENDREDI_28-01'!D136</f>
        <v>POSTE 16</v>
      </c>
      <c r="C126" s="141">
        <f>'VENDREDI_28-01'!J143</f>
        <v>0.3541666667</v>
      </c>
      <c r="D126" s="141">
        <f>'VENDREDI_28-01'!L143</f>
        <v>0.53125</v>
      </c>
      <c r="E126" s="141">
        <f t="shared" si="1"/>
        <v>0.1770833333</v>
      </c>
    </row>
    <row r="127">
      <c r="A127" s="61" t="str">
        <f>'VENDREDI_28-01'!G144</f>
        <v/>
      </c>
      <c r="B127" s="62" t="str">
        <f>'VENDREDI_28-01'!D136</f>
        <v>POSTE 16</v>
      </c>
      <c r="C127" s="63">
        <f>'VENDREDI_28-01'!J144</f>
        <v>0.3541666667</v>
      </c>
      <c r="D127" s="63">
        <f>'VENDREDI_28-01'!L144</f>
        <v>0.53125</v>
      </c>
      <c r="E127" s="63">
        <f t="shared" si="1"/>
        <v>0.1770833333</v>
      </c>
    </row>
    <row r="128">
      <c r="A128" s="139" t="str">
        <f>'VENDREDI_28-01'!G145</f>
        <v/>
      </c>
      <c r="B128" s="180" t="str">
        <f>'VENDREDI_28-01'!D136</f>
        <v>POSTE 16</v>
      </c>
      <c r="C128" s="141">
        <f>'VENDREDI_28-01'!J145</f>
        <v>0.3541666667</v>
      </c>
      <c r="D128" s="141">
        <f>'VENDREDI_28-01'!L145</f>
        <v>0.53125</v>
      </c>
      <c r="E128" s="141">
        <f t="shared" si="1"/>
        <v>0.1770833333</v>
      </c>
    </row>
    <row r="129">
      <c r="A129" s="61" t="str">
        <f>'VENDREDI_28-01'!G146</f>
        <v/>
      </c>
      <c r="B129" s="62" t="str">
        <f>'VENDREDI_28-01'!D136</f>
        <v>POSTE 16</v>
      </c>
      <c r="C129" s="63">
        <f>'VENDREDI_28-01'!J146</f>
        <v>0.3541666667</v>
      </c>
      <c r="D129" s="63">
        <f>'VENDREDI_28-01'!L146</f>
        <v>0.53125</v>
      </c>
      <c r="E129" s="63">
        <f t="shared" si="1"/>
        <v>0.1770833333</v>
      </c>
    </row>
    <row r="130">
      <c r="A130" s="139" t="str">
        <f>'VENDREDI_28-01'!G147</f>
        <v/>
      </c>
      <c r="B130" s="180" t="str">
        <f>'VENDREDI_28-01'!D136</f>
        <v>POSTE 16</v>
      </c>
      <c r="C130" s="141">
        <f>'VENDREDI_28-01'!J147</f>
        <v>0.3541666667</v>
      </c>
      <c r="D130" s="141">
        <f>'VENDREDI_28-01'!L147</f>
        <v>0.53125</v>
      </c>
      <c r="E130" s="141">
        <f t="shared" si="1"/>
        <v>0.1770833333</v>
      </c>
    </row>
    <row r="131">
      <c r="A131" s="61" t="str">
        <f>'VENDREDI_28-01'!G148</f>
        <v/>
      </c>
      <c r="B131" s="67" t="str">
        <f>'VENDREDI_28-01'!D136</f>
        <v>POSTE 16</v>
      </c>
      <c r="C131" s="63">
        <f>'VENDREDI_28-01'!J148</f>
        <v>0.53125</v>
      </c>
      <c r="D131" s="63">
        <f>'VENDREDI_28-01'!L148</f>
        <v>0.7083333333</v>
      </c>
      <c r="E131" s="63">
        <f t="shared" si="1"/>
        <v>0.1770833333</v>
      </c>
    </row>
    <row r="132">
      <c r="A132" s="139" t="str">
        <f>'VENDREDI_28-01'!G149</f>
        <v/>
      </c>
      <c r="B132" s="145" t="str">
        <f>'VENDREDI_28-01'!D136</f>
        <v>POSTE 16</v>
      </c>
      <c r="C132" s="141">
        <f>'VENDREDI_28-01'!J149</f>
        <v>0.53125</v>
      </c>
      <c r="D132" s="141">
        <f>'VENDREDI_28-01'!L149</f>
        <v>0.7083333333</v>
      </c>
      <c r="E132" s="141">
        <f t="shared" si="1"/>
        <v>0.1770833333</v>
      </c>
    </row>
    <row r="133">
      <c r="A133" s="61" t="str">
        <f>'VENDREDI_28-01'!G150</f>
        <v/>
      </c>
      <c r="B133" s="67" t="str">
        <f>'VENDREDI_28-01'!D136</f>
        <v>POSTE 16</v>
      </c>
      <c r="C133" s="63">
        <f>'VENDREDI_28-01'!J150</f>
        <v>0.53125</v>
      </c>
      <c r="D133" s="63">
        <f>'VENDREDI_28-01'!L150</f>
        <v>0.7083333333</v>
      </c>
      <c r="E133" s="63">
        <f t="shared" si="1"/>
        <v>0.1770833333</v>
      </c>
    </row>
    <row r="134">
      <c r="A134" s="139" t="str">
        <f>'VENDREDI_28-01'!G151</f>
        <v/>
      </c>
      <c r="B134" s="145" t="str">
        <f>'VENDREDI_28-01'!D136</f>
        <v>POSTE 16</v>
      </c>
      <c r="C134" s="141">
        <f>'VENDREDI_28-01'!J151</f>
        <v>0.53125</v>
      </c>
      <c r="D134" s="141">
        <f>'VENDREDI_28-01'!L151</f>
        <v>0.7083333333</v>
      </c>
      <c r="E134" s="141">
        <f t="shared" si="1"/>
        <v>0.1770833333</v>
      </c>
    </row>
    <row r="135">
      <c r="A135" s="61" t="str">
        <f>'VENDREDI_28-01'!G152</f>
        <v/>
      </c>
      <c r="B135" s="67" t="str">
        <f>'VENDREDI_28-01'!D136</f>
        <v>POSTE 16</v>
      </c>
      <c r="C135" s="63">
        <f>'VENDREDI_28-01'!J152</f>
        <v>0.53125</v>
      </c>
      <c r="D135" s="63">
        <f>'VENDREDI_28-01'!L152</f>
        <v>0.7083333333</v>
      </c>
      <c r="E135" s="63">
        <f t="shared" si="1"/>
        <v>0.1770833333</v>
      </c>
    </row>
    <row r="136">
      <c r="A136" s="139" t="str">
        <f>'VENDREDI_28-01'!G153</f>
        <v/>
      </c>
      <c r="B136" s="145" t="str">
        <f>'VENDREDI_28-01'!D136</f>
        <v>POSTE 16</v>
      </c>
      <c r="C136" s="141">
        <f>'VENDREDI_28-01'!J153</f>
        <v>0.53125</v>
      </c>
      <c r="D136" s="141">
        <f>'VENDREDI_28-01'!L153</f>
        <v>0.7083333333</v>
      </c>
      <c r="E136" s="141">
        <f t="shared" si="1"/>
        <v>0.1770833333</v>
      </c>
    </row>
    <row r="137">
      <c r="A137" s="61" t="str">
        <f>'VENDREDI_28-01'!G154</f>
        <v/>
      </c>
      <c r="B137" s="67" t="str">
        <f>'VENDREDI_28-01'!D136</f>
        <v>POSTE 16</v>
      </c>
      <c r="C137" s="63">
        <f>'VENDREDI_28-01'!J154</f>
        <v>0.53125</v>
      </c>
      <c r="D137" s="63">
        <f>'VENDREDI_28-01'!L154</f>
        <v>0.7083333333</v>
      </c>
      <c r="E137" s="63">
        <f t="shared" si="1"/>
        <v>0.1770833333</v>
      </c>
    </row>
    <row r="138">
      <c r="A138" s="139" t="str">
        <f>'VENDREDI_28-01'!G155</f>
        <v/>
      </c>
      <c r="B138" s="145" t="str">
        <f>'VENDREDI_28-01'!D136</f>
        <v>POSTE 16</v>
      </c>
      <c r="C138" s="141">
        <f>'VENDREDI_28-01'!J155</f>
        <v>0.53125</v>
      </c>
      <c r="D138" s="141">
        <f>'VENDREDI_28-01'!L155</f>
        <v>0.7083333333</v>
      </c>
      <c r="E138" s="141">
        <f t="shared" si="1"/>
        <v>0.1770833333</v>
      </c>
    </row>
    <row r="139">
      <c r="A139" s="61" t="str">
        <f>'VENDREDI_28-01'!G156</f>
        <v/>
      </c>
      <c r="B139" s="67" t="str">
        <f>'VENDREDI_28-01'!D136</f>
        <v>POSTE 16</v>
      </c>
      <c r="C139" s="63">
        <f>'VENDREDI_28-01'!J156</f>
        <v>0.53125</v>
      </c>
      <c r="D139" s="63">
        <f>'VENDREDI_28-01'!L156</f>
        <v>0.7083333333</v>
      </c>
      <c r="E139" s="63">
        <f t="shared" si="1"/>
        <v>0.1770833333</v>
      </c>
    </row>
    <row r="140">
      <c r="A140" s="139" t="str">
        <f>'VENDREDI_28-01'!G157</f>
        <v/>
      </c>
      <c r="B140" s="145" t="str">
        <f>'VENDREDI_28-01'!D136</f>
        <v>POSTE 16</v>
      </c>
      <c r="C140" s="141">
        <f>'VENDREDI_28-01'!J157</f>
        <v>0.53125</v>
      </c>
      <c r="D140" s="141">
        <f>'VENDREDI_28-01'!L157</f>
        <v>0.7083333333</v>
      </c>
      <c r="E140" s="141">
        <f t="shared" si="1"/>
        <v>0.1770833333</v>
      </c>
    </row>
    <row r="141">
      <c r="A141" s="61" t="str">
        <f>'VENDREDI_28-01'!G158</f>
        <v/>
      </c>
      <c r="B141" s="67" t="str">
        <f>'VENDREDI_28-01'!D136</f>
        <v>POSTE 16</v>
      </c>
      <c r="C141" s="63">
        <f>'VENDREDI_28-01'!J158</f>
        <v>0.53125</v>
      </c>
      <c r="D141" s="63">
        <f>'VENDREDI_28-01'!L158</f>
        <v>0.7083333333</v>
      </c>
      <c r="E141" s="63">
        <f t="shared" si="1"/>
        <v>0.1770833333</v>
      </c>
    </row>
    <row r="142">
      <c r="A142" s="139" t="str">
        <f>'VENDREDI_28-01'!G159</f>
        <v/>
      </c>
      <c r="B142" s="145" t="str">
        <f>'VENDREDI_28-01'!D136</f>
        <v>POSTE 16</v>
      </c>
      <c r="C142" s="141">
        <f>'VENDREDI_28-01'!J159</f>
        <v>0.53125</v>
      </c>
      <c r="D142" s="141">
        <f>'VENDREDI_28-01'!L159</f>
        <v>0.7083333333</v>
      </c>
      <c r="E142" s="141">
        <f t="shared" si="1"/>
        <v>0.1770833333</v>
      </c>
    </row>
    <row r="143">
      <c r="A143" s="61" t="str">
        <f>'VENDREDI_28-01'!G161</f>
        <v/>
      </c>
      <c r="B143" s="62" t="str">
        <f>'VENDREDI_28-01'!D161</f>
        <v>POSTE 17</v>
      </c>
      <c r="C143" s="63">
        <f>'VENDREDI_28-01'!J161</f>
        <v>0.7916666667</v>
      </c>
      <c r="D143" s="63">
        <f>'VENDREDI_28-01'!L161</f>
        <v>0.9166666667</v>
      </c>
      <c r="E143" s="63">
        <f t="shared" si="1"/>
        <v>0.125</v>
      </c>
    </row>
    <row r="144">
      <c r="A144" s="139" t="str">
        <f>'VENDREDI_28-01'!G162</f>
        <v/>
      </c>
      <c r="B144" s="180" t="str">
        <f>'VENDREDI_28-01'!D161</f>
        <v>POSTE 17</v>
      </c>
      <c r="C144" s="141">
        <f>'VENDREDI_28-01'!J162</f>
        <v>0.7916666667</v>
      </c>
      <c r="D144" s="141">
        <f>'VENDREDI_28-01'!L162</f>
        <v>0.9166666667</v>
      </c>
      <c r="E144" s="141">
        <f t="shared" si="1"/>
        <v>0.125</v>
      </c>
    </row>
    <row r="145">
      <c r="A145" s="61" t="str">
        <f>'VENDREDI_28-01'!G164</f>
        <v/>
      </c>
      <c r="B145" s="62" t="str">
        <f>'VENDREDI_28-01'!D164</f>
        <v>POSTE 18</v>
      </c>
      <c r="C145" s="63">
        <f>'VENDREDI_28-01'!J164</f>
        <v>0.4583333333</v>
      </c>
      <c r="D145" s="63">
        <f>'VENDREDI_28-01'!L164</f>
        <v>0.625</v>
      </c>
      <c r="E145" s="63">
        <f t="shared" si="1"/>
        <v>0.1666666667</v>
      </c>
    </row>
    <row r="146">
      <c r="A146" s="139" t="str">
        <f>'VENDREDI_28-01'!G165</f>
        <v/>
      </c>
      <c r="B146" s="180" t="str">
        <f>'VENDREDI_28-01'!D164</f>
        <v>POSTE 18</v>
      </c>
      <c r="C146" s="141">
        <f>'VENDREDI_28-01'!J165</f>
        <v>0.4583333333</v>
      </c>
      <c r="D146" s="141">
        <f>'VENDREDI_28-01'!L165</f>
        <v>0.625</v>
      </c>
      <c r="E146" s="141">
        <f t="shared" si="1"/>
        <v>0.1666666667</v>
      </c>
    </row>
    <row r="147">
      <c r="A147" s="61" t="str">
        <f>'VENDREDI_28-01'!G166</f>
        <v/>
      </c>
      <c r="B147" s="62" t="str">
        <f>'VENDREDI_28-01'!D164</f>
        <v>POSTE 18</v>
      </c>
      <c r="C147" s="63">
        <f>'VENDREDI_28-01'!J166</f>
        <v>0.75</v>
      </c>
      <c r="D147" s="63">
        <f>'VENDREDI_28-01'!L166</f>
        <v>0.9583333333</v>
      </c>
      <c r="E147" s="63">
        <f t="shared" si="1"/>
        <v>0.2083333333</v>
      </c>
    </row>
    <row r="148">
      <c r="A148" s="139" t="str">
        <f>'VENDREDI_28-01'!G167</f>
        <v/>
      </c>
      <c r="B148" s="180" t="str">
        <f>'VENDREDI_28-01'!D164</f>
        <v>POSTE 18</v>
      </c>
      <c r="C148" s="141">
        <f>'VENDREDI_28-01'!J167</f>
        <v>0.75</v>
      </c>
      <c r="D148" s="141">
        <f>'VENDREDI_28-01'!L167</f>
        <v>0.9583333333</v>
      </c>
      <c r="E148" s="141">
        <f t="shared" si="1"/>
        <v>0.2083333333</v>
      </c>
    </row>
    <row r="149">
      <c r="A149" s="61" t="str">
        <f>'VENDREDI_28-01'!G169</f>
        <v/>
      </c>
      <c r="B149" s="62" t="str">
        <f>'VENDREDI_28-01'!D169</f>
        <v>POSTE 19</v>
      </c>
      <c r="C149" s="63">
        <f>'VENDREDI_28-01'!J169</f>
        <v>0.3958333333</v>
      </c>
      <c r="D149" s="63">
        <f>'VENDREDI_28-01'!L169</f>
        <v>0.6041666667</v>
      </c>
      <c r="E149" s="63">
        <f t="shared" si="1"/>
        <v>0.2083333333</v>
      </c>
    </row>
    <row r="150">
      <c r="A150" s="139" t="str">
        <f>'VENDREDI_28-01'!G170</f>
        <v/>
      </c>
      <c r="B150" s="180" t="str">
        <f>'VENDREDI_28-01'!D169</f>
        <v>POSTE 19</v>
      </c>
      <c r="C150" s="141">
        <f>'VENDREDI_28-01'!J170</f>
        <v>0.3958333333</v>
      </c>
      <c r="D150" s="141">
        <f>'VENDREDI_28-01'!L170</f>
        <v>0.6041666667</v>
      </c>
      <c r="E150" s="141">
        <f t="shared" si="1"/>
        <v>0.2083333333</v>
      </c>
    </row>
    <row r="151">
      <c r="A151" s="61" t="str">
        <f>'VENDREDI_28-01'!G171</f>
        <v/>
      </c>
      <c r="B151" s="62" t="str">
        <f>'VENDREDI_28-01'!D169</f>
        <v>POSTE 19</v>
      </c>
      <c r="C151" s="63">
        <f>'VENDREDI_28-01'!J171</f>
        <v>0.6458333333</v>
      </c>
      <c r="D151" s="63">
        <f>'VENDREDI_28-01'!L171</f>
        <v>0.8333333333</v>
      </c>
      <c r="E151" s="63">
        <f t="shared" si="1"/>
        <v>0.1875</v>
      </c>
    </row>
    <row r="152">
      <c r="A152" s="139" t="str">
        <f>'VENDREDI_28-01'!G172</f>
        <v/>
      </c>
      <c r="B152" s="180" t="str">
        <f>'VENDREDI_28-01'!D169</f>
        <v>POSTE 19</v>
      </c>
      <c r="C152" s="141">
        <f>'VENDREDI_28-01'!J172</f>
        <v>0.6458333333</v>
      </c>
      <c r="D152" s="141">
        <f>'VENDREDI_28-01'!L172</f>
        <v>0.8333333333</v>
      </c>
      <c r="E152" s="141">
        <f t="shared" si="1"/>
        <v>0.1875</v>
      </c>
    </row>
    <row r="153">
      <c r="A153" s="61" t="str">
        <f>'VENDREDI_28-01'!G173</f>
        <v/>
      </c>
      <c r="B153" s="62" t="str">
        <f>'VENDREDI_28-01'!D169</f>
        <v>POSTE 19</v>
      </c>
      <c r="C153" s="63">
        <f>'VENDREDI_28-01'!J173</f>
        <v>0.8333333333</v>
      </c>
      <c r="D153" s="63">
        <f>'VENDREDI_28-01'!L173</f>
        <v>0.9791666667</v>
      </c>
      <c r="E153" s="63">
        <f t="shared" si="1"/>
        <v>0.1458333333</v>
      </c>
    </row>
    <row r="154">
      <c r="A154" s="139" t="str">
        <f>'VENDREDI_28-01'!G174</f>
        <v/>
      </c>
      <c r="B154" s="180" t="str">
        <f>'VENDREDI_28-01'!D169</f>
        <v>POSTE 19</v>
      </c>
      <c r="C154" s="141">
        <f>'VENDREDI_28-01'!J174</f>
        <v>0.8333333333</v>
      </c>
      <c r="D154" s="141">
        <f>'VENDREDI_28-01'!L174</f>
        <v>0.9791666667</v>
      </c>
      <c r="E154" s="141">
        <f t="shared" si="1"/>
        <v>0.1458333333</v>
      </c>
    </row>
    <row r="155">
      <c r="A155" s="61" t="str">
        <f>'VENDREDI_28-01'!G176</f>
        <v/>
      </c>
      <c r="B155" s="62" t="str">
        <f>'VENDREDI_28-01'!D176</f>
        <v>POSTE 20</v>
      </c>
      <c r="C155" s="63">
        <f>'VENDREDI_28-01'!J176</f>
        <v>0.4479166667</v>
      </c>
      <c r="D155" s="63">
        <f>'VENDREDI_28-01'!L176</f>
        <v>0.625</v>
      </c>
      <c r="E155" s="63">
        <f t="shared" si="1"/>
        <v>0.1770833333</v>
      </c>
    </row>
    <row r="156">
      <c r="A156" s="139" t="str">
        <f>'VENDREDI_28-01'!G177</f>
        <v/>
      </c>
      <c r="B156" s="180" t="str">
        <f>'VENDREDI_28-01'!D176</f>
        <v>POSTE 20</v>
      </c>
      <c r="C156" s="141">
        <f>'VENDREDI_28-01'!J177</f>
        <v>0.4479166667</v>
      </c>
      <c r="D156" s="141">
        <f>'VENDREDI_28-01'!L177</f>
        <v>0.625</v>
      </c>
      <c r="E156" s="141">
        <f t="shared" si="1"/>
        <v>0.1770833333</v>
      </c>
    </row>
    <row r="157">
      <c r="A157" s="61" t="str">
        <f>'VENDREDI_28-01'!G178</f>
        <v/>
      </c>
      <c r="B157" s="62" t="str">
        <f>'VENDREDI_28-01'!D176</f>
        <v>POSTE 20</v>
      </c>
      <c r="C157" s="63">
        <f>'VENDREDI_28-01'!J178</f>
        <v>0.4479166667</v>
      </c>
      <c r="D157" s="63">
        <f>'VENDREDI_28-01'!L178</f>
        <v>0.625</v>
      </c>
      <c r="E157" s="63">
        <f t="shared" si="1"/>
        <v>0.1770833333</v>
      </c>
    </row>
    <row r="158">
      <c r="A158" s="139" t="str">
        <f>'VENDREDI_28-01'!G179</f>
        <v/>
      </c>
      <c r="B158" s="180" t="str">
        <f>'VENDREDI_28-01'!D176</f>
        <v>POSTE 20</v>
      </c>
      <c r="C158" s="141">
        <f>'VENDREDI_28-01'!J179</f>
        <v>0.4479166667</v>
      </c>
      <c r="D158" s="141">
        <f>'VENDREDI_28-01'!L179</f>
        <v>0.625</v>
      </c>
      <c r="E158" s="141">
        <f t="shared" si="1"/>
        <v>0.1770833333</v>
      </c>
    </row>
    <row r="159">
      <c r="A159" s="61" t="str">
        <f>'VENDREDI_28-01'!G180</f>
        <v/>
      </c>
      <c r="B159" s="62" t="str">
        <f>'VENDREDI_28-01'!D176</f>
        <v>POSTE 20</v>
      </c>
      <c r="C159" s="63">
        <f>'VENDREDI_28-01'!J180</f>
        <v>0.7395833333</v>
      </c>
      <c r="D159" s="63">
        <f>'VENDREDI_28-01'!L180</f>
        <v>0.9583333333</v>
      </c>
      <c r="E159" s="63">
        <f t="shared" si="1"/>
        <v>0.21875</v>
      </c>
    </row>
    <row r="160">
      <c r="A160" s="139" t="str">
        <f>'VENDREDI_28-01'!G181</f>
        <v/>
      </c>
      <c r="B160" s="180" t="str">
        <f>'VENDREDI_28-01'!D176</f>
        <v>POSTE 20</v>
      </c>
      <c r="C160" s="141">
        <f>'VENDREDI_28-01'!J181</f>
        <v>0.7395833333</v>
      </c>
      <c r="D160" s="141">
        <f>'VENDREDI_28-01'!L181</f>
        <v>0.9583333333</v>
      </c>
      <c r="E160" s="141">
        <f t="shared" si="1"/>
        <v>0.21875</v>
      </c>
    </row>
    <row r="161">
      <c r="A161" s="61" t="str">
        <f>'VENDREDI_28-01'!G182</f>
        <v/>
      </c>
      <c r="B161" s="62" t="str">
        <f>'VENDREDI_28-01'!D176</f>
        <v>POSTE 20</v>
      </c>
      <c r="C161" s="63">
        <f>'VENDREDI_28-01'!J182</f>
        <v>0.7395833333</v>
      </c>
      <c r="D161" s="63">
        <f>'VENDREDI_28-01'!L182</f>
        <v>0.9583333333</v>
      </c>
      <c r="E161" s="63">
        <f t="shared" si="1"/>
        <v>0.21875</v>
      </c>
    </row>
    <row r="162">
      <c r="A162" s="139" t="str">
        <f>'VENDREDI_28-01'!G183</f>
        <v/>
      </c>
      <c r="B162" s="180" t="str">
        <f>'VENDREDI_28-01'!D176</f>
        <v>POSTE 20</v>
      </c>
      <c r="C162" s="141">
        <f>'VENDREDI_28-01'!J183</f>
        <v>0.7395833333</v>
      </c>
      <c r="D162" s="141">
        <f>'VENDREDI_28-01'!L183</f>
        <v>0.9583333333</v>
      </c>
      <c r="E162" s="141">
        <f t="shared" si="1"/>
        <v>0.21875</v>
      </c>
    </row>
    <row r="163">
      <c r="A163" s="61" t="str">
        <f>'VENDREDI_28-01'!G185</f>
        <v/>
      </c>
      <c r="B163" s="62" t="str">
        <f>'VENDREDI_28-01'!D185</f>
        <v>POSTE 21</v>
      </c>
      <c r="C163" s="63">
        <f>'VENDREDI_28-01'!J185</f>
        <v>0.375</v>
      </c>
      <c r="D163" s="63">
        <f>'VENDREDI_28-01'!L185</f>
        <v>0.5416666667</v>
      </c>
      <c r="E163" s="63">
        <f t="shared" si="1"/>
        <v>0.1666666667</v>
      </c>
    </row>
    <row r="164">
      <c r="A164" s="139" t="str">
        <f>'VENDREDI_28-01'!G186</f>
        <v/>
      </c>
      <c r="B164" s="180" t="str">
        <f>'VENDREDI_28-01'!D185</f>
        <v>POSTE 21</v>
      </c>
      <c r="C164" s="141">
        <f>'VENDREDI_28-01'!J186</f>
        <v>0.375</v>
      </c>
      <c r="D164" s="141">
        <f>'VENDREDI_28-01'!L186</f>
        <v>0.5416666667</v>
      </c>
      <c r="E164" s="141">
        <f t="shared" si="1"/>
        <v>0.1666666667</v>
      </c>
    </row>
    <row r="165">
      <c r="A165" s="61" t="str">
        <f>'VENDREDI_28-01'!G187</f>
        <v/>
      </c>
      <c r="B165" s="62" t="str">
        <f>'VENDREDI_28-01'!D185</f>
        <v>POSTE 21</v>
      </c>
      <c r="C165" s="63">
        <f>'VENDREDI_28-01'!J187</f>
        <v>0.375</v>
      </c>
      <c r="D165" s="63">
        <f>'VENDREDI_28-01'!L187</f>
        <v>0.5416666667</v>
      </c>
      <c r="E165" s="63">
        <f t="shared" si="1"/>
        <v>0.1666666667</v>
      </c>
    </row>
    <row r="166">
      <c r="A166" s="139" t="str">
        <f>'VENDREDI_28-01'!G188</f>
        <v/>
      </c>
      <c r="B166" s="180" t="str">
        <f>'VENDREDI_28-01'!D185</f>
        <v>POSTE 21</v>
      </c>
      <c r="C166" s="141">
        <f>'VENDREDI_28-01'!J188</f>
        <v>0.375</v>
      </c>
      <c r="D166" s="141">
        <f>'VENDREDI_28-01'!L188</f>
        <v>0.5416666667</v>
      </c>
      <c r="E166" s="141">
        <f t="shared" si="1"/>
        <v>0.1666666667</v>
      </c>
    </row>
    <row r="167">
      <c r="A167" s="61" t="str">
        <f>'VENDREDI_28-01'!G189</f>
        <v/>
      </c>
      <c r="B167" s="62" t="str">
        <f>'VENDREDI_28-01'!D185</f>
        <v>POSTE 21</v>
      </c>
      <c r="C167" s="63">
        <f>'VENDREDI_28-01'!J189</f>
        <v>0.375</v>
      </c>
      <c r="D167" s="63">
        <f>'VENDREDI_28-01'!L189</f>
        <v>0.5416666667</v>
      </c>
      <c r="E167" s="63">
        <f t="shared" si="1"/>
        <v>0.1666666667</v>
      </c>
    </row>
    <row r="168">
      <c r="A168" s="139" t="str">
        <f>'VENDREDI_28-01'!G190</f>
        <v/>
      </c>
      <c r="B168" s="180" t="str">
        <f>'VENDREDI_28-01'!D185</f>
        <v>POSTE 21</v>
      </c>
      <c r="C168" s="141">
        <f>'VENDREDI_28-01'!J190</f>
        <v>0.375</v>
      </c>
      <c r="D168" s="141">
        <f>'VENDREDI_28-01'!L190</f>
        <v>0.5416666667</v>
      </c>
      <c r="E168" s="141">
        <f t="shared" si="1"/>
        <v>0.1666666667</v>
      </c>
    </row>
    <row r="169">
      <c r="A169" s="61" t="str">
        <f>'VENDREDI_28-01'!G191</f>
        <v/>
      </c>
      <c r="B169" s="62" t="str">
        <f>'VENDREDI_28-01'!D185</f>
        <v>POSTE 21</v>
      </c>
      <c r="C169" s="63">
        <f>'VENDREDI_28-01'!J191</f>
        <v>0.375</v>
      </c>
      <c r="D169" s="63">
        <f>'VENDREDI_28-01'!L191</f>
        <v>0.5416666667</v>
      </c>
      <c r="E169" s="63">
        <f t="shared" si="1"/>
        <v>0.1666666667</v>
      </c>
    </row>
    <row r="170">
      <c r="A170" s="139" t="str">
        <f>'VENDREDI_28-01'!G192</f>
        <v/>
      </c>
      <c r="B170" s="180" t="str">
        <f>'VENDREDI_28-01'!D185</f>
        <v>POSTE 21</v>
      </c>
      <c r="C170" s="141">
        <f>'VENDREDI_28-01'!J192</f>
        <v>0.375</v>
      </c>
      <c r="D170" s="141">
        <f>'VENDREDI_28-01'!L192</f>
        <v>0.5416666667</v>
      </c>
      <c r="E170" s="141">
        <f t="shared" si="1"/>
        <v>0.1666666667</v>
      </c>
    </row>
    <row r="171">
      <c r="A171" s="61" t="str">
        <f>'VENDREDI_28-01'!G193</f>
        <v/>
      </c>
      <c r="B171" s="62" t="str">
        <f>'VENDREDI_28-01'!D185</f>
        <v>POSTE 21</v>
      </c>
      <c r="C171" s="63">
        <f>'VENDREDI_28-01'!J193</f>
        <v>0.375</v>
      </c>
      <c r="D171" s="63">
        <f>'VENDREDI_28-01'!L193</f>
        <v>0.5416666667</v>
      </c>
      <c r="E171" s="63">
        <f t="shared" si="1"/>
        <v>0.1666666667</v>
      </c>
    </row>
    <row r="172">
      <c r="A172" s="139" t="str">
        <f>'VENDREDI_28-01'!G194</f>
        <v/>
      </c>
      <c r="B172" s="180" t="str">
        <f>'VENDREDI_28-01'!D185</f>
        <v>POSTE 21</v>
      </c>
      <c r="C172" s="141">
        <f>'VENDREDI_28-01'!J194</f>
        <v>0.375</v>
      </c>
      <c r="D172" s="141">
        <f>'VENDREDI_28-01'!L194</f>
        <v>0.5416666667</v>
      </c>
      <c r="E172" s="141">
        <f t="shared" si="1"/>
        <v>0.1666666667</v>
      </c>
    </row>
    <row r="173">
      <c r="A173" s="61" t="str">
        <f>'VENDREDI_28-01'!G195</f>
        <v/>
      </c>
      <c r="B173" s="62" t="str">
        <f>'VENDREDI_28-01'!D185</f>
        <v>POSTE 21</v>
      </c>
      <c r="C173" s="63">
        <f>'VENDREDI_28-01'!J195</f>
        <v>0.5416666667</v>
      </c>
      <c r="D173" s="63">
        <f>'VENDREDI_28-01'!L195</f>
        <v>0.7083333333</v>
      </c>
      <c r="E173" s="63">
        <f t="shared" si="1"/>
        <v>0.1666666667</v>
      </c>
    </row>
    <row r="174">
      <c r="A174" s="139" t="str">
        <f>'VENDREDI_28-01'!G196</f>
        <v/>
      </c>
      <c r="B174" s="180" t="str">
        <f>'VENDREDI_28-01'!D185</f>
        <v>POSTE 21</v>
      </c>
      <c r="C174" s="141">
        <f>'VENDREDI_28-01'!J196</f>
        <v>0.5416666667</v>
      </c>
      <c r="D174" s="141">
        <f>'VENDREDI_28-01'!L196</f>
        <v>0.7083333333</v>
      </c>
      <c r="E174" s="141">
        <f t="shared" si="1"/>
        <v>0.1666666667</v>
      </c>
    </row>
    <row r="175">
      <c r="A175" s="61" t="str">
        <f>'VENDREDI_28-01'!G197</f>
        <v/>
      </c>
      <c r="B175" s="62" t="str">
        <f>'VENDREDI_28-01'!D185</f>
        <v>POSTE 21</v>
      </c>
      <c r="C175" s="63">
        <f>'VENDREDI_28-01'!J197</f>
        <v>0.5416666667</v>
      </c>
      <c r="D175" s="63">
        <f>'VENDREDI_28-01'!L197</f>
        <v>0.7083333333</v>
      </c>
      <c r="E175" s="63">
        <f t="shared" si="1"/>
        <v>0.1666666667</v>
      </c>
    </row>
    <row r="176">
      <c r="A176" s="139" t="str">
        <f>'VENDREDI_28-01'!G198</f>
        <v/>
      </c>
      <c r="B176" s="180" t="str">
        <f>'VENDREDI_28-01'!D185</f>
        <v>POSTE 21</v>
      </c>
      <c r="C176" s="141">
        <f>'VENDREDI_28-01'!J198</f>
        <v>0.5416666667</v>
      </c>
      <c r="D176" s="141">
        <f>'VENDREDI_28-01'!L198</f>
        <v>0.7083333333</v>
      </c>
      <c r="E176" s="141">
        <f t="shared" si="1"/>
        <v>0.1666666667</v>
      </c>
    </row>
    <row r="177">
      <c r="A177" s="61" t="str">
        <f>'VENDREDI_28-01'!G199</f>
        <v/>
      </c>
      <c r="B177" s="62" t="str">
        <f>'VENDREDI_28-01'!D185</f>
        <v>POSTE 21</v>
      </c>
      <c r="C177" s="63">
        <f>'VENDREDI_28-01'!J199</f>
        <v>0.5416666667</v>
      </c>
      <c r="D177" s="63">
        <f>'VENDREDI_28-01'!L199</f>
        <v>0.7083333333</v>
      </c>
      <c r="E177" s="63">
        <f t="shared" si="1"/>
        <v>0.1666666667</v>
      </c>
    </row>
    <row r="178">
      <c r="A178" s="139" t="str">
        <f>'VENDREDI_28-01'!G200</f>
        <v/>
      </c>
      <c r="B178" s="180" t="str">
        <f>'VENDREDI_28-01'!D185</f>
        <v>POSTE 21</v>
      </c>
      <c r="C178" s="141">
        <f>'VENDREDI_28-01'!J200</f>
        <v>0.5416666667</v>
      </c>
      <c r="D178" s="141">
        <f>'VENDREDI_28-01'!L200</f>
        <v>0.7083333333</v>
      </c>
      <c r="E178" s="141">
        <f t="shared" si="1"/>
        <v>0.1666666667</v>
      </c>
    </row>
    <row r="179">
      <c r="A179" s="61" t="str">
        <f>'VENDREDI_28-01'!G201</f>
        <v/>
      </c>
      <c r="B179" s="62" t="str">
        <f>'VENDREDI_28-01'!D185</f>
        <v>POSTE 21</v>
      </c>
      <c r="C179" s="63">
        <f>'VENDREDI_28-01'!J201</f>
        <v>0.5416666667</v>
      </c>
      <c r="D179" s="63">
        <f>'VENDREDI_28-01'!L201</f>
        <v>0.7083333333</v>
      </c>
      <c r="E179" s="63">
        <f t="shared" si="1"/>
        <v>0.1666666667</v>
      </c>
    </row>
    <row r="180">
      <c r="A180" s="139" t="str">
        <f>'VENDREDI_28-01'!G202</f>
        <v/>
      </c>
      <c r="B180" s="180" t="str">
        <f>'VENDREDI_28-01'!D185</f>
        <v>POSTE 21</v>
      </c>
      <c r="C180" s="141">
        <f>'VENDREDI_28-01'!J202</f>
        <v>0.5416666667</v>
      </c>
      <c r="D180" s="141">
        <f>'VENDREDI_28-01'!L202</f>
        <v>0.7083333333</v>
      </c>
      <c r="E180" s="141">
        <f t="shared" si="1"/>
        <v>0.1666666667</v>
      </c>
    </row>
    <row r="181">
      <c r="A181" s="61" t="str">
        <f>'VENDREDI_28-01'!G203</f>
        <v/>
      </c>
      <c r="B181" s="62" t="str">
        <f>'VENDREDI_28-01'!D185</f>
        <v>POSTE 21</v>
      </c>
      <c r="C181" s="63">
        <f>'VENDREDI_28-01'!J203</f>
        <v>0.5416666667</v>
      </c>
      <c r="D181" s="63">
        <f>'VENDREDI_28-01'!L203</f>
        <v>0.7083333333</v>
      </c>
      <c r="E181" s="63">
        <f t="shared" si="1"/>
        <v>0.1666666667</v>
      </c>
    </row>
    <row r="182">
      <c r="A182" s="139" t="str">
        <f>'VENDREDI_28-01'!G204</f>
        <v/>
      </c>
      <c r="B182" s="180" t="str">
        <f>'VENDREDI_28-01'!D185</f>
        <v>POSTE 21</v>
      </c>
      <c r="C182" s="141">
        <f>'VENDREDI_28-01'!J204</f>
        <v>0.5416666667</v>
      </c>
      <c r="D182" s="141">
        <f>'VENDREDI_28-01'!L204</f>
        <v>0.7083333333</v>
      </c>
      <c r="E182" s="141">
        <f t="shared" si="1"/>
        <v>0.1666666667</v>
      </c>
    </row>
    <row r="183">
      <c r="A183" s="61" t="str">
        <f>'VENDREDI_28-01'!G205</f>
        <v/>
      </c>
      <c r="B183" s="62" t="str">
        <f>'VENDREDI_28-01'!D185</f>
        <v>POSTE 21</v>
      </c>
      <c r="C183" s="63">
        <f>'VENDREDI_28-01'!J205</f>
        <v>0.7083333333</v>
      </c>
      <c r="D183" s="63">
        <f>'VENDREDI_28-01'!L205</f>
        <v>0.875</v>
      </c>
      <c r="E183" s="63">
        <f t="shared" si="1"/>
        <v>0.1666666667</v>
      </c>
    </row>
    <row r="184">
      <c r="A184" s="139" t="str">
        <f>'VENDREDI_28-01'!G206</f>
        <v/>
      </c>
      <c r="B184" s="180" t="str">
        <f>'VENDREDI_28-01'!D185</f>
        <v>POSTE 21</v>
      </c>
      <c r="C184" s="141">
        <f>'VENDREDI_28-01'!J206</f>
        <v>0.7083333333</v>
      </c>
      <c r="D184" s="141">
        <f>'VENDREDI_28-01'!L206</f>
        <v>0.875</v>
      </c>
      <c r="E184" s="141">
        <f t="shared" si="1"/>
        <v>0.1666666667</v>
      </c>
    </row>
    <row r="185">
      <c r="A185" s="61" t="str">
        <f>'VENDREDI_28-01'!G207</f>
        <v/>
      </c>
      <c r="B185" s="62" t="str">
        <f>'VENDREDI_28-01'!D185</f>
        <v>POSTE 21</v>
      </c>
      <c r="C185" s="63">
        <f>'VENDREDI_28-01'!J207</f>
        <v>0.7083333333</v>
      </c>
      <c r="D185" s="63">
        <f>'VENDREDI_28-01'!L207</f>
        <v>0.875</v>
      </c>
      <c r="E185" s="63">
        <f t="shared" si="1"/>
        <v>0.1666666667</v>
      </c>
    </row>
    <row r="186">
      <c r="A186" s="139" t="str">
        <f>'VENDREDI_28-01'!G208</f>
        <v/>
      </c>
      <c r="B186" s="180" t="str">
        <f>'VENDREDI_28-01'!D185</f>
        <v>POSTE 21</v>
      </c>
      <c r="C186" s="141">
        <f>'VENDREDI_28-01'!J208</f>
        <v>0.7083333333</v>
      </c>
      <c r="D186" s="141">
        <f>'VENDREDI_28-01'!L208</f>
        <v>0.875</v>
      </c>
      <c r="E186" s="141">
        <f t="shared" si="1"/>
        <v>0.1666666667</v>
      </c>
    </row>
    <row r="187">
      <c r="A187" s="61" t="str">
        <f>'VENDREDI_28-01'!G209</f>
        <v/>
      </c>
      <c r="B187" s="62" t="str">
        <f>'VENDREDI_28-01'!D185</f>
        <v>POSTE 21</v>
      </c>
      <c r="C187" s="63">
        <f>'VENDREDI_28-01'!J209</f>
        <v>0.7083333333</v>
      </c>
      <c r="D187" s="63">
        <f>'VENDREDI_28-01'!L209</f>
        <v>0.875</v>
      </c>
      <c r="E187" s="63">
        <f t="shared" si="1"/>
        <v>0.1666666667</v>
      </c>
    </row>
    <row r="188">
      <c r="A188" s="139" t="str">
        <f>'VENDREDI_28-01'!G210</f>
        <v/>
      </c>
      <c r="B188" s="180" t="str">
        <f>'VENDREDI_28-01'!D185</f>
        <v>POSTE 21</v>
      </c>
      <c r="C188" s="141">
        <f>'VENDREDI_28-01'!J210</f>
        <v>0.7083333333</v>
      </c>
      <c r="D188" s="141">
        <f>'VENDREDI_28-01'!L210</f>
        <v>0.875</v>
      </c>
      <c r="E188" s="141">
        <f t="shared" si="1"/>
        <v>0.1666666667</v>
      </c>
    </row>
    <row r="189">
      <c r="A189" s="61" t="str">
        <f>'VENDREDI_28-01'!G211</f>
        <v/>
      </c>
      <c r="B189" s="62" t="str">
        <f>'VENDREDI_28-01'!D185</f>
        <v>POSTE 21</v>
      </c>
      <c r="C189" s="63">
        <f>'VENDREDI_28-01'!J211</f>
        <v>0.7083333333</v>
      </c>
      <c r="D189" s="63">
        <f>'VENDREDI_28-01'!L211</f>
        <v>0.875</v>
      </c>
      <c r="E189" s="63">
        <f t="shared" si="1"/>
        <v>0.1666666667</v>
      </c>
    </row>
    <row r="190">
      <c r="A190" s="139" t="str">
        <f>'VENDREDI_28-01'!G212</f>
        <v/>
      </c>
      <c r="B190" s="180" t="str">
        <f>'VENDREDI_28-01'!D185</f>
        <v>POSTE 21</v>
      </c>
      <c r="C190" s="141">
        <f>'VENDREDI_28-01'!J212</f>
        <v>0.7083333333</v>
      </c>
      <c r="D190" s="141">
        <f>'VENDREDI_28-01'!L212</f>
        <v>0.875</v>
      </c>
      <c r="E190" s="141">
        <f t="shared" si="1"/>
        <v>0.1666666667</v>
      </c>
    </row>
    <row r="191">
      <c r="A191" s="61" t="str">
        <f>'VENDREDI_28-01'!G213</f>
        <v/>
      </c>
      <c r="B191" s="62" t="str">
        <f>'VENDREDI_28-01'!D185</f>
        <v>POSTE 21</v>
      </c>
      <c r="C191" s="63">
        <f>'VENDREDI_28-01'!J213</f>
        <v>0.7083333333</v>
      </c>
      <c r="D191" s="63">
        <f>'VENDREDI_28-01'!L213</f>
        <v>0.875</v>
      </c>
      <c r="E191" s="63">
        <f t="shared" si="1"/>
        <v>0.1666666667</v>
      </c>
    </row>
    <row r="192">
      <c r="A192" s="139" t="str">
        <f>'VENDREDI_28-01'!G214</f>
        <v/>
      </c>
      <c r="B192" s="180" t="str">
        <f>'VENDREDI_28-01'!D185</f>
        <v>POSTE 21</v>
      </c>
      <c r="C192" s="141">
        <f>'VENDREDI_28-01'!J214</f>
        <v>0.7083333333</v>
      </c>
      <c r="D192" s="141">
        <f>'VENDREDI_28-01'!L214</f>
        <v>0.875</v>
      </c>
      <c r="E192" s="141">
        <f t="shared" si="1"/>
        <v>0.1666666667</v>
      </c>
    </row>
    <row r="193">
      <c r="A193" s="61" t="str">
        <f>'VENDREDI_28-01'!G216</f>
        <v/>
      </c>
      <c r="B193" s="62" t="str">
        <f>'VENDREDI_28-01'!D216</f>
        <v>POSTE 22</v>
      </c>
      <c r="C193" s="63">
        <f>'VENDREDI_28-01'!J216</f>
        <v>0.4270833333</v>
      </c>
      <c r="D193" s="63">
        <f>'VENDREDI_28-01'!L216</f>
        <v>0.5520833333</v>
      </c>
      <c r="E193" s="63">
        <f t="shared" si="1"/>
        <v>0.125</v>
      </c>
    </row>
    <row r="194">
      <c r="A194" s="139" t="str">
        <f>'VENDREDI_28-01'!G217</f>
        <v/>
      </c>
      <c r="B194" s="180" t="str">
        <f>'VENDREDI_28-01'!D216</f>
        <v>POSTE 22</v>
      </c>
      <c r="C194" s="141">
        <f>'VENDREDI_28-01'!J217</f>
        <v>0.4270833333</v>
      </c>
      <c r="D194" s="141">
        <f>'VENDREDI_28-01'!L217</f>
        <v>0.5520833333</v>
      </c>
      <c r="E194" s="141">
        <f t="shared" si="1"/>
        <v>0.125</v>
      </c>
    </row>
    <row r="195">
      <c r="A195" s="61" t="str">
        <f>'VENDREDI_28-01'!G218</f>
        <v/>
      </c>
      <c r="B195" s="62" t="str">
        <f>'VENDREDI_28-01'!D216</f>
        <v>POSTE 22</v>
      </c>
      <c r="C195" s="63">
        <f>'VENDREDI_28-01'!J218</f>
        <v>0.5520833333</v>
      </c>
      <c r="D195" s="63">
        <f>'VENDREDI_28-01'!L218</f>
        <v>0.6770833333</v>
      </c>
      <c r="E195" s="63">
        <f t="shared" si="1"/>
        <v>0.125</v>
      </c>
    </row>
    <row r="196">
      <c r="A196" s="139" t="str">
        <f>'VENDREDI_28-01'!G219</f>
        <v/>
      </c>
      <c r="B196" s="180" t="str">
        <f>'VENDREDI_28-01'!D216</f>
        <v>POSTE 22</v>
      </c>
      <c r="C196" s="141">
        <f>'VENDREDI_28-01'!J219</f>
        <v>0.5520833333</v>
      </c>
      <c r="D196" s="141">
        <f>'VENDREDI_28-01'!L219</f>
        <v>0.6770833333</v>
      </c>
      <c r="E196" s="141">
        <f t="shared" si="1"/>
        <v>0.125</v>
      </c>
    </row>
    <row r="197">
      <c r="A197" s="61" t="str">
        <f>'VENDREDI_28-01'!G220</f>
        <v/>
      </c>
      <c r="B197" s="62" t="str">
        <f>'VENDREDI_28-01'!D216</f>
        <v>POSTE 22</v>
      </c>
      <c r="C197" s="63">
        <f>'VENDREDI_28-01'!J220</f>
        <v>0.6770833333</v>
      </c>
      <c r="D197" s="63">
        <f>'VENDREDI_28-01'!L220</f>
        <v>0.7604166667</v>
      </c>
      <c r="E197" s="63">
        <f t="shared" si="1"/>
        <v>0.08333333333</v>
      </c>
    </row>
    <row r="198">
      <c r="A198" s="139" t="str">
        <f>'VENDREDI_28-01'!G221</f>
        <v/>
      </c>
      <c r="B198" s="180" t="str">
        <f>'VENDREDI_28-01'!D216</f>
        <v>POSTE 22</v>
      </c>
      <c r="C198" s="141">
        <f>'VENDREDI_28-01'!J221</f>
        <v>0.6770833333</v>
      </c>
      <c r="D198" s="141">
        <f>'VENDREDI_28-01'!L221</f>
        <v>0.7604166667</v>
      </c>
      <c r="E198" s="141">
        <f t="shared" si="1"/>
        <v>0.08333333333</v>
      </c>
    </row>
    <row r="199">
      <c r="A199" s="61" t="str">
        <f>'VENDREDI_28-01'!G222</f>
        <v/>
      </c>
      <c r="B199" s="62" t="str">
        <f>'VENDREDI_28-01'!D216</f>
        <v>POSTE 22</v>
      </c>
      <c r="C199" s="63">
        <f>'VENDREDI_28-01'!J222</f>
        <v>0.7604166667</v>
      </c>
      <c r="D199" s="63">
        <f>'VENDREDI_28-01'!L222</f>
        <v>0.84375</v>
      </c>
      <c r="E199" s="63">
        <f t="shared" si="1"/>
        <v>0.08333333333</v>
      </c>
    </row>
    <row r="200">
      <c r="A200" s="139" t="str">
        <f>'VENDREDI_28-01'!G223</f>
        <v/>
      </c>
      <c r="B200" s="180" t="str">
        <f>'VENDREDI_28-01'!D216</f>
        <v>POSTE 22</v>
      </c>
      <c r="C200" s="141">
        <f>'VENDREDI_28-01'!J223</f>
        <v>0.7604166667</v>
      </c>
      <c r="D200" s="141">
        <f>'VENDREDI_28-01'!L223</f>
        <v>0.84375</v>
      </c>
      <c r="E200" s="141">
        <f t="shared" si="1"/>
        <v>0.08333333333</v>
      </c>
    </row>
    <row r="201">
      <c r="A201" s="61"/>
      <c r="B201" s="62"/>
      <c r="C201" s="67"/>
      <c r="D201" s="67"/>
      <c r="E201" s="67"/>
    </row>
    <row r="202">
      <c r="A202" s="139"/>
      <c r="B202" s="180"/>
      <c r="C202" s="145"/>
      <c r="D202" s="145"/>
      <c r="E202" s="145"/>
    </row>
    <row r="203">
      <c r="A203" s="61"/>
      <c r="B203" s="62"/>
      <c r="C203" s="67"/>
      <c r="D203" s="67"/>
      <c r="E203" s="67"/>
    </row>
    <row r="204">
      <c r="A204" s="139"/>
      <c r="B204" s="180"/>
      <c r="C204" s="145"/>
      <c r="D204" s="145"/>
      <c r="E204" s="145"/>
    </row>
    <row r="205">
      <c r="A205" s="61"/>
      <c r="B205" s="62"/>
      <c r="C205" s="67"/>
      <c r="D205" s="67"/>
      <c r="E205" s="67"/>
    </row>
    <row r="206">
      <c r="A206" s="139"/>
      <c r="B206" s="180"/>
      <c r="C206" s="145"/>
      <c r="D206" s="145"/>
      <c r="E206" s="145"/>
    </row>
    <row r="207">
      <c r="A207" s="61"/>
      <c r="B207" s="62"/>
      <c r="C207" s="67"/>
      <c r="D207" s="67"/>
      <c r="E207" s="67"/>
    </row>
    <row r="208">
      <c r="A208" s="139"/>
      <c r="B208" s="180"/>
      <c r="C208" s="145"/>
      <c r="D208" s="145"/>
      <c r="E208" s="145"/>
    </row>
    <row r="209">
      <c r="A209" s="61"/>
      <c r="B209" s="62"/>
      <c r="C209" s="67"/>
      <c r="D209" s="67"/>
      <c r="E209" s="67"/>
    </row>
    <row r="210">
      <c r="A210" s="139"/>
      <c r="B210" s="180"/>
      <c r="C210" s="145"/>
      <c r="D210" s="145"/>
      <c r="E210" s="145"/>
    </row>
    <row r="211">
      <c r="A211" s="61"/>
      <c r="B211" s="62"/>
      <c r="C211" s="67"/>
      <c r="D211" s="67"/>
      <c r="E211" s="67"/>
    </row>
    <row r="212">
      <c r="A212" s="139"/>
      <c r="B212" s="180"/>
      <c r="C212" s="145"/>
      <c r="D212" s="145"/>
      <c r="E212" s="145"/>
    </row>
    <row r="213">
      <c r="A213" s="61"/>
      <c r="B213" s="62"/>
      <c r="C213" s="67"/>
      <c r="D213" s="67"/>
      <c r="E213" s="67"/>
    </row>
    <row r="214">
      <c r="A214" s="139"/>
      <c r="B214" s="180"/>
      <c r="C214" s="145"/>
      <c r="D214" s="145"/>
      <c r="E214" s="145"/>
    </row>
    <row r="215">
      <c r="A215" s="61"/>
      <c r="B215" s="62"/>
      <c r="C215" s="67"/>
      <c r="D215" s="67"/>
      <c r="E215" s="67"/>
    </row>
    <row r="216">
      <c r="A216" s="139"/>
      <c r="B216" s="180"/>
      <c r="C216" s="145"/>
      <c r="D216" s="145"/>
      <c r="E216" s="145"/>
    </row>
    <row r="217">
      <c r="A217" s="61"/>
      <c r="B217" s="62"/>
      <c r="C217" s="67"/>
      <c r="D217" s="67"/>
      <c r="E217" s="67"/>
    </row>
    <row r="218">
      <c r="A218" s="139"/>
      <c r="B218" s="180"/>
      <c r="C218" s="145"/>
      <c r="D218" s="145"/>
      <c r="E218" s="145"/>
    </row>
    <row r="219">
      <c r="A219" s="61"/>
      <c r="B219" s="62"/>
      <c r="C219" s="67"/>
      <c r="D219" s="67"/>
      <c r="E219" s="67"/>
    </row>
    <row r="220">
      <c r="A220" s="139"/>
      <c r="B220" s="180"/>
      <c r="C220" s="145"/>
      <c r="D220" s="145"/>
      <c r="E220" s="145"/>
    </row>
    <row r="221">
      <c r="A221" s="61"/>
      <c r="B221" s="62"/>
      <c r="C221" s="67"/>
      <c r="D221" s="67"/>
      <c r="E221" s="67"/>
    </row>
    <row r="222">
      <c r="A222" s="139"/>
      <c r="B222" s="180"/>
      <c r="C222" s="145"/>
      <c r="D222" s="145"/>
      <c r="E222" s="145"/>
    </row>
    <row r="223">
      <c r="A223" s="61"/>
      <c r="B223" s="62"/>
      <c r="C223" s="67"/>
      <c r="D223" s="67"/>
      <c r="E223" s="67"/>
    </row>
    <row r="224">
      <c r="A224" s="139"/>
      <c r="B224" s="180"/>
      <c r="C224" s="145"/>
      <c r="D224" s="145"/>
      <c r="E224" s="145"/>
    </row>
    <row r="225">
      <c r="A225" s="61"/>
      <c r="B225" s="62"/>
      <c r="C225" s="67"/>
      <c r="D225" s="67"/>
      <c r="E225" s="67"/>
    </row>
    <row r="226">
      <c r="A226" s="139"/>
      <c r="B226" s="180"/>
      <c r="C226" s="145"/>
      <c r="D226" s="145"/>
      <c r="E226" s="145"/>
    </row>
    <row r="227">
      <c r="A227" s="61"/>
      <c r="B227" s="62"/>
      <c r="C227" s="67"/>
      <c r="D227" s="67"/>
      <c r="E227" s="67"/>
    </row>
    <row r="228">
      <c r="A228" s="139"/>
      <c r="B228" s="180"/>
      <c r="C228" s="145"/>
      <c r="D228" s="145"/>
      <c r="E228" s="145"/>
    </row>
    <row r="229">
      <c r="A229" s="61"/>
      <c r="B229" s="62"/>
      <c r="C229" s="67"/>
      <c r="D229" s="67"/>
      <c r="E229" s="67"/>
    </row>
    <row r="230">
      <c r="A230" s="139"/>
      <c r="B230" s="180"/>
      <c r="C230" s="145"/>
      <c r="D230" s="145"/>
      <c r="E230" s="145"/>
    </row>
    <row r="231">
      <c r="A231" s="61"/>
      <c r="B231" s="62"/>
      <c r="C231" s="67"/>
      <c r="D231" s="67"/>
      <c r="E231" s="67"/>
    </row>
    <row r="232">
      <c r="A232" s="139"/>
      <c r="B232" s="180"/>
      <c r="C232" s="145"/>
      <c r="D232" s="145"/>
      <c r="E232" s="145"/>
    </row>
    <row r="233">
      <c r="A233" s="61"/>
      <c r="B233" s="62"/>
      <c r="C233" s="67"/>
      <c r="D233" s="67"/>
      <c r="E233" s="67"/>
    </row>
    <row r="234">
      <c r="A234" s="139"/>
      <c r="B234" s="180"/>
      <c r="C234" s="145"/>
      <c r="D234" s="145"/>
      <c r="E234" s="145"/>
    </row>
    <row r="235">
      <c r="A235" s="61"/>
      <c r="B235" s="62"/>
      <c r="C235" s="67"/>
      <c r="D235" s="67"/>
      <c r="E235" s="67"/>
    </row>
    <row r="236">
      <c r="A236" s="139"/>
      <c r="B236" s="180"/>
      <c r="C236" s="145"/>
      <c r="D236" s="145"/>
      <c r="E236" s="145"/>
    </row>
    <row r="237">
      <c r="A237" s="61"/>
      <c r="B237" s="62"/>
      <c r="C237" s="67"/>
      <c r="D237" s="67"/>
      <c r="E237" s="67"/>
    </row>
    <row r="238">
      <c r="A238" s="139"/>
      <c r="B238" s="180"/>
      <c r="C238" s="145"/>
      <c r="D238" s="145"/>
      <c r="E238" s="145"/>
    </row>
    <row r="239">
      <c r="A239" s="61"/>
      <c r="B239" s="62"/>
      <c r="C239" s="67"/>
      <c r="D239" s="67"/>
      <c r="E239" s="67"/>
    </row>
    <row r="240">
      <c r="A240" s="139"/>
      <c r="B240" s="180"/>
      <c r="C240" s="145"/>
      <c r="D240" s="145"/>
      <c r="E240" s="145"/>
    </row>
    <row r="241">
      <c r="A241" s="61"/>
      <c r="B241" s="62"/>
      <c r="C241" s="67"/>
      <c r="D241" s="67"/>
      <c r="E241" s="67"/>
    </row>
    <row r="242">
      <c r="A242" s="139"/>
      <c r="B242" s="180"/>
      <c r="C242" s="145"/>
      <c r="D242" s="145"/>
      <c r="E242" s="145"/>
    </row>
    <row r="243">
      <c r="A243" s="61"/>
      <c r="B243" s="62"/>
      <c r="C243" s="67"/>
      <c r="D243" s="67"/>
      <c r="E243" s="67"/>
    </row>
    <row r="244">
      <c r="A244" s="139"/>
      <c r="B244" s="180"/>
      <c r="C244" s="145"/>
      <c r="D244" s="145"/>
      <c r="E244" s="145"/>
    </row>
    <row r="245">
      <c r="A245" s="61"/>
      <c r="B245" s="62"/>
      <c r="C245" s="67"/>
      <c r="D245" s="67"/>
      <c r="E245" s="67"/>
    </row>
    <row r="246">
      <c r="A246" s="139"/>
      <c r="B246" s="180"/>
      <c r="C246" s="145"/>
      <c r="D246" s="145"/>
      <c r="E246" s="145"/>
    </row>
    <row r="247">
      <c r="A247" s="61"/>
      <c r="B247" s="62"/>
      <c r="C247" s="67"/>
      <c r="D247" s="67"/>
      <c r="E247" s="67"/>
    </row>
    <row r="248">
      <c r="A248" s="139"/>
      <c r="B248" s="180"/>
      <c r="C248" s="145"/>
      <c r="D248" s="145"/>
      <c r="E248" s="145"/>
    </row>
    <row r="249">
      <c r="A249" s="61"/>
      <c r="B249" s="62"/>
      <c r="C249" s="67"/>
      <c r="D249" s="67"/>
      <c r="E249" s="67"/>
    </row>
    <row r="250">
      <c r="A250" s="139"/>
      <c r="B250" s="180"/>
      <c r="C250" s="145"/>
      <c r="D250" s="145"/>
      <c r="E250" s="145"/>
    </row>
    <row r="251">
      <c r="A251" s="61"/>
      <c r="B251" s="62"/>
      <c r="C251" s="67"/>
      <c r="D251" s="67"/>
      <c r="E251" s="67"/>
    </row>
    <row r="252">
      <c r="A252" s="139"/>
      <c r="B252" s="180"/>
      <c r="C252" s="145"/>
      <c r="D252" s="145"/>
      <c r="E252" s="145"/>
    </row>
    <row r="253">
      <c r="A253" s="61"/>
      <c r="B253" s="62"/>
      <c r="C253" s="67"/>
      <c r="D253" s="67"/>
      <c r="E253" s="67"/>
    </row>
    <row r="254">
      <c r="A254" s="139"/>
      <c r="B254" s="180"/>
      <c r="C254" s="145"/>
      <c r="D254" s="145"/>
      <c r="E254" s="145"/>
    </row>
    <row r="255">
      <c r="A255" s="61"/>
      <c r="B255" s="62"/>
      <c r="C255" s="67"/>
      <c r="D255" s="67"/>
      <c r="E255" s="67"/>
    </row>
    <row r="256">
      <c r="A256" s="139"/>
      <c r="B256" s="180"/>
      <c r="C256" s="145"/>
      <c r="D256" s="145"/>
      <c r="E256" s="145"/>
    </row>
    <row r="257">
      <c r="A257" s="61"/>
      <c r="B257" s="62"/>
      <c r="C257" s="67"/>
      <c r="D257" s="67"/>
      <c r="E257" s="67"/>
    </row>
    <row r="258">
      <c r="A258" s="139"/>
      <c r="B258" s="180"/>
      <c r="C258" s="145"/>
      <c r="D258" s="145"/>
      <c r="E258" s="145"/>
    </row>
    <row r="259">
      <c r="A259" s="61"/>
      <c r="B259" s="62"/>
      <c r="C259" s="67"/>
      <c r="D259" s="67"/>
      <c r="E259" s="67"/>
    </row>
    <row r="260">
      <c r="A260" s="139"/>
      <c r="B260" s="180"/>
      <c r="C260" s="145"/>
      <c r="D260" s="145"/>
      <c r="E260" s="145"/>
    </row>
    <row r="261">
      <c r="A261" s="61"/>
      <c r="B261" s="62"/>
      <c r="C261" s="67"/>
      <c r="D261" s="67"/>
      <c r="E261" s="67"/>
    </row>
    <row r="262">
      <c r="A262" s="139"/>
      <c r="B262" s="180"/>
      <c r="C262" s="145"/>
      <c r="D262" s="145"/>
      <c r="E262" s="145"/>
    </row>
    <row r="263">
      <c r="A263" s="61"/>
      <c r="B263" s="62"/>
      <c r="C263" s="67"/>
      <c r="D263" s="67"/>
      <c r="E263" s="67"/>
    </row>
    <row r="264">
      <c r="A264" s="139"/>
      <c r="B264" s="180"/>
      <c r="C264" s="145"/>
      <c r="D264" s="145"/>
      <c r="E264" s="145"/>
    </row>
    <row r="265">
      <c r="A265" s="69"/>
      <c r="B265" s="96"/>
    </row>
    <row r="266">
      <c r="A266" s="69"/>
      <c r="B266" s="96"/>
    </row>
    <row r="267">
      <c r="A267" s="69"/>
      <c r="B267" s="96"/>
    </row>
    <row r="268">
      <c r="A268" s="69"/>
      <c r="B268" s="96"/>
    </row>
    <row r="269">
      <c r="A269" s="69"/>
      <c r="B269" s="96"/>
    </row>
    <row r="270">
      <c r="A270" s="69"/>
      <c r="B270" s="96"/>
    </row>
    <row r="271">
      <c r="A271" s="69"/>
      <c r="B271" s="96"/>
    </row>
    <row r="272">
      <c r="A272" s="69"/>
      <c r="B272" s="96"/>
    </row>
    <row r="273">
      <c r="A273" s="69"/>
      <c r="B273" s="96"/>
    </row>
    <row r="274">
      <c r="A274" s="69"/>
      <c r="B274" s="96"/>
    </row>
    <row r="275">
      <c r="A275" s="69"/>
      <c r="B275" s="96"/>
    </row>
    <row r="276">
      <c r="A276" s="69"/>
      <c r="B276" s="96"/>
    </row>
    <row r="277">
      <c r="A277" s="69"/>
      <c r="B277" s="96"/>
    </row>
    <row r="278">
      <c r="A278" s="69"/>
      <c r="B278" s="96"/>
    </row>
    <row r="279">
      <c r="A279" s="69"/>
      <c r="B279" s="96"/>
    </row>
    <row r="280">
      <c r="A280" s="69"/>
      <c r="B280" s="96"/>
    </row>
    <row r="281">
      <c r="A281" s="69"/>
      <c r="B281" s="96"/>
    </row>
    <row r="282">
      <c r="A282" s="69"/>
      <c r="B282" s="96"/>
    </row>
    <row r="283">
      <c r="A283" s="69"/>
      <c r="B283" s="96"/>
    </row>
    <row r="284">
      <c r="A284" s="69"/>
      <c r="B284" s="96"/>
    </row>
    <row r="285">
      <c r="A285" s="69"/>
      <c r="B285" s="96"/>
    </row>
    <row r="286">
      <c r="A286" s="69"/>
      <c r="B286" s="96"/>
    </row>
    <row r="287">
      <c r="A287" s="69"/>
      <c r="B287" s="96"/>
    </row>
    <row r="288">
      <c r="A288" s="69"/>
      <c r="B288" s="96"/>
    </row>
    <row r="289">
      <c r="A289" s="69"/>
      <c r="B289" s="96"/>
    </row>
    <row r="290">
      <c r="A290" s="69"/>
      <c r="B290" s="96"/>
    </row>
    <row r="291">
      <c r="A291" s="69"/>
      <c r="B291" s="96"/>
    </row>
    <row r="292">
      <c r="A292" s="69"/>
      <c r="B292" s="96"/>
    </row>
    <row r="293">
      <c r="A293" s="69"/>
      <c r="B293" s="96"/>
    </row>
    <row r="294">
      <c r="A294" s="69"/>
      <c r="B294" s="96"/>
    </row>
    <row r="295">
      <c r="A295" s="69"/>
      <c r="B295" s="96"/>
    </row>
    <row r="296">
      <c r="A296" s="69"/>
      <c r="B296" s="96"/>
    </row>
    <row r="297">
      <c r="A297" s="69"/>
      <c r="B297" s="96"/>
    </row>
    <row r="298">
      <c r="A298" s="69"/>
      <c r="B298" s="96"/>
    </row>
    <row r="299">
      <c r="A299" s="69"/>
      <c r="B299" s="96"/>
    </row>
    <row r="300">
      <c r="A300" s="69"/>
      <c r="B300" s="96"/>
    </row>
    <row r="301">
      <c r="A301" s="69"/>
      <c r="B301" s="96"/>
    </row>
    <row r="302">
      <c r="A302" s="69"/>
      <c r="B302" s="96"/>
    </row>
    <row r="303">
      <c r="A303" s="69"/>
      <c r="B303" s="96"/>
    </row>
    <row r="304">
      <c r="A304" s="69"/>
      <c r="B304" s="96"/>
    </row>
    <row r="305">
      <c r="A305" s="69"/>
      <c r="B305" s="96"/>
    </row>
    <row r="306">
      <c r="A306" s="69"/>
      <c r="B306" s="96"/>
    </row>
    <row r="307">
      <c r="A307" s="69"/>
      <c r="B307" s="96"/>
    </row>
    <row r="308">
      <c r="A308" s="69"/>
      <c r="B308" s="96"/>
    </row>
    <row r="309">
      <c r="A309" s="69"/>
      <c r="B309" s="96"/>
    </row>
    <row r="310">
      <c r="A310" s="69"/>
      <c r="B310" s="96"/>
    </row>
    <row r="311">
      <c r="A311" s="69"/>
      <c r="B311" s="96"/>
    </row>
    <row r="312">
      <c r="A312" s="69"/>
      <c r="B312" s="96"/>
    </row>
    <row r="313">
      <c r="A313" s="69"/>
      <c r="B313" s="96"/>
    </row>
    <row r="314">
      <c r="A314" s="69"/>
      <c r="B314" s="96"/>
    </row>
    <row r="315">
      <c r="A315" s="69"/>
      <c r="B315" s="96"/>
    </row>
    <row r="316">
      <c r="A316" s="69"/>
      <c r="B316" s="96"/>
    </row>
    <row r="317">
      <c r="A317" s="69"/>
      <c r="B317" s="96"/>
    </row>
    <row r="318">
      <c r="A318" s="69"/>
      <c r="B318" s="96"/>
    </row>
    <row r="319">
      <c r="A319" s="69"/>
      <c r="B319" s="96"/>
    </row>
    <row r="320">
      <c r="A320" s="69"/>
      <c r="B320" s="96"/>
    </row>
    <row r="321">
      <c r="A321" s="69"/>
      <c r="B321" s="96"/>
    </row>
    <row r="322">
      <c r="A322" s="69"/>
      <c r="B322" s="96"/>
    </row>
    <row r="323">
      <c r="A323" s="69"/>
      <c r="B323" s="96"/>
    </row>
    <row r="324">
      <c r="A324" s="69"/>
      <c r="B324" s="96"/>
    </row>
    <row r="325">
      <c r="A325" s="69"/>
      <c r="B325" s="96"/>
    </row>
    <row r="326">
      <c r="A326" s="69"/>
      <c r="B326" s="96"/>
    </row>
    <row r="327">
      <c r="A327" s="69"/>
      <c r="B327" s="96"/>
    </row>
    <row r="328">
      <c r="A328" s="69"/>
      <c r="B328" s="96"/>
    </row>
    <row r="329">
      <c r="A329" s="69"/>
      <c r="B329" s="96"/>
    </row>
    <row r="330">
      <c r="A330" s="69"/>
      <c r="B330" s="96"/>
    </row>
    <row r="331">
      <c r="A331" s="69"/>
      <c r="B331" s="96"/>
    </row>
    <row r="332">
      <c r="A332" s="69"/>
      <c r="B332" s="96"/>
    </row>
    <row r="333">
      <c r="A333" s="69"/>
      <c r="B333" s="96"/>
    </row>
    <row r="334">
      <c r="A334" s="69"/>
      <c r="B334" s="96"/>
    </row>
    <row r="335">
      <c r="A335" s="69"/>
      <c r="B335" s="96"/>
    </row>
    <row r="336">
      <c r="A336" s="69"/>
      <c r="B336" s="96"/>
    </row>
    <row r="337">
      <c r="A337" s="69"/>
      <c r="B337" s="96"/>
    </row>
    <row r="338">
      <c r="A338" s="69"/>
      <c r="B338" s="96"/>
    </row>
    <row r="339">
      <c r="A339" s="69"/>
      <c r="B339" s="96"/>
    </row>
    <row r="340">
      <c r="A340" s="69"/>
      <c r="B340" s="96"/>
    </row>
    <row r="341">
      <c r="A341" s="69"/>
      <c r="B341" s="96"/>
    </row>
    <row r="342">
      <c r="A342" s="69"/>
      <c r="B342" s="96"/>
    </row>
    <row r="343">
      <c r="A343" s="69"/>
      <c r="B343" s="96"/>
    </row>
    <row r="344">
      <c r="A344" s="69"/>
      <c r="B344" s="96"/>
    </row>
    <row r="345">
      <c r="A345" s="69"/>
      <c r="B345" s="96"/>
    </row>
    <row r="346">
      <c r="A346" s="69"/>
      <c r="B346" s="96"/>
    </row>
    <row r="347">
      <c r="A347" s="69"/>
      <c r="B347" s="96"/>
    </row>
    <row r="348">
      <c r="A348" s="69"/>
      <c r="B348" s="96"/>
    </row>
    <row r="349">
      <c r="A349" s="69"/>
      <c r="B349" s="96"/>
    </row>
    <row r="350">
      <c r="A350" s="69"/>
      <c r="B350" s="96"/>
    </row>
    <row r="351">
      <c r="A351" s="69"/>
      <c r="B351" s="96"/>
    </row>
    <row r="352">
      <c r="A352" s="69"/>
      <c r="B352" s="96"/>
    </row>
    <row r="353">
      <c r="A353" s="69"/>
      <c r="B353" s="96"/>
    </row>
    <row r="354">
      <c r="A354" s="69"/>
      <c r="B354" s="96"/>
    </row>
    <row r="355">
      <c r="A355" s="69"/>
      <c r="B355" s="96"/>
    </row>
    <row r="356">
      <c r="A356" s="69"/>
      <c r="B356" s="96"/>
    </row>
    <row r="357">
      <c r="A357" s="69"/>
      <c r="B357" s="96"/>
    </row>
    <row r="358">
      <c r="A358" s="69"/>
      <c r="B358" s="96"/>
    </row>
    <row r="359">
      <c r="A359" s="69"/>
      <c r="B359" s="96"/>
    </row>
    <row r="360">
      <c r="A360" s="69"/>
      <c r="B360" s="96"/>
    </row>
    <row r="361">
      <c r="A361" s="69"/>
      <c r="B361" s="96"/>
    </row>
    <row r="362">
      <c r="A362" s="69"/>
      <c r="B362" s="96"/>
    </row>
    <row r="363">
      <c r="A363" s="69"/>
      <c r="B363" s="96"/>
    </row>
    <row r="364">
      <c r="A364" s="69"/>
      <c r="B364" s="96"/>
    </row>
    <row r="365">
      <c r="A365" s="69"/>
      <c r="B365" s="96"/>
    </row>
    <row r="366">
      <c r="A366" s="69"/>
      <c r="B366" s="96"/>
    </row>
    <row r="367">
      <c r="A367" s="69"/>
      <c r="B367" s="96"/>
    </row>
    <row r="368">
      <c r="A368" s="69"/>
      <c r="B368" s="96"/>
    </row>
    <row r="369">
      <c r="A369" s="69"/>
      <c r="B369" s="96"/>
    </row>
    <row r="370">
      <c r="A370" s="69"/>
      <c r="B370" s="96"/>
    </row>
    <row r="371">
      <c r="A371" s="69"/>
      <c r="B371" s="96"/>
    </row>
    <row r="372">
      <c r="A372" s="69"/>
      <c r="B372" s="96"/>
    </row>
    <row r="373">
      <c r="A373" s="69"/>
      <c r="B373" s="96"/>
    </row>
    <row r="374">
      <c r="A374" s="69"/>
      <c r="B374" s="96"/>
    </row>
    <row r="375">
      <c r="A375" s="69"/>
      <c r="B375" s="96"/>
    </row>
    <row r="376">
      <c r="A376" s="69"/>
      <c r="B376" s="96"/>
    </row>
    <row r="377">
      <c r="A377" s="69"/>
      <c r="B377" s="96"/>
    </row>
    <row r="378">
      <c r="A378" s="69"/>
      <c r="B378" s="96"/>
    </row>
    <row r="379">
      <c r="A379" s="69"/>
      <c r="B379" s="96"/>
    </row>
    <row r="380">
      <c r="A380" s="69"/>
      <c r="B380" s="96"/>
    </row>
    <row r="381">
      <c r="A381" s="69"/>
      <c r="B381" s="96"/>
    </row>
    <row r="382">
      <c r="A382" s="69"/>
      <c r="B382" s="96"/>
    </row>
    <row r="383">
      <c r="A383" s="69"/>
      <c r="B383" s="96"/>
    </row>
    <row r="384">
      <c r="A384" s="69"/>
      <c r="B384" s="96"/>
    </row>
    <row r="385">
      <c r="A385" s="69"/>
      <c r="B385" s="96"/>
    </row>
    <row r="386">
      <c r="A386" s="69"/>
      <c r="B386" s="96"/>
    </row>
    <row r="387">
      <c r="A387" s="69"/>
      <c r="B387" s="96"/>
    </row>
    <row r="388">
      <c r="A388" s="69"/>
      <c r="B388" s="96"/>
    </row>
    <row r="389">
      <c r="A389" s="69"/>
      <c r="B389" s="96"/>
    </row>
    <row r="390">
      <c r="A390" s="69"/>
      <c r="B390" s="96"/>
    </row>
    <row r="391">
      <c r="A391" s="69"/>
      <c r="B391" s="96"/>
    </row>
    <row r="392">
      <c r="A392" s="69"/>
      <c r="B392" s="96"/>
    </row>
    <row r="393">
      <c r="A393" s="69"/>
      <c r="B393" s="96"/>
    </row>
    <row r="394">
      <c r="A394" s="69"/>
      <c r="B394" s="96"/>
    </row>
    <row r="395">
      <c r="A395" s="69"/>
      <c r="B395" s="96"/>
    </row>
    <row r="396">
      <c r="A396" s="69"/>
      <c r="B396" s="96"/>
    </row>
    <row r="397">
      <c r="A397" s="69"/>
      <c r="B397" s="96"/>
    </row>
    <row r="398">
      <c r="A398" s="69"/>
      <c r="B398" s="96"/>
    </row>
    <row r="399">
      <c r="A399" s="69"/>
      <c r="B399" s="96"/>
    </row>
    <row r="400">
      <c r="A400" s="69"/>
      <c r="B400" s="96"/>
    </row>
    <row r="401">
      <c r="A401" s="69"/>
      <c r="B401" s="96"/>
    </row>
    <row r="402">
      <c r="A402" s="69"/>
      <c r="B402" s="96"/>
    </row>
    <row r="403">
      <c r="A403" s="69"/>
      <c r="B403" s="96"/>
    </row>
    <row r="404">
      <c r="A404" s="69"/>
      <c r="B404" s="96"/>
    </row>
    <row r="405">
      <c r="A405" s="69"/>
      <c r="B405" s="96"/>
    </row>
    <row r="406">
      <c r="A406" s="69"/>
      <c r="B406" s="96"/>
    </row>
    <row r="407">
      <c r="A407" s="69"/>
      <c r="B407" s="96"/>
    </row>
    <row r="408">
      <c r="A408" s="69"/>
      <c r="B408" s="96"/>
    </row>
    <row r="409">
      <c r="A409" s="69"/>
      <c r="B409" s="96"/>
    </row>
    <row r="410">
      <c r="A410" s="69"/>
      <c r="B410" s="96"/>
    </row>
    <row r="411">
      <c r="A411" s="69"/>
      <c r="B411" s="96"/>
    </row>
    <row r="412">
      <c r="A412" s="69"/>
      <c r="B412" s="96"/>
    </row>
    <row r="413">
      <c r="A413" s="69"/>
      <c r="B413" s="96"/>
    </row>
    <row r="414">
      <c r="A414" s="69"/>
      <c r="B414" s="96"/>
    </row>
    <row r="415">
      <c r="A415" s="69"/>
      <c r="B415" s="96"/>
    </row>
    <row r="416">
      <c r="A416" s="69"/>
      <c r="B416" s="96"/>
    </row>
    <row r="417">
      <c r="A417" s="69"/>
      <c r="B417" s="96"/>
    </row>
    <row r="418">
      <c r="A418" s="69"/>
      <c r="B418" s="96"/>
    </row>
    <row r="419">
      <c r="A419" s="69"/>
      <c r="B419" s="96"/>
    </row>
    <row r="420">
      <c r="A420" s="69"/>
      <c r="B420" s="96"/>
    </row>
    <row r="421">
      <c r="A421" s="69"/>
      <c r="B421" s="96"/>
    </row>
    <row r="422">
      <c r="A422" s="69"/>
      <c r="B422" s="96"/>
    </row>
    <row r="423">
      <c r="A423" s="69"/>
      <c r="B423" s="96"/>
    </row>
    <row r="424">
      <c r="A424" s="69"/>
      <c r="B424" s="96"/>
    </row>
    <row r="425">
      <c r="A425" s="69"/>
      <c r="B425" s="96"/>
    </row>
    <row r="426">
      <c r="A426" s="69"/>
      <c r="B426" s="96"/>
    </row>
    <row r="427">
      <c r="A427" s="69"/>
      <c r="B427" s="96"/>
    </row>
    <row r="428">
      <c r="A428" s="69"/>
      <c r="B428" s="96"/>
    </row>
    <row r="429">
      <c r="A429" s="69"/>
      <c r="B429" s="96"/>
    </row>
    <row r="430">
      <c r="A430" s="69"/>
      <c r="B430" s="96"/>
    </row>
    <row r="431">
      <c r="A431" s="69"/>
      <c r="B431" s="96"/>
    </row>
    <row r="432">
      <c r="A432" s="69"/>
      <c r="B432" s="96"/>
    </row>
    <row r="433">
      <c r="A433" s="69"/>
      <c r="B433" s="96"/>
    </row>
    <row r="434">
      <c r="A434" s="69"/>
      <c r="B434" s="96"/>
    </row>
    <row r="435">
      <c r="A435" s="69"/>
      <c r="B435" s="96"/>
    </row>
    <row r="436">
      <c r="A436" s="69"/>
      <c r="B436" s="96"/>
    </row>
    <row r="437">
      <c r="A437" s="69"/>
      <c r="B437" s="96"/>
    </row>
    <row r="438">
      <c r="A438" s="69"/>
      <c r="B438" s="96"/>
    </row>
    <row r="439">
      <c r="A439" s="69"/>
      <c r="B439" s="96"/>
    </row>
    <row r="440">
      <c r="A440" s="69"/>
      <c r="B440" s="96"/>
    </row>
    <row r="441">
      <c r="A441" s="69"/>
      <c r="B441" s="96"/>
    </row>
    <row r="442">
      <c r="A442" s="69"/>
      <c r="B442" s="96"/>
    </row>
    <row r="443">
      <c r="A443" s="69"/>
      <c r="B443" s="96"/>
    </row>
    <row r="444">
      <c r="A444" s="69"/>
      <c r="B444" s="96"/>
    </row>
    <row r="445">
      <c r="A445" s="69"/>
      <c r="B445" s="96"/>
    </row>
    <row r="446">
      <c r="A446" s="69"/>
      <c r="B446" s="96"/>
    </row>
    <row r="447">
      <c r="A447" s="69"/>
      <c r="B447" s="96"/>
    </row>
    <row r="448">
      <c r="A448" s="69"/>
      <c r="B448" s="96"/>
    </row>
    <row r="449">
      <c r="A449" s="69"/>
      <c r="B449" s="96"/>
    </row>
    <row r="450">
      <c r="A450" s="69"/>
      <c r="B450" s="96"/>
    </row>
    <row r="451">
      <c r="A451" s="69"/>
      <c r="B451" s="96"/>
    </row>
    <row r="452">
      <c r="A452" s="69"/>
      <c r="B452" s="96"/>
    </row>
    <row r="453">
      <c r="A453" s="69"/>
      <c r="B453" s="96"/>
    </row>
    <row r="454">
      <c r="A454" s="69"/>
      <c r="B454" s="96"/>
    </row>
    <row r="455">
      <c r="A455" s="69"/>
      <c r="B455" s="96"/>
    </row>
    <row r="456">
      <c r="A456" s="69"/>
      <c r="B456" s="96"/>
    </row>
    <row r="457">
      <c r="A457" s="69"/>
      <c r="B457" s="96"/>
    </row>
    <row r="458">
      <c r="A458" s="69"/>
      <c r="B458" s="96"/>
    </row>
    <row r="459">
      <c r="A459" s="69"/>
      <c r="B459" s="96"/>
    </row>
    <row r="460">
      <c r="A460" s="69"/>
      <c r="B460" s="96"/>
    </row>
    <row r="461">
      <c r="A461" s="69"/>
      <c r="B461" s="96"/>
    </row>
    <row r="462">
      <c r="A462" s="69"/>
      <c r="B462" s="96"/>
    </row>
    <row r="463">
      <c r="A463" s="69"/>
      <c r="B463" s="96"/>
    </row>
    <row r="464">
      <c r="A464" s="69"/>
      <c r="B464" s="96"/>
    </row>
    <row r="465">
      <c r="A465" s="69"/>
      <c r="B465" s="96"/>
    </row>
    <row r="466">
      <c r="A466" s="69"/>
      <c r="B466" s="96"/>
    </row>
    <row r="467">
      <c r="A467" s="69"/>
      <c r="B467" s="96"/>
    </row>
    <row r="468">
      <c r="A468" s="69"/>
      <c r="B468" s="96"/>
    </row>
    <row r="469">
      <c r="A469" s="69"/>
      <c r="B469" s="96"/>
    </row>
    <row r="470">
      <c r="A470" s="69"/>
      <c r="B470" s="96"/>
    </row>
    <row r="471">
      <c r="A471" s="69"/>
      <c r="B471" s="96"/>
    </row>
    <row r="472">
      <c r="A472" s="69"/>
      <c r="B472" s="96"/>
    </row>
    <row r="473">
      <c r="A473" s="69"/>
      <c r="B473" s="96"/>
    </row>
    <row r="474">
      <c r="A474" s="69"/>
      <c r="B474" s="96"/>
    </row>
    <row r="475">
      <c r="A475" s="69"/>
      <c r="B475" s="96"/>
    </row>
    <row r="476">
      <c r="A476" s="69"/>
      <c r="B476" s="96"/>
    </row>
    <row r="477">
      <c r="A477" s="69"/>
      <c r="B477" s="96"/>
    </row>
    <row r="478">
      <c r="A478" s="69"/>
      <c r="B478" s="96"/>
    </row>
    <row r="479">
      <c r="A479" s="69"/>
      <c r="B479" s="96"/>
    </row>
    <row r="480">
      <c r="A480" s="69"/>
      <c r="B480" s="96"/>
    </row>
    <row r="481">
      <c r="A481" s="69"/>
      <c r="B481" s="96"/>
    </row>
    <row r="482">
      <c r="A482" s="69"/>
      <c r="B482" s="96"/>
    </row>
    <row r="483">
      <c r="A483" s="69"/>
      <c r="B483" s="96"/>
    </row>
    <row r="484">
      <c r="A484" s="69"/>
      <c r="B484" s="96"/>
    </row>
    <row r="485">
      <c r="A485" s="69"/>
      <c r="B485" s="96"/>
    </row>
    <row r="486">
      <c r="A486" s="69"/>
      <c r="B486" s="96"/>
    </row>
    <row r="487">
      <c r="A487" s="69"/>
      <c r="B487" s="96"/>
    </row>
    <row r="488">
      <c r="A488" s="69"/>
      <c r="B488" s="96"/>
    </row>
    <row r="489">
      <c r="A489" s="69"/>
      <c r="B489" s="96"/>
    </row>
    <row r="490">
      <c r="A490" s="69"/>
      <c r="B490" s="96"/>
    </row>
    <row r="491">
      <c r="A491" s="69"/>
      <c r="B491" s="96"/>
    </row>
    <row r="492">
      <c r="A492" s="69"/>
      <c r="B492" s="96"/>
    </row>
    <row r="493">
      <c r="A493" s="69"/>
      <c r="B493" s="96"/>
    </row>
    <row r="494">
      <c r="A494" s="69"/>
      <c r="B494" s="96"/>
    </row>
    <row r="495">
      <c r="A495" s="69"/>
      <c r="B495" s="96"/>
    </row>
    <row r="496">
      <c r="A496" s="69"/>
      <c r="B496" s="96"/>
    </row>
    <row r="497">
      <c r="A497" s="69"/>
      <c r="B497" s="96"/>
    </row>
    <row r="498">
      <c r="A498" s="69"/>
      <c r="B498" s="96"/>
    </row>
    <row r="499">
      <c r="A499" s="69"/>
      <c r="B499" s="96"/>
    </row>
    <row r="500">
      <c r="A500" s="69"/>
      <c r="B500" s="96"/>
    </row>
    <row r="501">
      <c r="A501" s="69"/>
      <c r="B501" s="96"/>
    </row>
    <row r="502">
      <c r="A502" s="69"/>
      <c r="B502" s="96"/>
    </row>
    <row r="503">
      <c r="A503" s="69"/>
      <c r="B503" s="96"/>
    </row>
    <row r="504">
      <c r="A504" s="69"/>
      <c r="B504" s="96"/>
    </row>
    <row r="505">
      <c r="A505" s="69"/>
      <c r="B505" s="96"/>
    </row>
    <row r="506">
      <c r="A506" s="69"/>
      <c r="B506" s="96"/>
    </row>
    <row r="507">
      <c r="A507" s="69"/>
      <c r="B507" s="96"/>
    </row>
    <row r="508">
      <c r="A508" s="69"/>
      <c r="B508" s="96"/>
    </row>
    <row r="509">
      <c r="A509" s="69"/>
      <c r="B509" s="96"/>
    </row>
    <row r="510">
      <c r="A510" s="69"/>
      <c r="B510" s="96"/>
    </row>
    <row r="511">
      <c r="A511" s="69"/>
      <c r="B511" s="96"/>
    </row>
    <row r="512">
      <c r="A512" s="69"/>
      <c r="B512" s="96"/>
    </row>
    <row r="513">
      <c r="A513" s="69"/>
      <c r="B513" s="96"/>
    </row>
    <row r="514">
      <c r="A514" s="69"/>
      <c r="B514" s="96"/>
    </row>
    <row r="515">
      <c r="A515" s="69"/>
      <c r="B515" s="96"/>
    </row>
    <row r="516">
      <c r="A516" s="69"/>
      <c r="B516" s="96"/>
    </row>
    <row r="517">
      <c r="A517" s="69"/>
      <c r="B517" s="96"/>
    </row>
    <row r="518">
      <c r="A518" s="69"/>
      <c r="B518" s="96"/>
    </row>
    <row r="519">
      <c r="A519" s="69"/>
      <c r="B519" s="96"/>
    </row>
    <row r="520">
      <c r="A520" s="69"/>
      <c r="B520" s="96"/>
    </row>
    <row r="521">
      <c r="A521" s="69"/>
      <c r="B521" s="96"/>
    </row>
    <row r="522">
      <c r="A522" s="69"/>
      <c r="B522" s="96"/>
    </row>
    <row r="523">
      <c r="A523" s="69"/>
      <c r="B523" s="96"/>
    </row>
    <row r="524">
      <c r="A524" s="69"/>
      <c r="B524" s="96"/>
    </row>
    <row r="525">
      <c r="A525" s="69"/>
      <c r="B525" s="96"/>
    </row>
    <row r="526">
      <c r="A526" s="69"/>
      <c r="B526" s="96"/>
    </row>
    <row r="527">
      <c r="A527" s="69"/>
      <c r="B527" s="96"/>
    </row>
    <row r="528">
      <c r="A528" s="69"/>
      <c r="B528" s="96"/>
    </row>
    <row r="529">
      <c r="A529" s="69"/>
      <c r="B529" s="96"/>
    </row>
    <row r="530">
      <c r="A530" s="69"/>
      <c r="B530" s="96"/>
    </row>
    <row r="531">
      <c r="A531" s="69"/>
      <c r="B531" s="96"/>
    </row>
    <row r="532">
      <c r="A532" s="69"/>
      <c r="B532" s="96"/>
    </row>
    <row r="533">
      <c r="A533" s="69"/>
      <c r="B533" s="96"/>
    </row>
    <row r="534">
      <c r="A534" s="69"/>
      <c r="B534" s="96"/>
    </row>
    <row r="535">
      <c r="A535" s="69"/>
      <c r="B535" s="96"/>
    </row>
    <row r="536">
      <c r="A536" s="69"/>
      <c r="B536" s="96"/>
    </row>
    <row r="537">
      <c r="A537" s="69"/>
      <c r="B537" s="96"/>
    </row>
    <row r="538">
      <c r="A538" s="69"/>
      <c r="B538" s="96"/>
    </row>
    <row r="539">
      <c r="A539" s="69"/>
      <c r="B539" s="96"/>
    </row>
    <row r="540">
      <c r="A540" s="69"/>
      <c r="B540" s="96"/>
    </row>
    <row r="541">
      <c r="A541" s="69"/>
      <c r="B541" s="96"/>
    </row>
    <row r="542">
      <c r="A542" s="69"/>
      <c r="B542" s="96"/>
    </row>
    <row r="543">
      <c r="A543" s="69"/>
      <c r="B543" s="96"/>
    </row>
    <row r="544">
      <c r="A544" s="69"/>
      <c r="B544" s="96"/>
    </row>
    <row r="545">
      <c r="A545" s="69"/>
      <c r="B545" s="96"/>
    </row>
    <row r="546">
      <c r="A546" s="69"/>
      <c r="B546" s="96"/>
    </row>
    <row r="547">
      <c r="A547" s="69"/>
      <c r="B547" s="96"/>
    </row>
    <row r="548">
      <c r="A548" s="69"/>
      <c r="B548" s="96"/>
    </row>
    <row r="549">
      <c r="A549" s="69"/>
      <c r="B549" s="96"/>
    </row>
    <row r="550">
      <c r="A550" s="69"/>
      <c r="B550" s="96"/>
    </row>
    <row r="551">
      <c r="A551" s="69"/>
      <c r="B551" s="96"/>
    </row>
    <row r="552">
      <c r="A552" s="69"/>
      <c r="B552" s="96"/>
    </row>
    <row r="553">
      <c r="A553" s="69"/>
      <c r="B553" s="96"/>
    </row>
    <row r="554">
      <c r="A554" s="69"/>
      <c r="B554" s="96"/>
    </row>
    <row r="555">
      <c r="A555" s="69"/>
      <c r="B555" s="96"/>
    </row>
    <row r="556">
      <c r="A556" s="69"/>
      <c r="B556" s="96"/>
    </row>
    <row r="557">
      <c r="A557" s="69"/>
      <c r="B557" s="96"/>
    </row>
    <row r="558">
      <c r="A558" s="69"/>
      <c r="B558" s="96"/>
    </row>
    <row r="559">
      <c r="A559" s="69"/>
      <c r="B559" s="96"/>
    </row>
    <row r="560">
      <c r="A560" s="69"/>
      <c r="B560" s="96"/>
    </row>
    <row r="561">
      <c r="A561" s="69"/>
      <c r="B561" s="96"/>
    </row>
    <row r="562">
      <c r="A562" s="69"/>
      <c r="B562" s="96"/>
    </row>
    <row r="563">
      <c r="A563" s="69"/>
      <c r="B563" s="96"/>
    </row>
    <row r="564">
      <c r="A564" s="69"/>
      <c r="B564" s="96"/>
    </row>
    <row r="565">
      <c r="A565" s="69"/>
      <c r="B565" s="96"/>
    </row>
    <row r="566">
      <c r="A566" s="69"/>
      <c r="B566" s="96"/>
    </row>
    <row r="567">
      <c r="A567" s="69"/>
      <c r="B567" s="96"/>
    </row>
    <row r="568">
      <c r="A568" s="69"/>
      <c r="B568" s="96"/>
    </row>
    <row r="569">
      <c r="A569" s="69"/>
      <c r="B569" s="96"/>
    </row>
    <row r="570">
      <c r="A570" s="69"/>
      <c r="B570" s="96"/>
    </row>
    <row r="571">
      <c r="A571" s="69"/>
      <c r="B571" s="96"/>
    </row>
    <row r="572">
      <c r="A572" s="69"/>
      <c r="B572" s="96"/>
    </row>
    <row r="573">
      <c r="A573" s="69"/>
      <c r="B573" s="96"/>
    </row>
    <row r="574">
      <c r="A574" s="69"/>
      <c r="B574" s="96"/>
    </row>
    <row r="575">
      <c r="A575" s="69"/>
      <c r="B575" s="96"/>
    </row>
    <row r="576">
      <c r="A576" s="69"/>
      <c r="B576" s="96"/>
    </row>
    <row r="577">
      <c r="A577" s="69"/>
      <c r="B577" s="96"/>
    </row>
    <row r="578">
      <c r="A578" s="69"/>
      <c r="B578" s="96"/>
    </row>
    <row r="579">
      <c r="A579" s="69"/>
      <c r="B579" s="96"/>
    </row>
    <row r="580">
      <c r="A580" s="69"/>
      <c r="B580" s="96"/>
    </row>
    <row r="581">
      <c r="A581" s="69"/>
      <c r="B581" s="96"/>
    </row>
    <row r="582">
      <c r="A582" s="69"/>
      <c r="B582" s="96"/>
    </row>
    <row r="583">
      <c r="A583" s="69"/>
      <c r="B583" s="96"/>
    </row>
    <row r="584">
      <c r="A584" s="69"/>
      <c r="B584" s="96"/>
    </row>
    <row r="585">
      <c r="A585" s="69"/>
      <c r="B585" s="96"/>
    </row>
    <row r="586">
      <c r="A586" s="69"/>
      <c r="B586" s="96"/>
    </row>
    <row r="587">
      <c r="A587" s="69"/>
      <c r="B587" s="96"/>
    </row>
    <row r="588">
      <c r="A588" s="69"/>
      <c r="B588" s="96"/>
    </row>
    <row r="589">
      <c r="A589" s="69"/>
      <c r="B589" s="96"/>
    </row>
    <row r="590">
      <c r="A590" s="69"/>
      <c r="B590" s="96"/>
    </row>
    <row r="591">
      <c r="A591" s="69"/>
      <c r="B591" s="96"/>
    </row>
    <row r="592">
      <c r="A592" s="69"/>
      <c r="B592" s="96"/>
    </row>
    <row r="593">
      <c r="A593" s="69"/>
      <c r="B593" s="96"/>
    </row>
    <row r="594">
      <c r="A594" s="69"/>
      <c r="B594" s="96"/>
    </row>
    <row r="595">
      <c r="A595" s="69"/>
      <c r="B595" s="96"/>
    </row>
    <row r="596">
      <c r="A596" s="69"/>
      <c r="B596" s="96"/>
    </row>
    <row r="597">
      <c r="A597" s="69"/>
      <c r="B597" s="96"/>
    </row>
    <row r="598">
      <c r="A598" s="69"/>
      <c r="B598" s="96"/>
    </row>
    <row r="599">
      <c r="A599" s="69"/>
      <c r="B599" s="96"/>
    </row>
    <row r="600">
      <c r="A600" s="69"/>
      <c r="B600" s="96"/>
    </row>
    <row r="601">
      <c r="A601" s="69"/>
      <c r="B601" s="96"/>
    </row>
    <row r="602">
      <c r="A602" s="69"/>
      <c r="B602" s="96"/>
    </row>
    <row r="603">
      <c r="A603" s="69"/>
      <c r="B603" s="96"/>
    </row>
    <row r="604">
      <c r="A604" s="69"/>
      <c r="B604" s="96"/>
    </row>
    <row r="605">
      <c r="A605" s="69"/>
      <c r="B605" s="96"/>
    </row>
    <row r="606">
      <c r="A606" s="69"/>
      <c r="B606" s="96"/>
    </row>
    <row r="607">
      <c r="A607" s="69"/>
      <c r="B607" s="96"/>
    </row>
    <row r="608">
      <c r="A608" s="69"/>
      <c r="B608" s="96"/>
    </row>
    <row r="609">
      <c r="A609" s="69"/>
      <c r="B609" s="96"/>
    </row>
    <row r="610">
      <c r="A610" s="69"/>
      <c r="B610" s="96"/>
    </row>
    <row r="611">
      <c r="A611" s="69"/>
      <c r="B611" s="96"/>
    </row>
    <row r="612">
      <c r="A612" s="69"/>
      <c r="B612" s="96"/>
    </row>
    <row r="613">
      <c r="A613" s="69"/>
      <c r="B613" s="96"/>
    </row>
    <row r="614">
      <c r="A614" s="69"/>
      <c r="B614" s="96"/>
    </row>
    <row r="615">
      <c r="A615" s="69"/>
      <c r="B615" s="96"/>
    </row>
    <row r="616">
      <c r="A616" s="69"/>
      <c r="B616" s="96"/>
    </row>
    <row r="617">
      <c r="A617" s="69"/>
      <c r="B617" s="96"/>
    </row>
    <row r="618">
      <c r="A618" s="69"/>
      <c r="B618" s="96"/>
    </row>
    <row r="619">
      <c r="A619" s="69"/>
      <c r="B619" s="96"/>
    </row>
    <row r="620">
      <c r="A620" s="69"/>
      <c r="B620" s="96"/>
    </row>
    <row r="621">
      <c r="A621" s="69"/>
      <c r="B621" s="96"/>
    </row>
    <row r="622">
      <c r="A622" s="69"/>
      <c r="B622" s="96"/>
    </row>
    <row r="623">
      <c r="A623" s="69"/>
      <c r="B623" s="96"/>
    </row>
    <row r="624">
      <c r="A624" s="69"/>
      <c r="B624" s="96"/>
    </row>
    <row r="625">
      <c r="A625" s="69"/>
      <c r="B625" s="96"/>
    </row>
    <row r="626">
      <c r="A626" s="69"/>
      <c r="B626" s="96"/>
    </row>
    <row r="627">
      <c r="A627" s="69"/>
      <c r="B627" s="96"/>
    </row>
    <row r="628">
      <c r="A628" s="69"/>
      <c r="B628" s="96"/>
    </row>
    <row r="629">
      <c r="A629" s="69"/>
      <c r="B629" s="96"/>
    </row>
    <row r="630">
      <c r="A630" s="69"/>
      <c r="B630" s="96"/>
    </row>
    <row r="631">
      <c r="A631" s="69"/>
      <c r="B631" s="96"/>
    </row>
    <row r="632">
      <c r="A632" s="69"/>
      <c r="B632" s="96"/>
    </row>
    <row r="633">
      <c r="A633" s="69"/>
      <c r="B633" s="96"/>
    </row>
    <row r="634">
      <c r="A634" s="69"/>
      <c r="B634" s="96"/>
    </row>
    <row r="635">
      <c r="A635" s="69"/>
      <c r="B635" s="96"/>
    </row>
    <row r="636">
      <c r="A636" s="69"/>
      <c r="B636" s="96"/>
    </row>
    <row r="637">
      <c r="A637" s="69"/>
      <c r="B637" s="96"/>
    </row>
    <row r="638">
      <c r="A638" s="69"/>
      <c r="B638" s="96"/>
    </row>
    <row r="639">
      <c r="A639" s="69"/>
      <c r="B639" s="96"/>
    </row>
    <row r="640">
      <c r="A640" s="69"/>
      <c r="B640" s="96"/>
    </row>
    <row r="641">
      <c r="A641" s="69"/>
      <c r="B641" s="96"/>
    </row>
    <row r="642">
      <c r="A642" s="69"/>
      <c r="B642" s="96"/>
    </row>
    <row r="643">
      <c r="A643" s="69"/>
      <c r="B643" s="96"/>
    </row>
    <row r="644">
      <c r="A644" s="69"/>
      <c r="B644" s="96"/>
    </row>
    <row r="645">
      <c r="A645" s="69"/>
      <c r="B645" s="96"/>
    </row>
    <row r="646">
      <c r="A646" s="69"/>
      <c r="B646" s="96"/>
    </row>
    <row r="647">
      <c r="A647" s="69"/>
      <c r="B647" s="96"/>
    </row>
    <row r="648">
      <c r="A648" s="69"/>
      <c r="B648" s="96"/>
    </row>
    <row r="649">
      <c r="A649" s="69"/>
      <c r="B649" s="96"/>
    </row>
    <row r="650">
      <c r="A650" s="69"/>
      <c r="B650" s="96"/>
    </row>
    <row r="651">
      <c r="A651" s="69"/>
      <c r="B651" s="96"/>
    </row>
    <row r="652">
      <c r="A652" s="69"/>
      <c r="B652" s="96"/>
    </row>
    <row r="653">
      <c r="A653" s="69"/>
      <c r="B653" s="96"/>
    </row>
    <row r="654">
      <c r="A654" s="69"/>
      <c r="B654" s="96"/>
    </row>
    <row r="655">
      <c r="A655" s="69"/>
      <c r="B655" s="96"/>
    </row>
    <row r="656">
      <c r="A656" s="69"/>
      <c r="B656" s="96"/>
    </row>
    <row r="657">
      <c r="A657" s="69"/>
      <c r="B657" s="96"/>
    </row>
    <row r="658">
      <c r="A658" s="69"/>
      <c r="B658" s="96"/>
    </row>
    <row r="659">
      <c r="A659" s="69"/>
      <c r="B659" s="96"/>
    </row>
    <row r="660">
      <c r="A660" s="69"/>
      <c r="B660" s="96"/>
    </row>
    <row r="661">
      <c r="A661" s="69"/>
      <c r="B661" s="96"/>
    </row>
    <row r="662">
      <c r="A662" s="69"/>
      <c r="B662" s="96"/>
    </row>
    <row r="663">
      <c r="A663" s="69"/>
      <c r="B663" s="96"/>
    </row>
    <row r="664">
      <c r="A664" s="69"/>
      <c r="B664" s="96"/>
    </row>
    <row r="665">
      <c r="A665" s="69"/>
      <c r="B665" s="96"/>
    </row>
    <row r="666">
      <c r="A666" s="69"/>
      <c r="B666" s="96"/>
    </row>
    <row r="667">
      <c r="A667" s="69"/>
      <c r="B667" s="96"/>
    </row>
    <row r="668">
      <c r="A668" s="69"/>
      <c r="B668" s="96"/>
    </row>
    <row r="669">
      <c r="A669" s="69"/>
      <c r="B669" s="96"/>
    </row>
    <row r="670">
      <c r="A670" s="69"/>
      <c r="B670" s="96"/>
    </row>
    <row r="671">
      <c r="A671" s="69"/>
      <c r="B671" s="96"/>
    </row>
    <row r="672">
      <c r="A672" s="69"/>
      <c r="B672" s="96"/>
    </row>
    <row r="673">
      <c r="A673" s="69"/>
      <c r="B673" s="96"/>
    </row>
    <row r="674">
      <c r="A674" s="69"/>
      <c r="B674" s="96"/>
    </row>
    <row r="675">
      <c r="A675" s="69"/>
      <c r="B675" s="96"/>
    </row>
    <row r="676">
      <c r="A676" s="69"/>
      <c r="B676" s="96"/>
    </row>
    <row r="677">
      <c r="A677" s="69"/>
      <c r="B677" s="96"/>
    </row>
    <row r="678">
      <c r="A678" s="69"/>
      <c r="B678" s="96"/>
    </row>
    <row r="679">
      <c r="A679" s="69"/>
      <c r="B679" s="96"/>
    </row>
    <row r="680">
      <c r="A680" s="69"/>
      <c r="B680" s="96"/>
    </row>
    <row r="681">
      <c r="A681" s="69"/>
      <c r="B681" s="96"/>
    </row>
    <row r="682">
      <c r="A682" s="69"/>
      <c r="B682" s="96"/>
    </row>
    <row r="683">
      <c r="A683" s="69"/>
      <c r="B683" s="96"/>
    </row>
    <row r="684">
      <c r="A684" s="69"/>
      <c r="B684" s="96"/>
    </row>
    <row r="685">
      <c r="A685" s="69"/>
      <c r="B685" s="96"/>
    </row>
    <row r="686">
      <c r="A686" s="69"/>
      <c r="B686" s="96"/>
    </row>
    <row r="687">
      <c r="A687" s="69"/>
      <c r="B687" s="96"/>
    </row>
    <row r="688">
      <c r="A688" s="69"/>
      <c r="B688" s="96"/>
    </row>
    <row r="689">
      <c r="A689" s="69"/>
      <c r="B689" s="96"/>
    </row>
    <row r="690">
      <c r="A690" s="69"/>
      <c r="B690" s="96"/>
    </row>
    <row r="691">
      <c r="A691" s="69"/>
      <c r="B691" s="96"/>
    </row>
    <row r="692">
      <c r="A692" s="69"/>
      <c r="B692" s="96"/>
    </row>
    <row r="693">
      <c r="A693" s="69"/>
      <c r="B693" s="96"/>
    </row>
    <row r="694">
      <c r="A694" s="69"/>
      <c r="B694" s="96"/>
    </row>
    <row r="695">
      <c r="A695" s="69"/>
      <c r="B695" s="96"/>
    </row>
    <row r="696">
      <c r="A696" s="69"/>
      <c r="B696" s="96"/>
    </row>
    <row r="697">
      <c r="A697" s="69"/>
      <c r="B697" s="96"/>
    </row>
    <row r="698">
      <c r="A698" s="69"/>
      <c r="B698" s="96"/>
    </row>
    <row r="699">
      <c r="A699" s="69"/>
      <c r="B699" s="96"/>
    </row>
    <row r="700">
      <c r="A700" s="69"/>
      <c r="B700" s="96"/>
    </row>
    <row r="701">
      <c r="A701" s="69"/>
      <c r="B701" s="96"/>
    </row>
    <row r="702">
      <c r="A702" s="69"/>
      <c r="B702" s="96"/>
    </row>
    <row r="703">
      <c r="A703" s="69"/>
      <c r="B703" s="96"/>
    </row>
    <row r="704">
      <c r="A704" s="69"/>
      <c r="B704" s="96"/>
    </row>
    <row r="705">
      <c r="A705" s="69"/>
      <c r="B705" s="96"/>
    </row>
    <row r="706">
      <c r="A706" s="69"/>
      <c r="B706" s="96"/>
    </row>
    <row r="707">
      <c r="A707" s="69"/>
      <c r="B707" s="96"/>
    </row>
    <row r="708">
      <c r="A708" s="69"/>
      <c r="B708" s="96"/>
    </row>
    <row r="709">
      <c r="A709" s="69"/>
      <c r="B709" s="96"/>
    </row>
    <row r="710">
      <c r="A710" s="69"/>
      <c r="B710" s="96"/>
    </row>
    <row r="711">
      <c r="A711" s="69"/>
      <c r="B711" s="96"/>
    </row>
    <row r="712">
      <c r="A712" s="69"/>
      <c r="B712" s="96"/>
    </row>
    <row r="713">
      <c r="A713" s="69"/>
      <c r="B713" s="96"/>
    </row>
    <row r="714">
      <c r="A714" s="69"/>
      <c r="B714" s="96"/>
    </row>
    <row r="715">
      <c r="A715" s="69"/>
      <c r="B715" s="96"/>
    </row>
    <row r="716">
      <c r="A716" s="69"/>
      <c r="B716" s="96"/>
    </row>
    <row r="717">
      <c r="A717" s="69"/>
      <c r="B717" s="96"/>
    </row>
    <row r="718">
      <c r="A718" s="69"/>
      <c r="B718" s="96"/>
    </row>
    <row r="719">
      <c r="A719" s="69"/>
      <c r="B719" s="96"/>
    </row>
    <row r="720">
      <c r="A720" s="69"/>
      <c r="B720" s="96"/>
    </row>
    <row r="721">
      <c r="A721" s="69"/>
      <c r="B721" s="96"/>
    </row>
    <row r="722">
      <c r="A722" s="69"/>
      <c r="B722" s="96"/>
    </row>
    <row r="723">
      <c r="A723" s="69"/>
      <c r="B723" s="96"/>
    </row>
    <row r="724">
      <c r="A724" s="69"/>
      <c r="B724" s="96"/>
    </row>
    <row r="725">
      <c r="A725" s="69"/>
      <c r="B725" s="96"/>
    </row>
    <row r="726">
      <c r="A726" s="69"/>
      <c r="B726" s="96"/>
    </row>
    <row r="727">
      <c r="A727" s="69"/>
      <c r="B727" s="96"/>
    </row>
    <row r="728">
      <c r="A728" s="69"/>
      <c r="B728" s="96"/>
    </row>
    <row r="729">
      <c r="A729" s="69"/>
      <c r="B729" s="96"/>
    </row>
    <row r="730">
      <c r="A730" s="69"/>
      <c r="B730" s="96"/>
    </row>
    <row r="731">
      <c r="A731" s="69"/>
      <c r="B731" s="96"/>
    </row>
    <row r="732">
      <c r="A732" s="69"/>
      <c r="B732" s="96"/>
    </row>
    <row r="733">
      <c r="A733" s="69"/>
      <c r="B733" s="96"/>
    </row>
    <row r="734">
      <c r="A734" s="69"/>
      <c r="B734" s="96"/>
    </row>
    <row r="735">
      <c r="A735" s="69"/>
      <c r="B735" s="96"/>
    </row>
    <row r="736">
      <c r="A736" s="69"/>
      <c r="B736" s="96"/>
    </row>
    <row r="737">
      <c r="A737" s="69"/>
      <c r="B737" s="96"/>
    </row>
    <row r="738">
      <c r="A738" s="69"/>
      <c r="B738" s="96"/>
    </row>
    <row r="739">
      <c r="A739" s="69"/>
      <c r="B739" s="96"/>
    </row>
    <row r="740">
      <c r="A740" s="69"/>
      <c r="B740" s="96"/>
    </row>
    <row r="741">
      <c r="A741" s="69"/>
      <c r="B741" s="96"/>
    </row>
    <row r="742">
      <c r="A742" s="69"/>
      <c r="B742" s="96"/>
    </row>
    <row r="743">
      <c r="A743" s="69"/>
      <c r="B743" s="96"/>
    </row>
    <row r="744">
      <c r="A744" s="69"/>
      <c r="B744" s="96"/>
    </row>
    <row r="745">
      <c r="A745" s="69"/>
      <c r="B745" s="96"/>
    </row>
    <row r="746">
      <c r="A746" s="69"/>
      <c r="B746" s="96"/>
    </row>
    <row r="747">
      <c r="A747" s="69"/>
      <c r="B747" s="96"/>
    </row>
    <row r="748">
      <c r="A748" s="69"/>
      <c r="B748" s="96"/>
    </row>
    <row r="749">
      <c r="A749" s="69"/>
      <c r="B749" s="96"/>
    </row>
    <row r="750">
      <c r="A750" s="69"/>
      <c r="B750" s="96"/>
    </row>
    <row r="751">
      <c r="A751" s="69"/>
      <c r="B751" s="96"/>
    </row>
    <row r="752">
      <c r="A752" s="69"/>
      <c r="B752" s="96"/>
    </row>
    <row r="753">
      <c r="A753" s="69"/>
      <c r="B753" s="96"/>
    </row>
    <row r="754">
      <c r="A754" s="69"/>
      <c r="B754" s="96"/>
    </row>
    <row r="755">
      <c r="A755" s="69"/>
      <c r="B755" s="96"/>
    </row>
    <row r="756">
      <c r="A756" s="69"/>
      <c r="B756" s="96"/>
    </row>
    <row r="757">
      <c r="A757" s="69"/>
      <c r="B757" s="96"/>
    </row>
    <row r="758">
      <c r="A758" s="69"/>
      <c r="B758" s="96"/>
    </row>
    <row r="759">
      <c r="A759" s="69"/>
      <c r="B759" s="96"/>
    </row>
    <row r="760">
      <c r="A760" s="69"/>
      <c r="B760" s="96"/>
    </row>
    <row r="761">
      <c r="A761" s="69"/>
      <c r="B761" s="96"/>
    </row>
    <row r="762">
      <c r="A762" s="69"/>
      <c r="B762" s="96"/>
    </row>
    <row r="763">
      <c r="A763" s="69"/>
      <c r="B763" s="96"/>
    </row>
    <row r="764">
      <c r="A764" s="69"/>
      <c r="B764" s="96"/>
    </row>
    <row r="765">
      <c r="A765" s="69"/>
      <c r="B765" s="96"/>
    </row>
    <row r="766">
      <c r="A766" s="69"/>
      <c r="B766" s="96"/>
    </row>
    <row r="767">
      <c r="A767" s="69"/>
      <c r="B767" s="96"/>
    </row>
    <row r="768">
      <c r="A768" s="69"/>
      <c r="B768" s="96"/>
    </row>
    <row r="769">
      <c r="A769" s="69"/>
      <c r="B769" s="96"/>
    </row>
    <row r="770">
      <c r="A770" s="69"/>
      <c r="B770" s="96"/>
    </row>
    <row r="771">
      <c r="A771" s="69"/>
      <c r="B771" s="96"/>
    </row>
    <row r="772">
      <c r="A772" s="69"/>
      <c r="B772" s="96"/>
    </row>
    <row r="773">
      <c r="A773" s="69"/>
      <c r="B773" s="96"/>
    </row>
    <row r="774">
      <c r="A774" s="69"/>
      <c r="B774" s="96"/>
    </row>
    <row r="775">
      <c r="A775" s="69"/>
      <c r="B775" s="96"/>
    </row>
    <row r="776">
      <c r="A776" s="69"/>
      <c r="B776" s="96"/>
    </row>
    <row r="777">
      <c r="A777" s="69"/>
      <c r="B777" s="96"/>
    </row>
    <row r="778">
      <c r="A778" s="69"/>
      <c r="B778" s="96"/>
    </row>
    <row r="779">
      <c r="A779" s="69"/>
      <c r="B779" s="96"/>
    </row>
    <row r="780">
      <c r="A780" s="69"/>
      <c r="B780" s="96"/>
    </row>
    <row r="781">
      <c r="A781" s="69"/>
      <c r="B781" s="96"/>
    </row>
    <row r="782">
      <c r="A782" s="69"/>
      <c r="B782" s="96"/>
    </row>
    <row r="783">
      <c r="A783" s="69"/>
      <c r="B783" s="96"/>
    </row>
    <row r="784">
      <c r="A784" s="69"/>
      <c r="B784" s="96"/>
    </row>
    <row r="785">
      <c r="A785" s="69"/>
      <c r="B785" s="96"/>
    </row>
    <row r="786">
      <c r="A786" s="69"/>
      <c r="B786" s="96"/>
    </row>
    <row r="787">
      <c r="A787" s="69"/>
      <c r="B787" s="96"/>
    </row>
    <row r="788">
      <c r="A788" s="69"/>
      <c r="B788" s="96"/>
    </row>
    <row r="789">
      <c r="A789" s="69"/>
      <c r="B789" s="96"/>
    </row>
    <row r="790">
      <c r="A790" s="69"/>
      <c r="B790" s="96"/>
    </row>
    <row r="791">
      <c r="A791" s="69"/>
      <c r="B791" s="96"/>
    </row>
    <row r="792">
      <c r="A792" s="69"/>
      <c r="B792" s="96"/>
    </row>
    <row r="793">
      <c r="A793" s="69"/>
      <c r="B793" s="96"/>
    </row>
    <row r="794">
      <c r="A794" s="69"/>
      <c r="B794" s="96"/>
    </row>
    <row r="795">
      <c r="A795" s="69"/>
      <c r="B795" s="96"/>
    </row>
    <row r="796">
      <c r="A796" s="69"/>
      <c r="B796" s="96"/>
    </row>
    <row r="797">
      <c r="A797" s="69"/>
      <c r="B797" s="96"/>
    </row>
    <row r="798">
      <c r="A798" s="69"/>
      <c r="B798" s="96"/>
    </row>
    <row r="799">
      <c r="A799" s="69"/>
      <c r="B799" s="96"/>
    </row>
    <row r="800">
      <c r="A800" s="69"/>
      <c r="B800" s="96"/>
    </row>
    <row r="801">
      <c r="A801" s="69"/>
      <c r="B801" s="96"/>
    </row>
    <row r="802">
      <c r="A802" s="69"/>
      <c r="B802" s="96"/>
    </row>
    <row r="803">
      <c r="A803" s="69"/>
      <c r="B803" s="96"/>
    </row>
    <row r="804">
      <c r="A804" s="69"/>
      <c r="B804" s="96"/>
    </row>
    <row r="805">
      <c r="A805" s="69"/>
      <c r="B805" s="96"/>
    </row>
    <row r="806">
      <c r="A806" s="69"/>
      <c r="B806" s="96"/>
    </row>
    <row r="807">
      <c r="A807" s="69"/>
      <c r="B807" s="96"/>
    </row>
    <row r="808">
      <c r="A808" s="69"/>
      <c r="B808" s="96"/>
    </row>
    <row r="809">
      <c r="A809" s="69"/>
      <c r="B809" s="96"/>
    </row>
    <row r="810">
      <c r="A810" s="69"/>
      <c r="B810" s="96"/>
    </row>
    <row r="811">
      <c r="A811" s="69"/>
      <c r="B811" s="96"/>
    </row>
    <row r="812">
      <c r="A812" s="69"/>
      <c r="B812" s="96"/>
    </row>
    <row r="813">
      <c r="A813" s="69"/>
      <c r="B813" s="96"/>
    </row>
    <row r="814">
      <c r="A814" s="69"/>
      <c r="B814" s="96"/>
    </row>
    <row r="815">
      <c r="A815" s="69"/>
      <c r="B815" s="96"/>
    </row>
    <row r="816">
      <c r="A816" s="69"/>
      <c r="B816" s="96"/>
    </row>
    <row r="817">
      <c r="A817" s="69"/>
      <c r="B817" s="96"/>
    </row>
    <row r="818">
      <c r="A818" s="69"/>
      <c r="B818" s="96"/>
    </row>
    <row r="819">
      <c r="A819" s="69"/>
      <c r="B819" s="96"/>
    </row>
    <row r="820">
      <c r="A820" s="69"/>
      <c r="B820" s="96"/>
    </row>
    <row r="821">
      <c r="A821" s="69"/>
      <c r="B821" s="96"/>
    </row>
    <row r="822">
      <c r="A822" s="69"/>
      <c r="B822" s="96"/>
    </row>
    <row r="823">
      <c r="A823" s="69"/>
      <c r="B823" s="96"/>
    </row>
    <row r="824">
      <c r="A824" s="69"/>
      <c r="B824" s="96"/>
    </row>
    <row r="825">
      <c r="A825" s="69"/>
      <c r="B825" s="96"/>
    </row>
    <row r="826">
      <c r="A826" s="69"/>
      <c r="B826" s="96"/>
    </row>
    <row r="827">
      <c r="A827" s="69"/>
      <c r="B827" s="96"/>
    </row>
    <row r="828">
      <c r="A828" s="69"/>
      <c r="B828" s="96"/>
    </row>
    <row r="829">
      <c r="A829" s="69"/>
      <c r="B829" s="96"/>
    </row>
    <row r="830">
      <c r="A830" s="69"/>
      <c r="B830" s="96"/>
    </row>
    <row r="831">
      <c r="A831" s="69"/>
      <c r="B831" s="96"/>
    </row>
    <row r="832">
      <c r="A832" s="69"/>
      <c r="B832" s="96"/>
    </row>
    <row r="833">
      <c r="A833" s="69"/>
      <c r="B833" s="96"/>
    </row>
    <row r="834">
      <c r="A834" s="69"/>
      <c r="B834" s="96"/>
    </row>
    <row r="835">
      <c r="A835" s="69"/>
      <c r="B835" s="96"/>
    </row>
    <row r="836">
      <c r="A836" s="69"/>
      <c r="B836" s="96"/>
    </row>
    <row r="837">
      <c r="A837" s="69"/>
      <c r="B837" s="96"/>
    </row>
    <row r="838">
      <c r="A838" s="69"/>
      <c r="B838" s="96"/>
    </row>
    <row r="839">
      <c r="A839" s="69"/>
      <c r="B839" s="96"/>
    </row>
    <row r="840">
      <c r="A840" s="69"/>
      <c r="B840" s="96"/>
    </row>
    <row r="841">
      <c r="A841" s="69"/>
      <c r="B841" s="96"/>
    </row>
    <row r="842">
      <c r="A842" s="69"/>
      <c r="B842" s="96"/>
    </row>
    <row r="843">
      <c r="A843" s="69"/>
      <c r="B843" s="96"/>
    </row>
    <row r="844">
      <c r="A844" s="69"/>
      <c r="B844" s="96"/>
    </row>
    <row r="845">
      <c r="A845" s="69"/>
      <c r="B845" s="96"/>
    </row>
    <row r="846">
      <c r="A846" s="69"/>
      <c r="B846" s="96"/>
    </row>
    <row r="847">
      <c r="A847" s="69"/>
      <c r="B847" s="96"/>
    </row>
    <row r="848">
      <c r="A848" s="69"/>
      <c r="B848" s="96"/>
    </row>
    <row r="849">
      <c r="A849" s="69"/>
      <c r="B849" s="96"/>
    </row>
    <row r="850">
      <c r="A850" s="69"/>
      <c r="B850" s="96"/>
    </row>
    <row r="851">
      <c r="A851" s="69"/>
      <c r="B851" s="96"/>
    </row>
    <row r="852">
      <c r="A852" s="69"/>
      <c r="B852" s="96"/>
    </row>
    <row r="853">
      <c r="A853" s="69"/>
      <c r="B853" s="96"/>
    </row>
    <row r="854">
      <c r="A854" s="69"/>
      <c r="B854" s="96"/>
    </row>
    <row r="855">
      <c r="A855" s="69"/>
      <c r="B855" s="96"/>
    </row>
    <row r="856">
      <c r="A856" s="69"/>
      <c r="B856" s="96"/>
    </row>
    <row r="857">
      <c r="A857" s="69"/>
      <c r="B857" s="96"/>
    </row>
    <row r="858">
      <c r="A858" s="69"/>
      <c r="B858" s="96"/>
    </row>
    <row r="859">
      <c r="A859" s="69"/>
      <c r="B859" s="96"/>
    </row>
    <row r="860">
      <c r="A860" s="69"/>
      <c r="B860" s="96"/>
    </row>
    <row r="861">
      <c r="A861" s="69"/>
      <c r="B861" s="96"/>
    </row>
    <row r="862">
      <c r="A862" s="69"/>
      <c r="B862" s="96"/>
    </row>
    <row r="863">
      <c r="A863" s="69"/>
      <c r="B863" s="96"/>
    </row>
    <row r="864">
      <c r="A864" s="69"/>
      <c r="B864" s="96"/>
    </row>
    <row r="865">
      <c r="A865" s="69"/>
      <c r="B865" s="96"/>
    </row>
    <row r="866">
      <c r="A866" s="69"/>
      <c r="B866" s="96"/>
    </row>
    <row r="867">
      <c r="A867" s="69"/>
      <c r="B867" s="96"/>
    </row>
    <row r="868">
      <c r="A868" s="69"/>
      <c r="B868" s="96"/>
    </row>
    <row r="869">
      <c r="A869" s="69"/>
      <c r="B869" s="96"/>
    </row>
    <row r="870">
      <c r="A870" s="69"/>
      <c r="B870" s="96"/>
    </row>
    <row r="871">
      <c r="A871" s="69"/>
      <c r="B871" s="96"/>
    </row>
    <row r="872">
      <c r="A872" s="69"/>
      <c r="B872" s="96"/>
    </row>
    <row r="873">
      <c r="A873" s="69"/>
      <c r="B873" s="96"/>
    </row>
    <row r="874">
      <c r="A874" s="69"/>
      <c r="B874" s="96"/>
    </row>
    <row r="875">
      <c r="A875" s="69"/>
      <c r="B875" s="96"/>
    </row>
    <row r="876">
      <c r="A876" s="69"/>
      <c r="B876" s="96"/>
    </row>
    <row r="877">
      <c r="A877" s="69"/>
      <c r="B877" s="96"/>
    </row>
    <row r="878">
      <c r="A878" s="69"/>
      <c r="B878" s="96"/>
    </row>
    <row r="879">
      <c r="A879" s="69"/>
      <c r="B879" s="96"/>
    </row>
    <row r="880">
      <c r="A880" s="69"/>
      <c r="B880" s="96"/>
    </row>
    <row r="881">
      <c r="A881" s="69"/>
      <c r="B881" s="96"/>
    </row>
    <row r="882">
      <c r="A882" s="69"/>
      <c r="B882" s="96"/>
    </row>
    <row r="883">
      <c r="A883" s="69"/>
      <c r="B883" s="96"/>
    </row>
    <row r="884">
      <c r="A884" s="69"/>
      <c r="B884" s="96"/>
    </row>
    <row r="885">
      <c r="A885" s="69"/>
      <c r="B885" s="96"/>
    </row>
    <row r="886">
      <c r="A886" s="69"/>
      <c r="B886" s="96"/>
    </row>
    <row r="887">
      <c r="A887" s="69"/>
      <c r="B887" s="96"/>
    </row>
    <row r="888">
      <c r="A888" s="69"/>
      <c r="B888" s="96"/>
    </row>
    <row r="889">
      <c r="A889" s="69"/>
      <c r="B889" s="96"/>
    </row>
    <row r="890">
      <c r="A890" s="69"/>
      <c r="B890" s="96"/>
    </row>
    <row r="891">
      <c r="A891" s="69"/>
      <c r="B891" s="96"/>
    </row>
    <row r="892">
      <c r="A892" s="69"/>
      <c r="B892" s="96"/>
    </row>
    <row r="893">
      <c r="A893" s="69"/>
      <c r="B893" s="96"/>
    </row>
    <row r="894">
      <c r="A894" s="69"/>
      <c r="B894" s="96"/>
    </row>
    <row r="895">
      <c r="A895" s="69"/>
      <c r="B895" s="96"/>
    </row>
    <row r="896">
      <c r="A896" s="69"/>
      <c r="B896" s="96"/>
    </row>
    <row r="897">
      <c r="A897" s="69"/>
      <c r="B897" s="96"/>
    </row>
    <row r="898">
      <c r="A898" s="69"/>
      <c r="B898" s="96"/>
    </row>
    <row r="899">
      <c r="A899" s="69"/>
      <c r="B899" s="96"/>
    </row>
    <row r="900">
      <c r="A900" s="69"/>
      <c r="B900" s="96"/>
    </row>
    <row r="901">
      <c r="A901" s="69"/>
      <c r="B901" s="96"/>
    </row>
    <row r="902">
      <c r="A902" s="69"/>
      <c r="B902" s="96"/>
    </row>
    <row r="903">
      <c r="A903" s="69"/>
      <c r="B903" s="96"/>
    </row>
    <row r="904">
      <c r="A904" s="69"/>
      <c r="B904" s="96"/>
    </row>
    <row r="905">
      <c r="A905" s="69"/>
      <c r="B905" s="96"/>
    </row>
    <row r="906">
      <c r="A906" s="69"/>
      <c r="B906" s="96"/>
    </row>
    <row r="907">
      <c r="A907" s="69"/>
      <c r="B907" s="96"/>
    </row>
    <row r="908">
      <c r="A908" s="69"/>
      <c r="B908" s="96"/>
    </row>
    <row r="909">
      <c r="A909" s="69"/>
      <c r="B909" s="96"/>
    </row>
    <row r="910">
      <c r="A910" s="69"/>
      <c r="B910" s="96"/>
    </row>
    <row r="911">
      <c r="A911" s="69"/>
      <c r="B911" s="96"/>
    </row>
    <row r="912">
      <c r="A912" s="69"/>
      <c r="B912" s="96"/>
    </row>
    <row r="913">
      <c r="A913" s="69"/>
      <c r="B913" s="96"/>
    </row>
    <row r="914">
      <c r="A914" s="69"/>
      <c r="B914" s="96"/>
    </row>
    <row r="915">
      <c r="A915" s="69"/>
      <c r="B915" s="96"/>
    </row>
    <row r="916">
      <c r="A916" s="69"/>
      <c r="B916" s="96"/>
    </row>
    <row r="917">
      <c r="A917" s="69"/>
      <c r="B917" s="96"/>
    </row>
    <row r="918">
      <c r="A918" s="69"/>
      <c r="B918" s="96"/>
    </row>
    <row r="919">
      <c r="A919" s="69"/>
      <c r="B919" s="96"/>
    </row>
    <row r="920">
      <c r="A920" s="69"/>
      <c r="B920" s="96"/>
    </row>
    <row r="921">
      <c r="A921" s="69"/>
      <c r="B921" s="96"/>
    </row>
    <row r="922">
      <c r="A922" s="69"/>
      <c r="B922" s="96"/>
    </row>
    <row r="923">
      <c r="A923" s="69"/>
      <c r="B923" s="96"/>
    </row>
    <row r="924">
      <c r="A924" s="69"/>
      <c r="B924" s="96"/>
    </row>
    <row r="925">
      <c r="A925" s="69"/>
      <c r="B925" s="96"/>
    </row>
    <row r="926">
      <c r="A926" s="69"/>
      <c r="B926" s="96"/>
    </row>
    <row r="927">
      <c r="A927" s="69"/>
      <c r="B927" s="96"/>
    </row>
    <row r="928">
      <c r="A928" s="69"/>
      <c r="B928" s="96"/>
    </row>
    <row r="929">
      <c r="A929" s="69"/>
      <c r="B929" s="96"/>
    </row>
    <row r="930">
      <c r="A930" s="69"/>
      <c r="B930" s="96"/>
    </row>
    <row r="931">
      <c r="A931" s="69"/>
      <c r="B931" s="96"/>
    </row>
    <row r="932">
      <c r="A932" s="69"/>
      <c r="B932" s="96"/>
    </row>
    <row r="933">
      <c r="A933" s="69"/>
      <c r="B933" s="96"/>
    </row>
    <row r="934">
      <c r="A934" s="69"/>
      <c r="B934" s="96"/>
    </row>
    <row r="935">
      <c r="A935" s="69"/>
      <c r="B935" s="96"/>
    </row>
    <row r="936">
      <c r="A936" s="69"/>
      <c r="B936" s="96"/>
    </row>
    <row r="937">
      <c r="A937" s="69"/>
      <c r="B937" s="96"/>
    </row>
    <row r="938">
      <c r="A938" s="69"/>
      <c r="B938" s="96"/>
    </row>
    <row r="939">
      <c r="A939" s="69"/>
      <c r="B939" s="96"/>
    </row>
    <row r="940">
      <c r="A940" s="69"/>
      <c r="B940" s="96"/>
    </row>
    <row r="941">
      <c r="A941" s="69"/>
      <c r="B941" s="96"/>
    </row>
    <row r="942">
      <c r="A942" s="69"/>
      <c r="B942" s="96"/>
    </row>
    <row r="943">
      <c r="A943" s="69"/>
      <c r="B943" s="96"/>
    </row>
    <row r="944">
      <c r="A944" s="69"/>
      <c r="B944" s="96"/>
    </row>
    <row r="945">
      <c r="A945" s="69"/>
      <c r="B945" s="96"/>
    </row>
    <row r="946">
      <c r="A946" s="69"/>
      <c r="B946" s="96"/>
    </row>
    <row r="947">
      <c r="A947" s="69"/>
      <c r="B947" s="96"/>
    </row>
    <row r="948">
      <c r="A948" s="69"/>
      <c r="B948" s="96"/>
    </row>
    <row r="949">
      <c r="A949" s="69"/>
      <c r="B949" s="96"/>
    </row>
    <row r="950">
      <c r="A950" s="69"/>
      <c r="B950" s="96"/>
    </row>
    <row r="951">
      <c r="A951" s="69"/>
      <c r="B951" s="96"/>
    </row>
    <row r="952">
      <c r="A952" s="69"/>
      <c r="B952" s="96"/>
    </row>
    <row r="953">
      <c r="A953" s="69"/>
      <c r="B953" s="96"/>
    </row>
    <row r="954">
      <c r="A954" s="69"/>
      <c r="B954" s="96"/>
    </row>
    <row r="955">
      <c r="A955" s="69"/>
      <c r="B955" s="96"/>
    </row>
    <row r="956">
      <c r="A956" s="69"/>
      <c r="B956" s="96"/>
    </row>
    <row r="957">
      <c r="A957" s="69"/>
      <c r="B957" s="96"/>
    </row>
    <row r="958">
      <c r="A958" s="69"/>
      <c r="B958" s="96"/>
    </row>
    <row r="959">
      <c r="A959" s="69"/>
      <c r="B959" s="96"/>
    </row>
    <row r="960">
      <c r="A960" s="69"/>
      <c r="B960" s="96"/>
    </row>
    <row r="961">
      <c r="A961" s="69"/>
      <c r="B961" s="96"/>
    </row>
    <row r="962">
      <c r="A962" s="69"/>
      <c r="B962" s="96"/>
    </row>
    <row r="963">
      <c r="A963" s="69"/>
      <c r="B963" s="96"/>
    </row>
    <row r="964">
      <c r="A964" s="69"/>
      <c r="B964" s="96"/>
    </row>
    <row r="965">
      <c r="A965" s="69"/>
      <c r="B965" s="96"/>
    </row>
    <row r="966">
      <c r="A966" s="69"/>
      <c r="B966" s="96"/>
    </row>
    <row r="967">
      <c r="A967" s="69"/>
      <c r="B967" s="96"/>
    </row>
    <row r="968">
      <c r="A968" s="69"/>
      <c r="B968" s="96"/>
    </row>
    <row r="969">
      <c r="A969" s="69"/>
      <c r="B969" s="96"/>
    </row>
    <row r="970">
      <c r="A970" s="69"/>
      <c r="B970" s="96"/>
    </row>
    <row r="971">
      <c r="A971" s="69"/>
      <c r="B971" s="96"/>
    </row>
    <row r="972">
      <c r="A972" s="69"/>
      <c r="B972" s="96"/>
    </row>
    <row r="973">
      <c r="A973" s="69"/>
      <c r="B973" s="96"/>
    </row>
    <row r="974">
      <c r="A974" s="69"/>
      <c r="B974" s="96"/>
    </row>
    <row r="975">
      <c r="A975" s="69"/>
      <c r="B975" s="96"/>
    </row>
    <row r="976">
      <c r="A976" s="69"/>
      <c r="B976" s="96"/>
    </row>
    <row r="977">
      <c r="A977" s="69"/>
      <c r="B977" s="96"/>
    </row>
    <row r="978">
      <c r="A978" s="69"/>
      <c r="B978" s="96"/>
    </row>
    <row r="979">
      <c r="A979" s="69"/>
      <c r="B979" s="96"/>
    </row>
    <row r="980">
      <c r="A980" s="69"/>
      <c r="B980" s="96"/>
    </row>
    <row r="981">
      <c r="A981" s="69"/>
      <c r="B981" s="96"/>
    </row>
    <row r="982">
      <c r="A982" s="69"/>
      <c r="B982" s="96"/>
    </row>
    <row r="983">
      <c r="A983" s="69"/>
      <c r="B983" s="96"/>
    </row>
    <row r="984">
      <c r="A984" s="69"/>
      <c r="B984" s="96"/>
    </row>
    <row r="985">
      <c r="A985" s="69"/>
      <c r="B985" s="96"/>
    </row>
    <row r="986">
      <c r="A986" s="69"/>
      <c r="B986" s="96"/>
    </row>
    <row r="987">
      <c r="A987" s="69"/>
      <c r="B987" s="96"/>
    </row>
    <row r="988">
      <c r="A988" s="69"/>
      <c r="B988" s="96"/>
    </row>
    <row r="989">
      <c r="A989" s="69"/>
      <c r="B989" s="96"/>
    </row>
    <row r="990">
      <c r="A990" s="69"/>
      <c r="B990" s="96"/>
    </row>
    <row r="991">
      <c r="A991" s="69"/>
      <c r="B991" s="96"/>
    </row>
    <row r="992">
      <c r="A992" s="69"/>
      <c r="B992" s="96"/>
    </row>
    <row r="993">
      <c r="A993" s="69"/>
      <c r="B993" s="96"/>
    </row>
    <row r="994">
      <c r="A994" s="69"/>
      <c r="B994" s="96"/>
    </row>
    <row r="995">
      <c r="A995" s="69"/>
      <c r="B995" s="96"/>
    </row>
    <row r="996">
      <c r="A996" s="69"/>
      <c r="B996" s="96"/>
    </row>
    <row r="997">
      <c r="A997" s="69"/>
      <c r="B997" s="96"/>
    </row>
    <row r="998">
      <c r="A998" s="69"/>
      <c r="B998" s="96"/>
    </row>
    <row r="999">
      <c r="A999" s="69"/>
      <c r="B999" s="96"/>
    </row>
    <row r="1000">
      <c r="A1000" s="69"/>
      <c r="B1000" s="96"/>
    </row>
    <row r="1001">
      <c r="A1001" s="69"/>
      <c r="B1001" s="96"/>
    </row>
    <row r="1002">
      <c r="A1002" s="69"/>
      <c r="B1002" s="96"/>
    </row>
    <row r="1003">
      <c r="A1003" s="69"/>
      <c r="B1003" s="96"/>
    </row>
    <row r="1004">
      <c r="A1004" s="69"/>
      <c r="B1004" s="96"/>
    </row>
    <row r="1005">
      <c r="A1005" s="69"/>
      <c r="B1005" s="96"/>
    </row>
    <row r="1006">
      <c r="A1006" s="69"/>
      <c r="B1006" s="96"/>
    </row>
    <row r="1007">
      <c r="A1007" s="69"/>
      <c r="B1007" s="96"/>
    </row>
    <row r="1008">
      <c r="A1008" s="69"/>
      <c r="B1008" s="96"/>
    </row>
    <row r="1009">
      <c r="A1009" s="69"/>
      <c r="B1009" s="96"/>
    </row>
    <row r="1010">
      <c r="A1010" s="69"/>
      <c r="B1010" s="96"/>
    </row>
    <row r="1011">
      <c r="A1011" s="69"/>
      <c r="B1011" s="96"/>
    </row>
    <row r="1012">
      <c r="A1012" s="69"/>
      <c r="B1012" s="96"/>
    </row>
    <row r="1013">
      <c r="A1013" s="69"/>
      <c r="B1013" s="96"/>
    </row>
    <row r="1014">
      <c r="A1014" s="69"/>
      <c r="B1014" s="96"/>
    </row>
    <row r="1015">
      <c r="A1015" s="69"/>
      <c r="B1015" s="96"/>
    </row>
    <row r="1016">
      <c r="A1016" s="69"/>
      <c r="B1016" s="96"/>
    </row>
    <row r="1017">
      <c r="A1017" s="69"/>
      <c r="B1017" s="96"/>
    </row>
    <row r="1018">
      <c r="A1018" s="69"/>
      <c r="B1018" s="96"/>
    </row>
    <row r="1019">
      <c r="A1019" s="69"/>
      <c r="B1019" s="96"/>
    </row>
    <row r="1020">
      <c r="A1020" s="69"/>
      <c r="B1020" s="96"/>
    </row>
    <row r="1021">
      <c r="A1021" s="69"/>
      <c r="B1021" s="96"/>
    </row>
    <row r="1022">
      <c r="A1022" s="69"/>
      <c r="B1022" s="96"/>
    </row>
    <row r="1023">
      <c r="A1023" s="69"/>
      <c r="B1023" s="96"/>
    </row>
    <row r="1024">
      <c r="A1024" s="69"/>
      <c r="B1024" s="96"/>
    </row>
  </sheetData>
  <autoFilter ref="$A$1:$E$2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6.63"/>
    <col customWidth="1" min="3" max="3" width="6.75"/>
    <col customWidth="1" min="4" max="4" width="19.38"/>
    <col customWidth="1" min="5" max="5" width="15.13"/>
    <col customWidth="1" min="6" max="6" width="6.63"/>
    <col customWidth="1" min="7" max="7" width="20.13"/>
    <col customWidth="1" min="8" max="8" width="15.75"/>
    <col customWidth="1" hidden="1" min="9" max="9" width="15.0"/>
    <col customWidth="1" min="10" max="10" width="15.38"/>
    <col customWidth="1" min="11" max="11" width="21.5"/>
    <col customWidth="1" min="12" max="12" width="12.88"/>
    <col customWidth="1" hidden="1" min="13" max="13" width="16.88"/>
    <col customWidth="1" hidden="1" min="14" max="14" width="20.13"/>
    <col customWidth="1" hidden="1" min="15" max="15" width="17.75"/>
    <col customWidth="1" hidden="1" min="16" max="16" width="21.0"/>
    <col customWidth="1" min="17" max="35" width="11.63"/>
  </cols>
  <sheetData>
    <row r="1" ht="14.25" customHeight="1">
      <c r="A1" s="97">
        <f t="shared" ref="A1:B1" si="1">SUM(A4:A168)</f>
        <v>30</v>
      </c>
      <c r="B1" s="97">
        <f t="shared" si="1"/>
        <v>39</v>
      </c>
      <c r="C1" s="211">
        <f>SUM(C5:C169)</f>
        <v>147</v>
      </c>
      <c r="D1" s="99"/>
      <c r="E1" s="147"/>
      <c r="F1" s="148"/>
      <c r="G1" s="4"/>
      <c r="H1" s="4"/>
      <c r="I1" s="2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ht="14.25" customHeight="1">
      <c r="A2" s="5" t="s">
        <v>0</v>
      </c>
      <c r="B2" s="6"/>
      <c r="C2" s="7"/>
      <c r="D2" s="8" t="s">
        <v>130</v>
      </c>
      <c r="E2" s="6"/>
      <c r="F2" s="6"/>
      <c r="G2" s="6"/>
      <c r="H2" s="6"/>
      <c r="I2" s="6"/>
      <c r="J2" s="6"/>
      <c r="K2" s="6"/>
      <c r="L2" s="6"/>
      <c r="M2" s="7"/>
      <c r="N2" s="9" t="s">
        <v>2</v>
      </c>
      <c r="O2" s="6"/>
      <c r="P2" s="7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</row>
    <row r="3" ht="14.25" customHeight="1">
      <c r="A3" s="10" t="s">
        <v>3</v>
      </c>
      <c r="B3" s="10" t="s">
        <v>4</v>
      </c>
      <c r="C3" s="212" t="s">
        <v>4</v>
      </c>
      <c r="D3" s="12" t="s">
        <v>5</v>
      </c>
      <c r="E3" s="13"/>
      <c r="F3" s="14"/>
      <c r="G3" s="14" t="s">
        <v>6</v>
      </c>
      <c r="H3" s="14" t="s">
        <v>7</v>
      </c>
      <c r="I3" s="14" t="s">
        <v>8</v>
      </c>
      <c r="J3" s="14" t="s">
        <v>9</v>
      </c>
      <c r="K3" s="14" t="s">
        <v>8</v>
      </c>
      <c r="L3" s="14" t="s">
        <v>10</v>
      </c>
      <c r="M3" s="12" t="s">
        <v>8</v>
      </c>
      <c r="N3" s="16" t="s">
        <v>6</v>
      </c>
      <c r="O3" s="16" t="s">
        <v>7</v>
      </c>
      <c r="P3" s="16" t="s">
        <v>8</v>
      </c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</row>
    <row r="4" ht="14.25" customHeight="1">
      <c r="A4" s="1"/>
      <c r="B4" s="1"/>
      <c r="C4" s="18"/>
      <c r="D4" s="149"/>
      <c r="E4" s="150"/>
      <c r="F4" s="21"/>
      <c r="G4" s="4"/>
      <c r="H4" s="4"/>
      <c r="I4" s="22"/>
      <c r="J4" s="23"/>
      <c r="K4" s="4"/>
      <c r="L4" s="2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ht="15.75" customHeight="1">
      <c r="A5" s="1">
        <v>6.0</v>
      </c>
      <c r="B5" s="104">
        <v>1.0</v>
      </c>
      <c r="C5" s="35">
        <v>1.0</v>
      </c>
      <c r="D5" s="48" t="s">
        <v>11</v>
      </c>
      <c r="E5" s="184" t="s">
        <v>131</v>
      </c>
      <c r="F5" s="110" t="s">
        <v>33</v>
      </c>
      <c r="G5" s="191"/>
      <c r="H5" s="191"/>
      <c r="I5" s="31" t="s">
        <v>93</v>
      </c>
      <c r="J5" s="32">
        <v>0.3854166666666667</v>
      </c>
      <c r="K5" s="76"/>
      <c r="L5" s="32">
        <v>0.59375</v>
      </c>
      <c r="M5" s="24"/>
      <c r="N5" s="24"/>
      <c r="O5" s="25"/>
      <c r="P5" s="25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ht="15.75" customHeight="1">
      <c r="A6" s="1">
        <v>6.0</v>
      </c>
      <c r="B6" s="104">
        <v>1.0</v>
      </c>
      <c r="C6" s="35">
        <v>1.0</v>
      </c>
      <c r="D6" s="36"/>
      <c r="E6" s="184" t="s">
        <v>132</v>
      </c>
      <c r="F6" s="110" t="s">
        <v>33</v>
      </c>
      <c r="G6" s="185"/>
      <c r="H6" s="185"/>
      <c r="I6" s="31" t="s">
        <v>133</v>
      </c>
      <c r="J6" s="32">
        <v>0.6041666666666666</v>
      </c>
      <c r="K6" s="76"/>
      <c r="L6" s="32">
        <v>0.7395833333333334</v>
      </c>
      <c r="M6" s="24"/>
      <c r="N6" s="24"/>
      <c r="O6" s="25"/>
      <c r="P6" s="25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ht="15.75" customHeight="1">
      <c r="A7" s="1">
        <v>6.0</v>
      </c>
      <c r="B7" s="104">
        <v>1.0</v>
      </c>
      <c r="C7" s="35">
        <v>1.0</v>
      </c>
      <c r="D7" s="43"/>
      <c r="E7" s="151" t="s">
        <v>134</v>
      </c>
      <c r="F7" s="110" t="s">
        <v>33</v>
      </c>
      <c r="G7" s="185"/>
      <c r="H7" s="185"/>
      <c r="I7" s="31" t="s">
        <v>135</v>
      </c>
      <c r="J7" s="32">
        <v>0.75</v>
      </c>
      <c r="K7" s="76"/>
      <c r="L7" s="32">
        <v>0.9270833333333334</v>
      </c>
      <c r="M7" s="24"/>
      <c r="N7" s="24"/>
      <c r="O7" s="25"/>
      <c r="P7" s="25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ht="14.25" customHeight="1">
      <c r="A8" s="1"/>
      <c r="B8" s="1"/>
      <c r="C8" s="18"/>
      <c r="D8" s="77"/>
      <c r="E8" s="78"/>
      <c r="F8" s="78"/>
      <c r="G8" s="175"/>
      <c r="H8" s="175"/>
      <c r="I8" s="78"/>
      <c r="J8" s="78"/>
      <c r="K8" s="78"/>
      <c r="L8" s="78"/>
      <c r="M8" s="78"/>
      <c r="N8" s="78"/>
      <c r="O8" s="78"/>
      <c r="P8" s="79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ht="15.75" customHeight="1">
      <c r="A9" s="1"/>
      <c r="B9" s="1"/>
      <c r="C9" s="18"/>
      <c r="D9" s="48" t="s">
        <v>13</v>
      </c>
      <c r="E9" s="186" t="s">
        <v>136</v>
      </c>
      <c r="F9" s="158" t="s">
        <v>38</v>
      </c>
      <c r="G9" s="187"/>
      <c r="H9" s="187"/>
      <c r="I9" s="82" t="s">
        <v>137</v>
      </c>
      <c r="J9" s="83">
        <v>0.375</v>
      </c>
      <c r="K9" s="188"/>
      <c r="L9" s="83">
        <v>0.5833333333333334</v>
      </c>
      <c r="M9" s="213"/>
      <c r="N9" s="213"/>
      <c r="O9" s="190"/>
      <c r="P9" s="190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ht="14.25" customHeight="1">
      <c r="A10" s="1">
        <v>1.0</v>
      </c>
      <c r="B10" s="1">
        <v>3.0</v>
      </c>
      <c r="C10" s="18">
        <v>2.0</v>
      </c>
      <c r="D10" s="36"/>
      <c r="E10" s="43"/>
      <c r="F10" s="109" t="s">
        <v>40</v>
      </c>
      <c r="G10" s="185"/>
      <c r="H10" s="185"/>
      <c r="I10" s="31" t="s">
        <v>137</v>
      </c>
      <c r="J10" s="32">
        <v>0.375</v>
      </c>
      <c r="K10" s="76"/>
      <c r="L10" s="32">
        <v>0.5833333333333334</v>
      </c>
      <c r="M10" s="24"/>
      <c r="N10" s="24"/>
      <c r="O10" s="25"/>
      <c r="P10" s="25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ht="15.75" customHeight="1">
      <c r="A11" s="1"/>
      <c r="B11" s="1"/>
      <c r="C11" s="18"/>
      <c r="D11" s="36"/>
      <c r="E11" s="186" t="s">
        <v>138</v>
      </c>
      <c r="F11" s="109" t="s">
        <v>38</v>
      </c>
      <c r="G11" s="185"/>
      <c r="H11" s="185"/>
      <c r="I11" s="31" t="s">
        <v>133</v>
      </c>
      <c r="J11" s="32">
        <v>0.59375</v>
      </c>
      <c r="K11" s="76"/>
      <c r="L11" s="32">
        <v>0.8020833333333334</v>
      </c>
      <c r="M11" s="24"/>
      <c r="N11" s="24"/>
      <c r="O11" s="25"/>
      <c r="P11" s="25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ht="14.25" customHeight="1">
      <c r="A12" s="1">
        <v>1.0</v>
      </c>
      <c r="B12" s="1">
        <v>3.0</v>
      </c>
      <c r="C12" s="18">
        <v>2.0</v>
      </c>
      <c r="D12" s="36"/>
      <c r="E12" s="43"/>
      <c r="F12" s="109" t="s">
        <v>40</v>
      </c>
      <c r="G12" s="185"/>
      <c r="H12" s="185"/>
      <c r="I12" s="31" t="s">
        <v>133</v>
      </c>
      <c r="J12" s="32">
        <v>0.59375</v>
      </c>
      <c r="K12" s="76"/>
      <c r="L12" s="32">
        <v>0.8020833333333334</v>
      </c>
      <c r="M12" s="24"/>
      <c r="N12" s="24"/>
      <c r="O12" s="25"/>
      <c r="P12" s="25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ht="15.75" customHeight="1">
      <c r="A13" s="1"/>
      <c r="B13" s="1"/>
      <c r="C13" s="18"/>
      <c r="D13" s="36"/>
      <c r="E13" s="156" t="s">
        <v>139</v>
      </c>
      <c r="F13" s="109" t="s">
        <v>38</v>
      </c>
      <c r="G13" s="185"/>
      <c r="H13" s="185"/>
      <c r="I13" s="31" t="s">
        <v>42</v>
      </c>
      <c r="J13" s="32">
        <v>0.8125</v>
      </c>
      <c r="K13" s="76"/>
      <c r="L13" s="32">
        <v>0.9479166666666666</v>
      </c>
      <c r="M13" s="24"/>
      <c r="N13" s="24"/>
      <c r="O13" s="25"/>
      <c r="P13" s="25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ht="14.25" customHeight="1">
      <c r="A14" s="1">
        <v>1.0</v>
      </c>
      <c r="B14" s="1">
        <v>3.0</v>
      </c>
      <c r="C14" s="18">
        <v>2.0</v>
      </c>
      <c r="D14" s="43"/>
      <c r="E14" s="43"/>
      <c r="F14" s="109" t="s">
        <v>40</v>
      </c>
      <c r="G14" s="191"/>
      <c r="H14" s="191"/>
      <c r="I14" s="31" t="s">
        <v>42</v>
      </c>
      <c r="J14" s="32">
        <v>0.8125</v>
      </c>
      <c r="K14" s="76"/>
      <c r="L14" s="32">
        <v>0.9479166666666666</v>
      </c>
      <c r="M14" s="24"/>
      <c r="N14" s="24"/>
      <c r="O14" s="25"/>
      <c r="P14" s="25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ht="14.25" customHeight="1">
      <c r="A15" s="1"/>
      <c r="B15" s="1"/>
      <c r="C15" s="18"/>
      <c r="D15" s="77"/>
      <c r="E15" s="78"/>
      <c r="F15" s="78"/>
      <c r="G15" s="175"/>
      <c r="H15" s="175"/>
      <c r="I15" s="78"/>
      <c r="J15" s="78"/>
      <c r="K15" s="78"/>
      <c r="L15" s="78"/>
      <c r="M15" s="78"/>
      <c r="N15" s="78"/>
      <c r="O15" s="78"/>
      <c r="P15" s="79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ht="30.0" customHeight="1">
      <c r="D16" s="48" t="s">
        <v>25</v>
      </c>
      <c r="E16" s="186" t="s">
        <v>140</v>
      </c>
      <c r="F16" s="109" t="s">
        <v>38</v>
      </c>
      <c r="G16" s="185"/>
      <c r="H16" s="185"/>
      <c r="I16" s="31" t="s">
        <v>137</v>
      </c>
      <c r="J16" s="32">
        <v>0.375</v>
      </c>
      <c r="K16" s="76"/>
      <c r="L16" s="32">
        <v>0.5833333333333334</v>
      </c>
      <c r="M16" s="24"/>
      <c r="N16" s="24"/>
      <c r="O16" s="25"/>
      <c r="P16" s="25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ht="14.25" customHeight="1">
      <c r="A17" s="1">
        <v>1.0</v>
      </c>
      <c r="B17" s="1">
        <v>2.0</v>
      </c>
      <c r="C17" s="35">
        <v>2.0</v>
      </c>
      <c r="D17" s="36"/>
      <c r="E17" s="43"/>
      <c r="F17" s="110" t="s">
        <v>40</v>
      </c>
      <c r="G17" s="191"/>
      <c r="H17" s="191"/>
      <c r="I17" s="31"/>
      <c r="J17" s="32">
        <v>0.375</v>
      </c>
      <c r="K17" s="76"/>
      <c r="L17" s="32">
        <v>0.5833333333333334</v>
      </c>
      <c r="M17" s="24"/>
      <c r="N17" s="24"/>
      <c r="O17" s="25"/>
      <c r="P17" s="25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ht="14.25" customHeight="1">
      <c r="A18" s="1"/>
      <c r="B18" s="1"/>
      <c r="C18" s="18"/>
      <c r="D18" s="36"/>
      <c r="E18" s="186" t="s">
        <v>141</v>
      </c>
      <c r="F18" s="110" t="s">
        <v>38</v>
      </c>
      <c r="G18" s="191"/>
      <c r="H18" s="191"/>
      <c r="I18" s="31"/>
      <c r="J18" s="32">
        <v>0.59375</v>
      </c>
      <c r="K18" s="76"/>
      <c r="L18" s="32">
        <v>0.8020833333333334</v>
      </c>
      <c r="M18" s="24"/>
      <c r="N18" s="24"/>
      <c r="O18" s="25"/>
      <c r="P18" s="25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ht="14.25" customHeight="1">
      <c r="A19" s="1">
        <v>1.0</v>
      </c>
      <c r="B19" s="1">
        <v>2.0</v>
      </c>
      <c r="C19" s="35">
        <v>2.0</v>
      </c>
      <c r="D19" s="36"/>
      <c r="E19" s="43"/>
      <c r="F19" s="110" t="s">
        <v>40</v>
      </c>
      <c r="G19" s="191"/>
      <c r="H19" s="191"/>
      <c r="I19" s="31"/>
      <c r="J19" s="32">
        <v>0.59375</v>
      </c>
      <c r="K19" s="76"/>
      <c r="L19" s="32">
        <v>0.8020833333333334</v>
      </c>
      <c r="M19" s="24"/>
      <c r="N19" s="24"/>
      <c r="O19" s="25"/>
      <c r="P19" s="25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ht="14.25" customHeight="1">
      <c r="D20" s="36"/>
      <c r="E20" s="186" t="s">
        <v>142</v>
      </c>
      <c r="F20" s="109" t="s">
        <v>38</v>
      </c>
      <c r="G20" s="185"/>
      <c r="H20" s="185"/>
      <c r="I20" s="31" t="s">
        <v>133</v>
      </c>
      <c r="J20" s="32">
        <v>0.8125</v>
      </c>
      <c r="K20" s="76"/>
      <c r="L20" s="32">
        <v>0.9479166666666666</v>
      </c>
      <c r="M20" s="24"/>
      <c r="N20" s="24"/>
      <c r="O20" s="25"/>
      <c r="P20" s="25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ht="14.25" customHeight="1">
      <c r="A21" s="1">
        <v>1.0</v>
      </c>
      <c r="B21" s="1">
        <v>2.0</v>
      </c>
      <c r="C21" s="35">
        <v>2.0</v>
      </c>
      <c r="D21" s="43"/>
      <c r="E21" s="43"/>
      <c r="F21" s="110" t="s">
        <v>40</v>
      </c>
      <c r="G21" s="185"/>
      <c r="H21" s="185"/>
      <c r="I21" s="31" t="s">
        <v>42</v>
      </c>
      <c r="J21" s="32">
        <v>0.8125</v>
      </c>
      <c r="K21" s="76"/>
      <c r="L21" s="32">
        <v>0.9479166666666666</v>
      </c>
      <c r="M21" s="24"/>
      <c r="N21" s="24"/>
      <c r="O21" s="25"/>
      <c r="P21" s="25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ht="14.25" customHeight="1">
      <c r="A22" s="1"/>
      <c r="B22" s="1"/>
      <c r="C22" s="18"/>
      <c r="D22" s="77"/>
      <c r="E22" s="78"/>
      <c r="F22" s="78"/>
      <c r="G22" s="175"/>
      <c r="H22" s="175"/>
      <c r="I22" s="78"/>
      <c r="J22" s="78"/>
      <c r="K22" s="78"/>
      <c r="L22" s="78"/>
      <c r="M22" s="78"/>
      <c r="N22" s="78"/>
      <c r="O22" s="78"/>
      <c r="P22" s="79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ht="16.5" customHeight="1">
      <c r="A23" s="1"/>
      <c r="B23" s="1"/>
      <c r="C23" s="18"/>
      <c r="D23" s="48" t="s">
        <v>41</v>
      </c>
      <c r="E23" s="156" t="s">
        <v>143</v>
      </c>
      <c r="F23" s="29" t="s">
        <v>38</v>
      </c>
      <c r="G23" s="185"/>
      <c r="H23" s="185"/>
      <c r="I23" s="31" t="s">
        <v>93</v>
      </c>
      <c r="J23" s="32">
        <v>0.3854166666666667</v>
      </c>
      <c r="K23" s="76"/>
      <c r="L23" s="32">
        <v>0.5208333333333334</v>
      </c>
      <c r="M23" s="106"/>
      <c r="N23" s="33"/>
      <c r="O23" s="33"/>
      <c r="P23" s="33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ht="14.25" customHeight="1">
      <c r="A24" s="104">
        <v>1.0</v>
      </c>
      <c r="B24" s="104">
        <v>2.0</v>
      </c>
      <c r="C24" s="35">
        <v>2.0</v>
      </c>
      <c r="D24" s="36"/>
      <c r="E24" s="43"/>
      <c r="F24" s="55" t="s">
        <v>40</v>
      </c>
      <c r="G24" s="185"/>
      <c r="H24" s="185"/>
      <c r="I24" s="31"/>
      <c r="J24" s="32">
        <v>0.3854166666666667</v>
      </c>
      <c r="K24" s="33"/>
      <c r="L24" s="32">
        <v>0.5208333333333334</v>
      </c>
      <c r="M24" s="106"/>
      <c r="N24" s="33"/>
      <c r="O24" s="33"/>
      <c r="P24" s="33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ht="14.25" customHeight="1">
      <c r="A25" s="1"/>
      <c r="B25" s="1"/>
      <c r="C25" s="18"/>
      <c r="D25" s="36"/>
      <c r="E25" s="157" t="s">
        <v>144</v>
      </c>
      <c r="F25" s="55" t="s">
        <v>38</v>
      </c>
      <c r="G25" s="30"/>
      <c r="H25" s="30"/>
      <c r="I25" s="31"/>
      <c r="J25" s="32">
        <v>0.53125</v>
      </c>
      <c r="K25" s="33"/>
      <c r="L25" s="32">
        <v>0.6666666666666666</v>
      </c>
      <c r="M25" s="106"/>
      <c r="N25" s="33"/>
      <c r="O25" s="33"/>
      <c r="P25" s="33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ht="14.25" customHeight="1">
      <c r="A26" s="104">
        <v>1.0</v>
      </c>
      <c r="B26" s="104">
        <v>2.0</v>
      </c>
      <c r="C26" s="35">
        <v>2.0</v>
      </c>
      <c r="D26" s="36"/>
      <c r="E26" s="43"/>
      <c r="F26" s="55" t="s">
        <v>40</v>
      </c>
      <c r="G26" s="33"/>
      <c r="H26" s="33"/>
      <c r="I26" s="31"/>
      <c r="J26" s="32">
        <v>0.53125</v>
      </c>
      <c r="K26" s="33"/>
      <c r="L26" s="32">
        <v>0.6666666666666666</v>
      </c>
      <c r="M26" s="106"/>
      <c r="N26" s="33"/>
      <c r="O26" s="33"/>
      <c r="P26" s="33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ht="14.25" customHeight="1">
      <c r="A27" s="1"/>
      <c r="B27" s="1"/>
      <c r="C27" s="18"/>
      <c r="D27" s="36"/>
      <c r="E27" s="156" t="s">
        <v>145</v>
      </c>
      <c r="F27" s="29" t="s">
        <v>38</v>
      </c>
      <c r="G27" s="30"/>
      <c r="H27" s="30"/>
      <c r="I27" s="31" t="s">
        <v>95</v>
      </c>
      <c r="J27" s="32">
        <v>0.6770833333333334</v>
      </c>
      <c r="K27" s="33"/>
      <c r="L27" s="32">
        <v>0.8958333333333334</v>
      </c>
      <c r="M27" s="106"/>
      <c r="N27" s="33"/>
      <c r="O27" s="33"/>
      <c r="P27" s="33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ht="14.25" customHeight="1">
      <c r="A28" s="1">
        <v>1.0</v>
      </c>
      <c r="B28" s="1">
        <v>2.0</v>
      </c>
      <c r="C28" s="35">
        <v>2.0</v>
      </c>
      <c r="D28" s="43"/>
      <c r="E28" s="43"/>
      <c r="F28" s="55" t="s">
        <v>40</v>
      </c>
      <c r="G28" s="33"/>
      <c r="H28" s="33"/>
      <c r="I28" s="31" t="s">
        <v>39</v>
      </c>
      <c r="J28" s="32">
        <v>0.6770833333333334</v>
      </c>
      <c r="K28" s="33"/>
      <c r="L28" s="32">
        <v>0.8958333333333334</v>
      </c>
      <c r="M28" s="106"/>
      <c r="N28" s="33"/>
      <c r="O28" s="33"/>
      <c r="P28" s="33"/>
      <c r="Q28" s="4"/>
      <c r="R28" s="4"/>
      <c r="S28" s="46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ht="14.25" customHeight="1">
      <c r="A29" s="1"/>
      <c r="B29" s="1"/>
      <c r="C29" s="18"/>
      <c r="D29" s="77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9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ht="15.75" customHeight="1">
      <c r="A30" s="1"/>
      <c r="B30" s="1"/>
      <c r="C30" s="18"/>
      <c r="D30" s="48" t="s">
        <v>44</v>
      </c>
      <c r="E30" s="156" t="s">
        <v>146</v>
      </c>
      <c r="F30" s="29" t="s">
        <v>38</v>
      </c>
      <c r="G30" s="33"/>
      <c r="H30" s="33"/>
      <c r="I30" s="31" t="s">
        <v>113</v>
      </c>
      <c r="J30" s="32">
        <v>0.3854166666666667</v>
      </c>
      <c r="K30" s="76"/>
      <c r="L30" s="32">
        <v>0.6041666666666666</v>
      </c>
      <c r="M30" s="106"/>
      <c r="N30" s="33"/>
      <c r="O30" s="33"/>
      <c r="P30" s="33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ht="14.25" customHeight="1">
      <c r="A31" s="1">
        <v>0.0</v>
      </c>
      <c r="B31" s="1">
        <v>2.0</v>
      </c>
      <c r="C31" s="18">
        <v>2.0</v>
      </c>
      <c r="D31" s="36"/>
      <c r="E31" s="43"/>
      <c r="F31" s="29" t="s">
        <v>40</v>
      </c>
      <c r="G31" s="33"/>
      <c r="H31" s="33"/>
      <c r="I31" s="31" t="s">
        <v>113</v>
      </c>
      <c r="J31" s="32">
        <v>0.3854166666666667</v>
      </c>
      <c r="K31" s="76"/>
      <c r="L31" s="32">
        <v>0.6041666666666666</v>
      </c>
      <c r="M31" s="106"/>
      <c r="N31" s="33"/>
      <c r="O31" s="33"/>
      <c r="P31" s="33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ht="15.75" customHeight="1">
      <c r="A32" s="1"/>
      <c r="B32" s="1"/>
      <c r="C32" s="18"/>
      <c r="D32" s="36"/>
      <c r="E32" s="156" t="s">
        <v>147</v>
      </c>
      <c r="F32" s="29" t="s">
        <v>38</v>
      </c>
      <c r="G32" s="30"/>
      <c r="H32" s="30"/>
      <c r="I32" s="31" t="s">
        <v>148</v>
      </c>
      <c r="J32" s="32">
        <v>0.6041666666666666</v>
      </c>
      <c r="K32" s="33"/>
      <c r="L32" s="32">
        <v>0.7395833333333334</v>
      </c>
      <c r="M32" s="106"/>
      <c r="N32" s="33"/>
      <c r="O32" s="33"/>
      <c r="P32" s="33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ht="14.25" customHeight="1">
      <c r="A33" s="1">
        <v>0.0</v>
      </c>
      <c r="B33" s="1">
        <v>2.0</v>
      </c>
      <c r="C33" s="18">
        <v>2.0</v>
      </c>
      <c r="D33" s="36"/>
      <c r="E33" s="43"/>
      <c r="F33" s="29" t="s">
        <v>40</v>
      </c>
      <c r="G33" s="30"/>
      <c r="H33" s="30"/>
      <c r="I33" s="31" t="s">
        <v>148</v>
      </c>
      <c r="J33" s="32">
        <v>0.6041666666666666</v>
      </c>
      <c r="K33" s="33"/>
      <c r="L33" s="32">
        <v>0.7395833333333334</v>
      </c>
      <c r="M33" s="106"/>
      <c r="N33" s="33"/>
      <c r="O33" s="33"/>
      <c r="P33" s="33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ht="15.75" customHeight="1">
      <c r="A34" s="1"/>
      <c r="B34" s="1"/>
      <c r="C34" s="18"/>
      <c r="D34" s="36"/>
      <c r="E34" s="156" t="s">
        <v>149</v>
      </c>
      <c r="F34" s="29" t="s">
        <v>38</v>
      </c>
      <c r="G34" s="30"/>
      <c r="H34" s="30"/>
      <c r="I34" s="31" t="s">
        <v>150</v>
      </c>
      <c r="J34" s="32">
        <v>0.75</v>
      </c>
      <c r="K34" s="33"/>
      <c r="L34" s="32">
        <v>0.8854166666666666</v>
      </c>
      <c r="M34" s="106"/>
      <c r="N34" s="33"/>
      <c r="O34" s="33"/>
      <c r="P34" s="33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ht="14.25" customHeight="1">
      <c r="A35" s="1">
        <v>0.0</v>
      </c>
      <c r="B35" s="1">
        <v>2.0</v>
      </c>
      <c r="C35" s="18">
        <v>2.0</v>
      </c>
      <c r="D35" s="43"/>
      <c r="E35" s="43"/>
      <c r="F35" s="29" t="s">
        <v>40</v>
      </c>
      <c r="G35" s="30"/>
      <c r="H35" s="30"/>
      <c r="I35" s="31" t="s">
        <v>150</v>
      </c>
      <c r="J35" s="32">
        <v>0.75</v>
      </c>
      <c r="K35" s="33"/>
      <c r="L35" s="32">
        <v>0.8854166666666666</v>
      </c>
      <c r="M35" s="106"/>
      <c r="N35" s="33"/>
      <c r="O35" s="33"/>
      <c r="P35" s="33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ht="14.25" customHeight="1">
      <c r="A36" s="1"/>
      <c r="B36" s="1"/>
      <c r="C36" s="18"/>
      <c r="D36" s="77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9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ht="15.75" customHeight="1">
      <c r="A37" s="1"/>
      <c r="B37" s="1"/>
      <c r="C37" s="18"/>
      <c r="D37" s="48" t="s">
        <v>47</v>
      </c>
      <c r="E37" s="156" t="s">
        <v>151</v>
      </c>
      <c r="F37" s="109" t="s">
        <v>38</v>
      </c>
      <c r="G37" s="30"/>
      <c r="H37" s="30"/>
      <c r="I37" s="31" t="s">
        <v>93</v>
      </c>
      <c r="J37" s="32">
        <v>0.40625</v>
      </c>
      <c r="K37" s="33"/>
      <c r="L37" s="32">
        <v>0.5520833333333334</v>
      </c>
      <c r="M37" s="106"/>
      <c r="N37" s="33"/>
      <c r="O37" s="33"/>
      <c r="P37" s="33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ht="14.25" customHeight="1">
      <c r="A38" s="1"/>
      <c r="B38" s="1">
        <v>1.0</v>
      </c>
      <c r="C38" s="18">
        <v>2.0</v>
      </c>
      <c r="D38" s="36"/>
      <c r="E38" s="43"/>
      <c r="F38" s="158" t="s">
        <v>40</v>
      </c>
      <c r="G38" s="84"/>
      <c r="H38" s="84"/>
      <c r="I38" s="82" t="s">
        <v>93</v>
      </c>
      <c r="J38" s="83">
        <v>0.40625</v>
      </c>
      <c r="K38" s="84"/>
      <c r="L38" s="83">
        <v>0.5520833333333334</v>
      </c>
      <c r="M38" s="126"/>
      <c r="N38" s="84"/>
      <c r="O38" s="84"/>
      <c r="P38" s="8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ht="15.75" customHeight="1">
      <c r="A39" s="1"/>
      <c r="B39" s="1"/>
      <c r="C39" s="18"/>
      <c r="D39" s="36"/>
      <c r="E39" s="156" t="s">
        <v>152</v>
      </c>
      <c r="F39" s="158" t="s">
        <v>38</v>
      </c>
      <c r="G39" s="81"/>
      <c r="H39" s="81"/>
      <c r="I39" s="82" t="s">
        <v>103</v>
      </c>
      <c r="J39" s="83">
        <v>0.5625</v>
      </c>
      <c r="K39" s="84"/>
      <c r="L39" s="83">
        <v>0.7708333333333334</v>
      </c>
      <c r="M39" s="126"/>
      <c r="N39" s="84"/>
      <c r="O39" s="84"/>
      <c r="P39" s="33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ht="14.25" customHeight="1">
      <c r="A40" s="1"/>
      <c r="B40" s="1">
        <v>1.0</v>
      </c>
      <c r="C40" s="18">
        <v>2.0</v>
      </c>
      <c r="D40" s="36"/>
      <c r="E40" s="43"/>
      <c r="F40" s="109" t="s">
        <v>40</v>
      </c>
      <c r="G40" s="30"/>
      <c r="H40" s="30"/>
      <c r="I40" s="31" t="s">
        <v>103</v>
      </c>
      <c r="J40" s="32">
        <v>0.5625</v>
      </c>
      <c r="K40" s="33"/>
      <c r="L40" s="32">
        <v>0.7708333333333334</v>
      </c>
      <c r="M40" s="106"/>
      <c r="N40" s="33"/>
      <c r="O40" s="33"/>
      <c r="P40" s="33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ht="15.75" customHeight="1">
      <c r="A41" s="1"/>
      <c r="B41" s="1"/>
      <c r="C41" s="18"/>
      <c r="D41" s="36"/>
      <c r="E41" s="156" t="s">
        <v>153</v>
      </c>
      <c r="F41" s="109" t="s">
        <v>38</v>
      </c>
      <c r="G41" s="30"/>
      <c r="H41" s="30"/>
      <c r="I41" s="31" t="s">
        <v>42</v>
      </c>
      <c r="J41" s="32">
        <v>0.78125</v>
      </c>
      <c r="K41" s="33"/>
      <c r="L41" s="32">
        <v>0.9166666666666666</v>
      </c>
      <c r="M41" s="106"/>
      <c r="N41" s="33"/>
      <c r="O41" s="33"/>
      <c r="P41" s="33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ht="14.25" customHeight="1">
      <c r="A42" s="1"/>
      <c r="B42" s="1">
        <v>1.0</v>
      </c>
      <c r="C42" s="18">
        <v>2.0</v>
      </c>
      <c r="D42" s="43"/>
      <c r="E42" s="43"/>
      <c r="F42" s="109" t="s">
        <v>40</v>
      </c>
      <c r="G42" s="33"/>
      <c r="H42" s="33"/>
      <c r="I42" s="31" t="s">
        <v>42</v>
      </c>
      <c r="J42" s="32">
        <v>0.78125</v>
      </c>
      <c r="K42" s="33"/>
      <c r="L42" s="32">
        <v>0.9166666666666666</v>
      </c>
      <c r="M42" s="106"/>
      <c r="N42" s="33"/>
      <c r="O42" s="33"/>
      <c r="P42" s="33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ht="18.0" customHeight="1">
      <c r="A43" s="1"/>
      <c r="B43" s="1"/>
      <c r="C43" s="18"/>
      <c r="D43" s="77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9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ht="15.75" customHeight="1">
      <c r="A44" s="1"/>
      <c r="B44" s="1"/>
      <c r="C44" s="18"/>
      <c r="D44" s="48" t="s">
        <v>48</v>
      </c>
      <c r="E44" s="124" t="s">
        <v>154</v>
      </c>
      <c r="F44" s="109" t="s">
        <v>33</v>
      </c>
      <c r="G44" s="30"/>
      <c r="H44" s="30"/>
      <c r="I44" s="31"/>
      <c r="J44" s="32">
        <v>0.4166666666666667</v>
      </c>
      <c r="K44" s="33"/>
      <c r="L44" s="32">
        <v>0.5520833333333334</v>
      </c>
      <c r="M44" s="106"/>
      <c r="N44" s="33"/>
      <c r="O44" s="33"/>
      <c r="P44" s="33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ht="14.25" customHeight="1">
      <c r="A45" s="1">
        <v>1.0</v>
      </c>
      <c r="B45" s="104">
        <v>2.0</v>
      </c>
      <c r="C45" s="35">
        <v>2.0</v>
      </c>
      <c r="D45" s="36"/>
      <c r="E45" s="43"/>
      <c r="F45" s="158" t="s">
        <v>79</v>
      </c>
      <c r="G45" s="81"/>
      <c r="H45" s="81"/>
      <c r="I45" s="82"/>
      <c r="J45" s="32">
        <v>0.4166666666666667</v>
      </c>
      <c r="K45" s="33"/>
      <c r="L45" s="32">
        <v>0.5520833333333334</v>
      </c>
      <c r="M45" s="126"/>
      <c r="N45" s="84"/>
      <c r="O45" s="84"/>
      <c r="P45" s="8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ht="15.75" customHeight="1">
      <c r="A46" s="1"/>
      <c r="B46" s="1"/>
      <c r="C46" s="18"/>
      <c r="D46" s="36"/>
      <c r="E46" s="124" t="s">
        <v>155</v>
      </c>
      <c r="F46" s="109" t="s">
        <v>33</v>
      </c>
      <c r="G46" s="30"/>
      <c r="H46" s="30"/>
      <c r="I46" s="31" t="s">
        <v>113</v>
      </c>
      <c r="J46" s="32">
        <v>0.5625</v>
      </c>
      <c r="K46" s="33"/>
      <c r="L46" s="32">
        <v>0.7708333333333334</v>
      </c>
      <c r="M46" s="126"/>
      <c r="N46" s="84"/>
      <c r="O46" s="84"/>
      <c r="P46" s="8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ht="14.25" customHeight="1">
      <c r="A47" s="1">
        <v>1.0</v>
      </c>
      <c r="B47" s="104">
        <v>2.0</v>
      </c>
      <c r="C47" s="35">
        <v>2.0</v>
      </c>
      <c r="D47" s="36"/>
      <c r="E47" s="43"/>
      <c r="F47" s="158" t="s">
        <v>79</v>
      </c>
      <c r="G47" s="33"/>
      <c r="H47" s="33"/>
      <c r="I47" s="82" t="s">
        <v>113</v>
      </c>
      <c r="J47" s="32">
        <v>0.5625</v>
      </c>
      <c r="K47" s="33"/>
      <c r="L47" s="32">
        <v>0.7708333333333334</v>
      </c>
      <c r="M47" s="126"/>
      <c r="N47" s="84"/>
      <c r="O47" s="84"/>
      <c r="P47" s="8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ht="15.0" customHeight="1">
      <c r="A48" s="1"/>
      <c r="B48" s="1"/>
      <c r="C48" s="18"/>
      <c r="D48" s="36"/>
      <c r="E48" s="124" t="s">
        <v>156</v>
      </c>
      <c r="F48" s="109" t="s">
        <v>33</v>
      </c>
      <c r="G48" s="30"/>
      <c r="H48" s="30"/>
      <c r="I48" s="31" t="s">
        <v>50</v>
      </c>
      <c r="J48" s="32">
        <v>0.78125</v>
      </c>
      <c r="K48" s="33"/>
      <c r="L48" s="32">
        <v>0.9166666666666666</v>
      </c>
      <c r="M48" s="106"/>
      <c r="N48" s="33"/>
      <c r="O48" s="33"/>
      <c r="P48" s="33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ht="15.75" customHeight="1">
      <c r="A49" s="1">
        <v>1.0</v>
      </c>
      <c r="B49" s="104">
        <v>2.0</v>
      </c>
      <c r="C49" s="35">
        <v>2.0</v>
      </c>
      <c r="D49" s="43"/>
      <c r="E49" s="43"/>
      <c r="F49" s="158" t="s">
        <v>79</v>
      </c>
      <c r="G49" s="84"/>
      <c r="H49" s="84"/>
      <c r="I49" s="82" t="s">
        <v>50</v>
      </c>
      <c r="J49" s="32">
        <v>0.78125</v>
      </c>
      <c r="K49" s="84"/>
      <c r="L49" s="83">
        <v>0.9166666666666666</v>
      </c>
      <c r="M49" s="126"/>
      <c r="N49" s="84"/>
      <c r="O49" s="84"/>
      <c r="P49" s="8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ht="14.25" customHeight="1">
      <c r="A50" s="1"/>
      <c r="B50" s="1"/>
      <c r="C50" s="18"/>
      <c r="D50" s="77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9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ht="15.75" customHeight="1">
      <c r="A51" s="1"/>
      <c r="B51" s="1"/>
      <c r="C51" s="18"/>
      <c r="D51" s="159" t="s">
        <v>51</v>
      </c>
      <c r="E51" s="156" t="s">
        <v>157</v>
      </c>
      <c r="F51" s="29" t="s">
        <v>38</v>
      </c>
      <c r="G51" s="30"/>
      <c r="H51" s="30"/>
      <c r="I51" s="31" t="s">
        <v>158</v>
      </c>
      <c r="J51" s="32">
        <v>0.4375</v>
      </c>
      <c r="K51" s="33"/>
      <c r="L51" s="32">
        <v>0.5833333333333334</v>
      </c>
      <c r="M51" s="106"/>
      <c r="N51" s="33"/>
      <c r="O51" s="33"/>
      <c r="P51" s="33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ht="14.25" customHeight="1">
      <c r="A52" s="1"/>
      <c r="B52" s="1"/>
      <c r="C52" s="18">
        <v>2.0</v>
      </c>
      <c r="D52" s="36"/>
      <c r="E52" s="43"/>
      <c r="F52" s="29" t="s">
        <v>40</v>
      </c>
      <c r="G52" s="30"/>
      <c r="H52" s="30"/>
      <c r="I52" s="31" t="s">
        <v>158</v>
      </c>
      <c r="J52" s="32">
        <v>0.4375</v>
      </c>
      <c r="K52" s="33"/>
      <c r="L52" s="32">
        <v>0.5833333333333334</v>
      </c>
      <c r="M52" s="106"/>
      <c r="N52" s="33"/>
      <c r="O52" s="33"/>
      <c r="P52" s="33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ht="15.75" customHeight="1">
      <c r="A53" s="1"/>
      <c r="B53" s="1"/>
      <c r="C53" s="18"/>
      <c r="D53" s="36"/>
      <c r="E53" s="186" t="s">
        <v>159</v>
      </c>
      <c r="F53" s="29" t="s">
        <v>38</v>
      </c>
      <c r="G53" s="30"/>
      <c r="H53" s="30"/>
      <c r="I53" s="31" t="s">
        <v>160</v>
      </c>
      <c r="J53" s="32">
        <v>0.6041666666666666</v>
      </c>
      <c r="K53" s="33"/>
      <c r="L53" s="32">
        <v>0.75</v>
      </c>
      <c r="M53" s="106"/>
      <c r="N53" s="33"/>
      <c r="O53" s="33"/>
      <c r="P53" s="33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ht="14.25" customHeight="1">
      <c r="A54" s="1"/>
      <c r="B54" s="1"/>
      <c r="C54" s="18">
        <v>2.0</v>
      </c>
      <c r="D54" s="36"/>
      <c r="E54" s="43"/>
      <c r="F54" s="29" t="s">
        <v>40</v>
      </c>
      <c r="G54" s="30"/>
      <c r="H54" s="30"/>
      <c r="I54" s="31" t="s">
        <v>160</v>
      </c>
      <c r="J54" s="32">
        <v>0.6041666666666666</v>
      </c>
      <c r="K54" s="33" t="s">
        <v>161</v>
      </c>
      <c r="L54" s="32">
        <v>0.75</v>
      </c>
      <c r="M54" s="106"/>
      <c r="N54" s="33"/>
      <c r="O54" s="33"/>
      <c r="P54" s="33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ht="15.75" customHeight="1">
      <c r="A55" s="1"/>
      <c r="B55" s="1"/>
      <c r="C55" s="18"/>
      <c r="D55" s="36"/>
      <c r="E55" s="156" t="s">
        <v>162</v>
      </c>
      <c r="F55" s="29" t="s">
        <v>38</v>
      </c>
      <c r="G55" s="30"/>
      <c r="H55" s="30"/>
      <c r="I55" s="31" t="s">
        <v>158</v>
      </c>
      <c r="J55" s="32">
        <v>0.4791666666666667</v>
      </c>
      <c r="K55" s="33"/>
      <c r="L55" s="32">
        <v>0.625</v>
      </c>
      <c r="M55" s="106"/>
      <c r="N55" s="33"/>
      <c r="O55" s="33"/>
      <c r="P55" s="33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ht="14.25" customHeight="1">
      <c r="A56" s="1"/>
      <c r="B56" s="1"/>
      <c r="C56" s="18">
        <v>2.0</v>
      </c>
      <c r="D56" s="36"/>
      <c r="E56" s="43"/>
      <c r="F56" s="29" t="s">
        <v>40</v>
      </c>
      <c r="G56" s="33"/>
      <c r="H56" s="33"/>
      <c r="I56" s="31" t="s">
        <v>158</v>
      </c>
      <c r="J56" s="32">
        <v>0.4791666666666667</v>
      </c>
      <c r="K56" s="33"/>
      <c r="L56" s="32">
        <v>0.625</v>
      </c>
      <c r="M56" s="106"/>
      <c r="N56" s="33"/>
      <c r="O56" s="33"/>
      <c r="P56" s="33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ht="15.75" customHeight="1">
      <c r="A57" s="1"/>
      <c r="B57" s="1"/>
      <c r="C57" s="18"/>
      <c r="D57" s="36"/>
      <c r="E57" s="186" t="s">
        <v>163</v>
      </c>
      <c r="F57" s="29" t="s">
        <v>38</v>
      </c>
      <c r="G57" s="30"/>
      <c r="H57" s="30"/>
      <c r="I57" s="31" t="s">
        <v>160</v>
      </c>
      <c r="J57" s="32">
        <v>0.6458333333333334</v>
      </c>
      <c r="K57" s="33"/>
      <c r="L57" s="32">
        <v>0.7916666666666666</v>
      </c>
      <c r="M57" s="106"/>
      <c r="N57" s="33"/>
      <c r="O57" s="33"/>
      <c r="P57" s="33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ht="14.25" customHeight="1">
      <c r="A58" s="1"/>
      <c r="B58" s="1"/>
      <c r="C58" s="18">
        <v>2.0</v>
      </c>
      <c r="D58" s="43"/>
      <c r="E58" s="43"/>
      <c r="F58" s="29" t="s">
        <v>40</v>
      </c>
      <c r="G58" s="30"/>
      <c r="H58" s="30"/>
      <c r="I58" s="31" t="s">
        <v>160</v>
      </c>
      <c r="J58" s="32">
        <v>0.6458333333333334</v>
      </c>
      <c r="K58" s="33"/>
      <c r="L58" s="32">
        <v>0.7916666666666666</v>
      </c>
      <c r="M58" s="106"/>
      <c r="N58" s="33"/>
      <c r="O58" s="33"/>
      <c r="P58" s="33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ht="15.75" customHeight="1">
      <c r="A59" s="1"/>
      <c r="B59" s="1"/>
      <c r="C59" s="18"/>
      <c r="D59" s="214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6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ht="15.0" customHeight="1">
      <c r="A60" s="1"/>
      <c r="B60" s="1"/>
      <c r="C60" s="18"/>
      <c r="D60" s="123" t="s">
        <v>52</v>
      </c>
      <c r="E60" s="28" t="s">
        <v>164</v>
      </c>
      <c r="F60" s="29">
        <v>1.0</v>
      </c>
      <c r="G60" s="30"/>
      <c r="H60" s="30"/>
      <c r="I60" s="31" t="s">
        <v>137</v>
      </c>
      <c r="J60" s="32">
        <v>0.3645833333333333</v>
      </c>
      <c r="K60" s="33"/>
      <c r="L60" s="32">
        <v>0.5</v>
      </c>
      <c r="M60" s="166"/>
      <c r="N60" s="166"/>
      <c r="O60" s="33"/>
      <c r="P60" s="33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ht="15.0" customHeight="1">
      <c r="A61" s="1"/>
      <c r="B61" s="1"/>
      <c r="C61" s="18"/>
      <c r="D61" s="36"/>
      <c r="E61" s="36"/>
      <c r="F61" s="29">
        <v>2.0</v>
      </c>
      <c r="G61" s="30"/>
      <c r="H61" s="30"/>
      <c r="I61" s="31" t="s">
        <v>137</v>
      </c>
      <c r="J61" s="32">
        <v>0.3645833333333333</v>
      </c>
      <c r="K61" s="33"/>
      <c r="L61" s="32">
        <v>0.5</v>
      </c>
      <c r="M61" s="166"/>
      <c r="N61" s="166"/>
      <c r="O61" s="33"/>
      <c r="P61" s="33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ht="15.0" customHeight="1">
      <c r="A62" s="1"/>
      <c r="B62" s="1"/>
      <c r="C62" s="18">
        <v>3.0</v>
      </c>
      <c r="D62" s="36"/>
      <c r="E62" s="36"/>
      <c r="F62" s="29">
        <v>3.0</v>
      </c>
      <c r="G62" s="30"/>
      <c r="H62" s="30"/>
      <c r="I62" s="31" t="s">
        <v>137</v>
      </c>
      <c r="J62" s="32">
        <v>0.3645833333333333</v>
      </c>
      <c r="K62" s="33"/>
      <c r="L62" s="32">
        <v>0.5</v>
      </c>
      <c r="M62" s="166"/>
      <c r="N62" s="166"/>
      <c r="O62" s="33"/>
      <c r="P62" s="33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ht="15.0" customHeight="1">
      <c r="A63" s="1"/>
      <c r="B63" s="1"/>
      <c r="C63" s="18"/>
      <c r="D63" s="36"/>
      <c r="E63" s="36"/>
      <c r="F63" s="29">
        <v>1.0</v>
      </c>
      <c r="G63" s="30"/>
      <c r="H63" s="30"/>
      <c r="I63" s="31" t="s">
        <v>122</v>
      </c>
      <c r="J63" s="32">
        <v>0.5</v>
      </c>
      <c r="K63" s="33"/>
      <c r="L63" s="32">
        <v>0.625</v>
      </c>
      <c r="M63" s="166"/>
      <c r="N63" s="166"/>
      <c r="O63" s="33"/>
      <c r="P63" s="33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ht="15.0" customHeight="1">
      <c r="A64" s="1"/>
      <c r="B64" s="1"/>
      <c r="C64" s="18"/>
      <c r="D64" s="36"/>
      <c r="E64" s="36"/>
      <c r="F64" s="29">
        <v>2.0</v>
      </c>
      <c r="G64" s="30"/>
      <c r="H64" s="30"/>
      <c r="I64" s="31" t="s">
        <v>122</v>
      </c>
      <c r="J64" s="32">
        <v>0.5</v>
      </c>
      <c r="K64" s="33"/>
      <c r="L64" s="32">
        <v>0.625</v>
      </c>
      <c r="M64" s="166"/>
      <c r="N64" s="166"/>
      <c r="O64" s="33"/>
      <c r="P64" s="33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ht="15.0" customHeight="1">
      <c r="A65" s="1"/>
      <c r="B65" s="1"/>
      <c r="C65" s="18">
        <v>3.0</v>
      </c>
      <c r="D65" s="36"/>
      <c r="E65" s="36"/>
      <c r="F65" s="29">
        <v>3.0</v>
      </c>
      <c r="G65" s="30"/>
      <c r="H65" s="30"/>
      <c r="I65" s="31" t="s">
        <v>122</v>
      </c>
      <c r="J65" s="32">
        <v>0.5</v>
      </c>
      <c r="K65" s="33"/>
      <c r="L65" s="32">
        <v>0.625</v>
      </c>
      <c r="M65" s="166"/>
      <c r="N65" s="166"/>
      <c r="O65" s="33"/>
      <c r="P65" s="33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ht="16.5" customHeight="1">
      <c r="A66" s="1"/>
      <c r="B66" s="1"/>
      <c r="C66" s="18"/>
      <c r="D66" s="36"/>
      <c r="E66" s="36"/>
      <c r="F66" s="29">
        <v>1.0</v>
      </c>
      <c r="I66" s="31" t="s">
        <v>123</v>
      </c>
      <c r="J66" s="32">
        <v>0.5</v>
      </c>
      <c r="K66" s="33"/>
      <c r="L66" s="32">
        <v>0.6666666666666666</v>
      </c>
      <c r="M66" s="166"/>
      <c r="N66" s="166"/>
      <c r="O66" s="33"/>
      <c r="P66" s="33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ht="16.5" customHeight="1">
      <c r="A67" s="1"/>
      <c r="B67" s="1"/>
      <c r="C67" s="18"/>
      <c r="D67" s="36"/>
      <c r="E67" s="36"/>
      <c r="F67" s="29">
        <v>2.0</v>
      </c>
      <c r="G67" s="30"/>
      <c r="H67" s="30"/>
      <c r="I67" s="31" t="s">
        <v>123</v>
      </c>
      <c r="J67" s="32">
        <v>0.625</v>
      </c>
      <c r="K67" s="33"/>
      <c r="L67" s="32">
        <v>0.75</v>
      </c>
      <c r="M67" s="166"/>
      <c r="N67" s="166"/>
      <c r="O67" s="33"/>
      <c r="P67" s="33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ht="15.75" customHeight="1">
      <c r="A68" s="1"/>
      <c r="B68" s="1"/>
      <c r="C68" s="18">
        <v>3.0</v>
      </c>
      <c r="D68" s="36"/>
      <c r="E68" s="36"/>
      <c r="F68" s="29">
        <v>3.0</v>
      </c>
      <c r="G68" s="30"/>
      <c r="H68" s="30"/>
      <c r="I68" s="31" t="s">
        <v>123</v>
      </c>
      <c r="J68" s="32">
        <v>0.625</v>
      </c>
      <c r="K68" s="33"/>
      <c r="L68" s="32">
        <v>0.75</v>
      </c>
      <c r="M68" s="166"/>
      <c r="N68" s="166"/>
      <c r="O68" s="33"/>
      <c r="P68" s="33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ht="15.75" customHeight="1">
      <c r="A69" s="1"/>
      <c r="B69" s="1"/>
      <c r="C69" s="18"/>
      <c r="D69" s="36"/>
      <c r="E69" s="36"/>
      <c r="F69" s="29">
        <v>1.0</v>
      </c>
      <c r="G69" s="30"/>
      <c r="H69" s="30"/>
      <c r="I69" s="31" t="s">
        <v>24</v>
      </c>
      <c r="J69" s="32">
        <v>0.75</v>
      </c>
      <c r="K69" s="33"/>
      <c r="L69" s="32">
        <v>0.9583333333333334</v>
      </c>
      <c r="M69" s="166"/>
      <c r="N69" s="166"/>
      <c r="O69" s="33"/>
      <c r="P69" s="33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ht="15.75" customHeight="1">
      <c r="A70" s="1"/>
      <c r="B70" s="1"/>
      <c r="C70" s="18"/>
      <c r="D70" s="36"/>
      <c r="E70" s="36"/>
      <c r="F70" s="29">
        <v>2.0</v>
      </c>
      <c r="G70" s="30"/>
      <c r="H70" s="30"/>
      <c r="I70" s="31" t="s">
        <v>24</v>
      </c>
      <c r="J70" s="32">
        <v>0.75</v>
      </c>
      <c r="K70" s="33"/>
      <c r="L70" s="32">
        <v>0.9583333333333334</v>
      </c>
      <c r="M70" s="166"/>
      <c r="N70" s="166"/>
      <c r="O70" s="33"/>
      <c r="P70" s="33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ht="15.75" customHeight="1">
      <c r="A71" s="1"/>
      <c r="B71" s="1"/>
      <c r="C71" s="18">
        <v>3.0</v>
      </c>
      <c r="D71" s="43"/>
      <c r="E71" s="43"/>
      <c r="F71" s="29">
        <v>3.0</v>
      </c>
      <c r="G71" s="30"/>
      <c r="H71" s="30"/>
      <c r="I71" s="31" t="s">
        <v>24</v>
      </c>
      <c r="J71" s="32">
        <v>0.75</v>
      </c>
      <c r="K71" s="33"/>
      <c r="L71" s="32">
        <v>0.9583333333333334</v>
      </c>
      <c r="M71" s="166"/>
      <c r="N71" s="166"/>
      <c r="O71" s="33"/>
      <c r="P71" s="33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ht="14.25" customHeight="1">
      <c r="A72" s="1"/>
      <c r="B72" s="1"/>
      <c r="C72" s="18"/>
      <c r="D72" s="77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9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ht="15.0" customHeight="1">
      <c r="A73" s="1"/>
      <c r="B73" s="1"/>
      <c r="C73" s="18"/>
      <c r="D73" s="123" t="s">
        <v>54</v>
      </c>
      <c r="E73" s="28" t="s">
        <v>164</v>
      </c>
      <c r="F73" s="29">
        <v>1.0</v>
      </c>
      <c r="G73" s="30"/>
      <c r="H73" s="30"/>
      <c r="I73" s="31" t="s">
        <v>137</v>
      </c>
      <c r="J73" s="32">
        <v>0.3958333333333333</v>
      </c>
      <c r="K73" s="33"/>
      <c r="L73" s="32">
        <v>0.4791666666666667</v>
      </c>
      <c r="M73" s="166"/>
      <c r="N73" s="166"/>
      <c r="O73" s="33"/>
      <c r="P73" s="33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ht="15.0" customHeight="1">
      <c r="A74" s="1"/>
      <c r="B74" s="1"/>
      <c r="C74" s="18"/>
      <c r="D74" s="36"/>
      <c r="E74" s="36"/>
      <c r="F74" s="29">
        <v>2.0</v>
      </c>
      <c r="G74" s="30"/>
      <c r="H74" s="30"/>
      <c r="I74" s="31" t="s">
        <v>137</v>
      </c>
      <c r="J74" s="32">
        <v>0.3645833333333333</v>
      </c>
      <c r="K74" s="33"/>
      <c r="L74" s="32">
        <v>0.5</v>
      </c>
      <c r="M74" s="166"/>
      <c r="N74" s="166"/>
      <c r="O74" s="33"/>
      <c r="P74" s="33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ht="15.0" customHeight="1">
      <c r="A75" s="1"/>
      <c r="B75" s="1"/>
      <c r="C75" s="18">
        <v>3.0</v>
      </c>
      <c r="D75" s="36"/>
      <c r="E75" s="36"/>
      <c r="F75" s="29">
        <v>3.0</v>
      </c>
      <c r="G75" s="33"/>
      <c r="H75" s="33"/>
      <c r="I75" s="31" t="s">
        <v>137</v>
      </c>
      <c r="J75" s="32">
        <v>0.3645833333333333</v>
      </c>
      <c r="K75" s="33"/>
      <c r="L75" s="32">
        <v>0.5</v>
      </c>
      <c r="M75" s="166"/>
      <c r="N75" s="166"/>
      <c r="O75" s="33"/>
      <c r="P75" s="33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ht="15.0" customHeight="1">
      <c r="A76" s="1"/>
      <c r="B76" s="1"/>
      <c r="C76" s="18"/>
      <c r="D76" s="36"/>
      <c r="E76" s="36"/>
      <c r="F76" s="29">
        <v>1.0</v>
      </c>
      <c r="G76" s="33"/>
      <c r="H76" s="33"/>
      <c r="I76" s="31" t="s">
        <v>122</v>
      </c>
      <c r="J76" s="32">
        <v>0.5</v>
      </c>
      <c r="K76" s="33"/>
      <c r="L76" s="32">
        <v>0.625</v>
      </c>
      <c r="M76" s="166"/>
      <c r="N76" s="166"/>
      <c r="O76" s="33"/>
      <c r="P76" s="33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ht="15.0" customHeight="1">
      <c r="A77" s="1"/>
      <c r="B77" s="1"/>
      <c r="C77" s="18"/>
      <c r="D77" s="36"/>
      <c r="E77" s="36"/>
      <c r="F77" s="29">
        <v>2.0</v>
      </c>
      <c r="G77" s="33"/>
      <c r="H77" s="33"/>
      <c r="I77" s="31" t="s">
        <v>122</v>
      </c>
      <c r="J77" s="32">
        <v>0.5416666666666666</v>
      </c>
      <c r="K77" s="33"/>
      <c r="L77" s="32">
        <v>0.625</v>
      </c>
      <c r="M77" s="166"/>
      <c r="N77" s="166"/>
      <c r="O77" s="33"/>
      <c r="P77" s="33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ht="15.0" customHeight="1">
      <c r="A78" s="1"/>
      <c r="B78" s="1"/>
      <c r="C78" s="18"/>
      <c r="D78" s="36"/>
      <c r="E78" s="36"/>
      <c r="F78" s="29">
        <v>3.0</v>
      </c>
      <c r="G78" s="33"/>
      <c r="H78" s="33"/>
      <c r="I78" s="31"/>
      <c r="J78" s="32">
        <v>0.5416666666666666</v>
      </c>
      <c r="K78" s="33"/>
      <c r="L78" s="32">
        <v>0.625</v>
      </c>
      <c r="M78" s="166"/>
      <c r="N78" s="166"/>
      <c r="O78" s="33"/>
      <c r="P78" s="33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ht="15.0" customHeight="1">
      <c r="A79" s="1"/>
      <c r="B79" s="1"/>
      <c r="C79" s="18">
        <v>4.0</v>
      </c>
      <c r="D79" s="36"/>
      <c r="E79" s="36"/>
      <c r="F79" s="29">
        <v>4.0</v>
      </c>
      <c r="G79" s="33"/>
      <c r="H79" s="33"/>
      <c r="I79" s="31" t="s">
        <v>122</v>
      </c>
      <c r="J79" s="32">
        <v>0.5833333333333334</v>
      </c>
      <c r="K79" s="33"/>
      <c r="L79" s="32">
        <v>0.6666666666666666</v>
      </c>
      <c r="M79" s="166"/>
      <c r="N79" s="166"/>
      <c r="O79" s="33"/>
      <c r="P79" s="33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ht="16.5" customHeight="1">
      <c r="A80" s="1"/>
      <c r="B80" s="1"/>
      <c r="C80" s="18"/>
      <c r="D80" s="36"/>
      <c r="E80" s="36"/>
      <c r="F80" s="29">
        <v>1.0</v>
      </c>
      <c r="G80" s="30"/>
      <c r="H80" s="30"/>
      <c r="I80" s="31" t="s">
        <v>123</v>
      </c>
      <c r="J80" s="32">
        <v>0.625</v>
      </c>
      <c r="K80" s="33"/>
      <c r="L80" s="32">
        <v>0.75</v>
      </c>
      <c r="M80" s="166"/>
      <c r="N80" s="166"/>
      <c r="O80" s="33"/>
      <c r="P80" s="33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ht="16.5" customHeight="1">
      <c r="A81" s="1"/>
      <c r="B81" s="1"/>
      <c r="C81" s="18"/>
      <c r="D81" s="36"/>
      <c r="E81" s="36"/>
      <c r="F81" s="29">
        <v>2.0</v>
      </c>
      <c r="G81" s="33"/>
      <c r="H81" s="33"/>
      <c r="I81" s="31" t="s">
        <v>123</v>
      </c>
      <c r="J81" s="32">
        <v>0.625</v>
      </c>
      <c r="K81" s="33"/>
      <c r="L81" s="32">
        <v>0.75</v>
      </c>
      <c r="M81" s="166"/>
      <c r="N81" s="166"/>
      <c r="O81" s="33"/>
      <c r="P81" s="33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ht="16.5" customHeight="1">
      <c r="A82" s="1"/>
      <c r="B82" s="1"/>
      <c r="C82" s="18"/>
      <c r="D82" s="36"/>
      <c r="E82" s="36"/>
      <c r="F82" s="29">
        <v>3.0</v>
      </c>
      <c r="G82" s="33"/>
      <c r="H82" s="33"/>
      <c r="I82" s="31"/>
      <c r="J82" s="32">
        <v>0.625</v>
      </c>
      <c r="K82" s="33"/>
      <c r="L82" s="32">
        <v>0.75</v>
      </c>
      <c r="M82" s="166"/>
      <c r="N82" s="166"/>
      <c r="O82" s="33"/>
      <c r="P82" s="33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ht="15.75" customHeight="1">
      <c r="A83" s="1"/>
      <c r="B83" s="1"/>
      <c r="C83" s="18">
        <v>4.0</v>
      </c>
      <c r="D83" s="36"/>
      <c r="E83" s="36"/>
      <c r="F83" s="29">
        <v>4.0</v>
      </c>
      <c r="G83" s="33"/>
      <c r="H83" s="33"/>
      <c r="I83" s="31" t="s">
        <v>123</v>
      </c>
      <c r="J83" s="32">
        <v>0.625</v>
      </c>
      <c r="K83" s="33"/>
      <c r="L83" s="32">
        <v>0.75</v>
      </c>
      <c r="M83" s="166"/>
      <c r="N83" s="166"/>
      <c r="O83" s="33"/>
      <c r="P83" s="33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ht="15.75" customHeight="1">
      <c r="A84" s="1"/>
      <c r="B84" s="1"/>
      <c r="C84" s="18"/>
      <c r="D84" s="36"/>
      <c r="E84" s="36"/>
      <c r="F84" s="29">
        <v>1.0</v>
      </c>
      <c r="G84" s="33"/>
      <c r="H84" s="33"/>
      <c r="I84" s="31" t="s">
        <v>24</v>
      </c>
      <c r="J84" s="32">
        <v>0.75</v>
      </c>
      <c r="K84" s="33"/>
      <c r="L84" s="32">
        <v>0.9583333333333334</v>
      </c>
      <c r="M84" s="166"/>
      <c r="N84" s="166"/>
      <c r="O84" s="33"/>
      <c r="P84" s="33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ht="15.75" customHeight="1">
      <c r="A85" s="1"/>
      <c r="B85" s="1"/>
      <c r="C85" s="18"/>
      <c r="D85" s="36"/>
      <c r="E85" s="36"/>
      <c r="F85" s="29">
        <v>2.0</v>
      </c>
      <c r="G85" s="33"/>
      <c r="H85" s="33"/>
      <c r="I85" s="31" t="s">
        <v>24</v>
      </c>
      <c r="J85" s="32">
        <v>0.75</v>
      </c>
      <c r="K85" s="33"/>
      <c r="L85" s="32">
        <v>0.9583333333333334</v>
      </c>
      <c r="M85" s="166"/>
      <c r="N85" s="166"/>
      <c r="O85" s="33"/>
      <c r="P85" s="33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ht="15.75" customHeight="1">
      <c r="A86" s="1"/>
      <c r="B86" s="1"/>
      <c r="C86" s="18">
        <v>3.0</v>
      </c>
      <c r="D86" s="43"/>
      <c r="E86" s="43"/>
      <c r="F86" s="29">
        <v>3.0</v>
      </c>
      <c r="G86" s="33"/>
      <c r="H86" s="33"/>
      <c r="I86" s="31" t="s">
        <v>24</v>
      </c>
      <c r="J86" s="32">
        <v>0.75</v>
      </c>
      <c r="K86" s="33"/>
      <c r="L86" s="32">
        <v>0.9583333333333334</v>
      </c>
      <c r="M86" s="166"/>
      <c r="N86" s="166"/>
      <c r="O86" s="33"/>
      <c r="P86" s="33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ht="14.25" customHeight="1">
      <c r="A87" s="1"/>
      <c r="B87" s="1"/>
      <c r="C87" s="18"/>
      <c r="D87" s="45"/>
      <c r="E87" s="45"/>
      <c r="F87" s="199"/>
      <c r="G87" s="45"/>
      <c r="H87" s="45"/>
      <c r="I87" s="45"/>
      <c r="J87" s="45"/>
      <c r="K87" s="45"/>
      <c r="L87" s="45"/>
      <c r="M87" s="199"/>
      <c r="N87" s="199"/>
      <c r="O87" s="45"/>
      <c r="P87" s="45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ht="15.0" customHeight="1">
      <c r="A88" s="1"/>
      <c r="B88" s="1"/>
      <c r="C88" s="18"/>
      <c r="D88" s="123" t="s">
        <v>56</v>
      </c>
      <c r="E88" s="124" t="s">
        <v>55</v>
      </c>
      <c r="F88" s="109">
        <v>1.0</v>
      </c>
      <c r="G88" s="30"/>
      <c r="H88" s="30"/>
      <c r="I88" s="31" t="s">
        <v>137</v>
      </c>
      <c r="J88" s="32">
        <v>0.3645833333333333</v>
      </c>
      <c r="K88" s="33"/>
      <c r="L88" s="32">
        <v>0.5</v>
      </c>
      <c r="M88" s="166"/>
      <c r="N88" s="166"/>
      <c r="O88" s="33"/>
      <c r="P88" s="33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ht="15.0" customHeight="1">
      <c r="A89" s="1"/>
      <c r="B89" s="1"/>
      <c r="C89" s="35">
        <v>2.0</v>
      </c>
      <c r="D89" s="36"/>
      <c r="E89" s="36"/>
      <c r="F89" s="110">
        <v>2.0</v>
      </c>
      <c r="G89" s="30"/>
      <c r="H89" s="30"/>
      <c r="I89" s="31"/>
      <c r="J89" s="32">
        <v>0.3645833333333333</v>
      </c>
      <c r="K89" s="33"/>
      <c r="L89" s="32">
        <v>0.5</v>
      </c>
      <c r="M89" s="166"/>
      <c r="N89" s="166"/>
      <c r="O89" s="33"/>
      <c r="P89" s="33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ht="15.0" customHeight="1">
      <c r="A90" s="1"/>
      <c r="B90" s="1"/>
      <c r="C90" s="18"/>
      <c r="D90" s="36"/>
      <c r="E90" s="36"/>
      <c r="F90" s="109">
        <v>1.0</v>
      </c>
      <c r="G90" s="30"/>
      <c r="H90" s="30"/>
      <c r="I90" s="31" t="s">
        <v>122</v>
      </c>
      <c r="J90" s="32">
        <v>0.5</v>
      </c>
      <c r="K90" s="33"/>
      <c r="L90" s="32">
        <v>0.625</v>
      </c>
      <c r="M90" s="166"/>
      <c r="N90" s="166"/>
      <c r="O90" s="33"/>
      <c r="P90" s="33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ht="13.5" customHeight="1">
      <c r="A91" s="1"/>
      <c r="B91" s="1"/>
      <c r="C91" s="35">
        <v>2.0</v>
      </c>
      <c r="D91" s="36"/>
      <c r="E91" s="36"/>
      <c r="F91" s="110">
        <v>2.0</v>
      </c>
      <c r="G91" s="30"/>
      <c r="H91" s="30"/>
      <c r="I91" s="31"/>
      <c r="J91" s="32">
        <v>0.5</v>
      </c>
      <c r="K91" s="33"/>
      <c r="L91" s="32">
        <v>0.625</v>
      </c>
      <c r="M91" s="166"/>
      <c r="N91" s="166"/>
      <c r="O91" s="33"/>
      <c r="P91" s="33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ht="13.5" customHeight="1">
      <c r="A92" s="1"/>
      <c r="B92" s="1"/>
      <c r="C92" s="18"/>
      <c r="D92" s="36"/>
      <c r="E92" s="36"/>
      <c r="F92" s="109">
        <v>1.0</v>
      </c>
      <c r="G92" s="30"/>
      <c r="H92" s="30"/>
      <c r="I92" s="31" t="s">
        <v>123</v>
      </c>
      <c r="J92" s="32">
        <v>0.625</v>
      </c>
      <c r="K92" s="33"/>
      <c r="L92" s="32">
        <v>0.75</v>
      </c>
      <c r="M92" s="166"/>
      <c r="N92" s="166"/>
      <c r="O92" s="33"/>
      <c r="P92" s="33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ht="15.75" customHeight="1">
      <c r="A93" s="1"/>
      <c r="B93" s="1"/>
      <c r="C93" s="35">
        <v>2.0</v>
      </c>
      <c r="D93" s="36"/>
      <c r="E93" s="36"/>
      <c r="F93" s="110">
        <v>2.0</v>
      </c>
      <c r="G93" s="30"/>
      <c r="H93" s="30"/>
      <c r="I93" s="31"/>
      <c r="J93" s="32">
        <v>0.625</v>
      </c>
      <c r="K93" s="33"/>
      <c r="L93" s="32">
        <v>0.75</v>
      </c>
      <c r="M93" s="166"/>
      <c r="N93" s="166"/>
      <c r="O93" s="33"/>
      <c r="P93" s="33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ht="15.75" customHeight="1">
      <c r="A94" s="1"/>
      <c r="B94" s="1"/>
      <c r="C94" s="18"/>
      <c r="D94" s="36"/>
      <c r="E94" s="36"/>
      <c r="F94" s="110">
        <v>1.0</v>
      </c>
      <c r="G94" s="30"/>
      <c r="H94" s="30"/>
      <c r="I94" s="31"/>
      <c r="J94" s="32">
        <v>0.75</v>
      </c>
      <c r="K94" s="33"/>
      <c r="L94" s="32">
        <v>0.9583333333333334</v>
      </c>
      <c r="M94" s="166"/>
      <c r="N94" s="166"/>
      <c r="O94" s="33"/>
      <c r="P94" s="33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ht="15.75" customHeight="1">
      <c r="A95" s="1"/>
      <c r="B95" s="1"/>
      <c r="C95" s="35">
        <v>2.0</v>
      </c>
      <c r="D95" s="43"/>
      <c r="E95" s="43"/>
      <c r="F95" s="109">
        <v>1.0</v>
      </c>
      <c r="G95" s="30"/>
      <c r="H95" s="30"/>
      <c r="I95" s="31" t="s">
        <v>24</v>
      </c>
      <c r="J95" s="32">
        <v>0.75</v>
      </c>
      <c r="K95" s="33"/>
      <c r="L95" s="32">
        <v>0.9583333333333334</v>
      </c>
      <c r="M95" s="166"/>
      <c r="N95" s="166"/>
      <c r="O95" s="33"/>
      <c r="P95" s="33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ht="14.25" customHeight="1">
      <c r="A96" s="1"/>
      <c r="B96" s="1"/>
      <c r="C96" s="18"/>
      <c r="D96" s="77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9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ht="15.0" customHeight="1">
      <c r="A97" s="1"/>
      <c r="B97" s="1"/>
      <c r="C97" s="18"/>
      <c r="D97" s="123" t="s">
        <v>57</v>
      </c>
      <c r="E97" s="124" t="s">
        <v>55</v>
      </c>
      <c r="F97" s="29">
        <v>1.0</v>
      </c>
      <c r="G97" s="30"/>
      <c r="H97" s="30"/>
      <c r="I97" s="31" t="s">
        <v>137</v>
      </c>
      <c r="J97" s="32">
        <v>0.3645833333333333</v>
      </c>
      <c r="K97" s="33"/>
      <c r="L97" s="32">
        <v>0.5</v>
      </c>
      <c r="M97" s="166"/>
      <c r="N97" s="166"/>
      <c r="O97" s="33"/>
      <c r="P97" s="33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ht="15.0" customHeight="1">
      <c r="A98" s="1"/>
      <c r="B98" s="1"/>
      <c r="C98" s="35">
        <v>2.0</v>
      </c>
      <c r="D98" s="36"/>
      <c r="E98" s="36"/>
      <c r="F98" s="55">
        <v>2.0</v>
      </c>
      <c r="G98" s="30"/>
      <c r="H98" s="30"/>
      <c r="I98" s="31"/>
      <c r="J98" s="32">
        <v>0.3645833333333333</v>
      </c>
      <c r="K98" s="33"/>
      <c r="L98" s="32">
        <v>0.5</v>
      </c>
      <c r="M98" s="166"/>
      <c r="N98" s="166"/>
      <c r="O98" s="33"/>
      <c r="P98" s="33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ht="15.0" customHeight="1">
      <c r="A99" s="1"/>
      <c r="B99" s="1"/>
      <c r="C99" s="18"/>
      <c r="D99" s="36"/>
      <c r="E99" s="36"/>
      <c r="F99" s="29">
        <v>1.0</v>
      </c>
      <c r="G99" s="30"/>
      <c r="H99" s="30"/>
      <c r="I99" s="31" t="s">
        <v>122</v>
      </c>
      <c r="J99" s="32">
        <v>0.5</v>
      </c>
      <c r="K99" s="33"/>
      <c r="L99" s="32">
        <v>0.625</v>
      </c>
      <c r="M99" s="166"/>
      <c r="N99" s="166"/>
      <c r="O99" s="33"/>
      <c r="P99" s="33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ht="13.5" customHeight="1">
      <c r="A100" s="1"/>
      <c r="B100" s="1"/>
      <c r="C100" s="35">
        <v>2.0</v>
      </c>
      <c r="D100" s="36"/>
      <c r="E100" s="36"/>
      <c r="F100" s="55">
        <v>2.0</v>
      </c>
      <c r="G100" s="30"/>
      <c r="H100" s="30"/>
      <c r="I100" s="31"/>
      <c r="J100" s="32">
        <v>0.5</v>
      </c>
      <c r="K100" s="33"/>
      <c r="L100" s="32">
        <v>0.625</v>
      </c>
      <c r="M100" s="166"/>
      <c r="N100" s="166"/>
      <c r="O100" s="33"/>
      <c r="P100" s="33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ht="13.5" customHeight="1">
      <c r="A101" s="1"/>
      <c r="B101" s="1"/>
      <c r="C101" s="18"/>
      <c r="D101" s="36"/>
      <c r="E101" s="36"/>
      <c r="F101" s="55">
        <v>1.0</v>
      </c>
      <c r="G101" s="30"/>
      <c r="H101" s="30"/>
      <c r="I101" s="31"/>
      <c r="J101" s="32">
        <v>0.625</v>
      </c>
      <c r="K101" s="33"/>
      <c r="L101" s="32">
        <v>0.75</v>
      </c>
      <c r="M101" s="166"/>
      <c r="N101" s="166"/>
      <c r="O101" s="33"/>
      <c r="P101" s="33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ht="13.5" customHeight="1">
      <c r="A102" s="1"/>
      <c r="B102" s="1"/>
      <c r="C102" s="35">
        <v>2.0</v>
      </c>
      <c r="D102" s="36"/>
      <c r="E102" s="36"/>
      <c r="F102" s="55">
        <v>2.0</v>
      </c>
      <c r="G102" s="30"/>
      <c r="H102" s="30"/>
      <c r="I102" s="31" t="s">
        <v>123</v>
      </c>
      <c r="J102" s="32">
        <v>0.625</v>
      </c>
      <c r="K102" s="33"/>
      <c r="L102" s="32">
        <v>0.75</v>
      </c>
      <c r="M102" s="166"/>
      <c r="N102" s="166"/>
      <c r="O102" s="33"/>
      <c r="P102" s="33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ht="13.5" customHeight="1">
      <c r="A103" s="1"/>
      <c r="B103" s="1"/>
      <c r="C103" s="18"/>
      <c r="D103" s="36"/>
      <c r="E103" s="36"/>
      <c r="F103" s="55">
        <v>1.0</v>
      </c>
      <c r="G103" s="30"/>
      <c r="H103" s="30"/>
      <c r="I103" s="31"/>
      <c r="J103" s="32">
        <v>0.75</v>
      </c>
      <c r="K103" s="33"/>
      <c r="L103" s="32">
        <v>0.9583333333333334</v>
      </c>
      <c r="M103" s="166"/>
      <c r="N103" s="166"/>
      <c r="O103" s="33"/>
      <c r="P103" s="33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ht="13.5" customHeight="1">
      <c r="A104" s="1"/>
      <c r="B104" s="1"/>
      <c r="C104" s="35">
        <v>2.0</v>
      </c>
      <c r="D104" s="43"/>
      <c r="E104" s="43"/>
      <c r="F104" s="55">
        <v>2.0</v>
      </c>
      <c r="G104" s="30"/>
      <c r="H104" s="30"/>
      <c r="I104" s="31" t="s">
        <v>24</v>
      </c>
      <c r="J104" s="32">
        <v>0.75</v>
      </c>
      <c r="K104" s="33"/>
      <c r="L104" s="32">
        <v>0.9583333333333334</v>
      </c>
      <c r="M104" s="166"/>
      <c r="N104" s="166"/>
      <c r="O104" s="33"/>
      <c r="P104" s="33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ht="14.25" customHeight="1">
      <c r="A105" s="1"/>
      <c r="B105" s="1"/>
      <c r="C105" s="18"/>
      <c r="D105" s="77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9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ht="18.75" customHeight="1">
      <c r="A106" s="1"/>
      <c r="B106" s="1"/>
      <c r="C106" s="18"/>
      <c r="D106" s="48" t="s">
        <v>58</v>
      </c>
      <c r="E106" s="42"/>
      <c r="F106" s="29">
        <v>1.0</v>
      </c>
      <c r="G106" s="30"/>
      <c r="H106" s="30"/>
      <c r="I106" s="31" t="s">
        <v>93</v>
      </c>
      <c r="J106" s="32">
        <v>0.375</v>
      </c>
      <c r="K106" s="33"/>
      <c r="L106" s="32">
        <v>0.4166666666666667</v>
      </c>
      <c r="M106" s="33"/>
      <c r="N106" s="33"/>
      <c r="O106" s="33"/>
      <c r="P106" s="33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ht="18.75" customHeight="1">
      <c r="A107" s="1"/>
      <c r="B107" s="1"/>
      <c r="C107" s="18">
        <v>2.0</v>
      </c>
      <c r="D107" s="36"/>
      <c r="E107" s="36"/>
      <c r="F107" s="29">
        <v>2.0</v>
      </c>
      <c r="G107" s="30"/>
      <c r="H107" s="30"/>
      <c r="I107" s="31" t="s">
        <v>93</v>
      </c>
      <c r="J107" s="32">
        <v>0.375</v>
      </c>
      <c r="K107" s="33"/>
      <c r="L107" s="32">
        <v>0.4166666666666667</v>
      </c>
      <c r="M107" s="33"/>
      <c r="N107" s="33"/>
      <c r="O107" s="33"/>
      <c r="P107" s="33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ht="18.75" customHeight="1">
      <c r="A108" s="1"/>
      <c r="B108" s="1"/>
      <c r="C108" s="18"/>
      <c r="D108" s="36"/>
      <c r="E108" s="36"/>
      <c r="F108" s="29">
        <v>1.0</v>
      </c>
      <c r="G108" s="30"/>
      <c r="H108" s="30"/>
      <c r="I108" s="31" t="s">
        <v>122</v>
      </c>
      <c r="J108" s="32">
        <v>0.5</v>
      </c>
      <c r="K108" s="33"/>
      <c r="L108" s="32">
        <v>0.625</v>
      </c>
      <c r="M108" s="33"/>
      <c r="N108" s="33"/>
      <c r="O108" s="33"/>
      <c r="P108" s="33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ht="18.75" customHeight="1">
      <c r="A109" s="1"/>
      <c r="B109" s="1"/>
      <c r="C109" s="18">
        <v>2.0</v>
      </c>
      <c r="D109" s="36"/>
      <c r="E109" s="36"/>
      <c r="F109" s="29">
        <v>2.0</v>
      </c>
      <c r="G109" s="33"/>
      <c r="H109" s="33"/>
      <c r="I109" s="31" t="s">
        <v>122</v>
      </c>
      <c r="J109" s="32">
        <v>0.5</v>
      </c>
      <c r="K109" s="33"/>
      <c r="L109" s="32">
        <v>0.625</v>
      </c>
      <c r="M109" s="33"/>
      <c r="N109" s="33"/>
      <c r="O109" s="33"/>
      <c r="P109" s="33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ht="18.75" customHeight="1">
      <c r="A110" s="1"/>
      <c r="B110" s="1"/>
      <c r="C110" s="18"/>
      <c r="D110" s="36"/>
      <c r="E110" s="36"/>
      <c r="F110" s="29">
        <v>1.0</v>
      </c>
      <c r="G110" s="30"/>
      <c r="H110" s="30"/>
      <c r="I110" s="31" t="s">
        <v>24</v>
      </c>
      <c r="J110" s="32">
        <v>0.75</v>
      </c>
      <c r="K110" s="33"/>
      <c r="L110" s="32">
        <v>0.8958333333333334</v>
      </c>
      <c r="M110" s="33"/>
      <c r="N110" s="33"/>
      <c r="O110" s="33"/>
      <c r="P110" s="33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ht="18.75" customHeight="1">
      <c r="A111" s="1"/>
      <c r="B111" s="1"/>
      <c r="C111" s="18">
        <v>2.0</v>
      </c>
      <c r="D111" s="43"/>
      <c r="E111" s="43"/>
      <c r="F111" s="29">
        <v>2.0</v>
      </c>
      <c r="G111" s="33"/>
      <c r="H111" s="33"/>
      <c r="I111" s="31" t="s">
        <v>24</v>
      </c>
      <c r="J111" s="32">
        <v>0.75</v>
      </c>
      <c r="K111" s="33"/>
      <c r="L111" s="32">
        <v>0.8958333333333334</v>
      </c>
      <c r="M111" s="33"/>
      <c r="N111" s="33"/>
      <c r="O111" s="33"/>
      <c r="P111" s="33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ht="14.25" customHeight="1">
      <c r="A112" s="1"/>
      <c r="B112" s="1"/>
      <c r="C112" s="18"/>
      <c r="D112" s="77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9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ht="15.0" customHeight="1">
      <c r="A113" s="1"/>
      <c r="B113" s="1"/>
      <c r="C113" s="18"/>
      <c r="D113" s="123" t="s">
        <v>59</v>
      </c>
      <c r="E113" s="42"/>
      <c r="F113" s="29">
        <v>1.0</v>
      </c>
      <c r="G113" s="30"/>
      <c r="H113" s="30"/>
      <c r="I113" s="31" t="s">
        <v>137</v>
      </c>
      <c r="J113" s="32">
        <v>0.3645833333333333</v>
      </c>
      <c r="K113" s="33"/>
      <c r="L113" s="32">
        <v>0.5416666666666666</v>
      </c>
      <c r="M113" s="166"/>
      <c r="N113" s="166"/>
      <c r="O113" s="33"/>
      <c r="P113" s="33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ht="15.0" customHeight="1">
      <c r="A114" s="1"/>
      <c r="B114" s="1"/>
      <c r="C114" s="18"/>
      <c r="D114" s="36"/>
      <c r="E114" s="36"/>
      <c r="F114" s="125">
        <v>2.0</v>
      </c>
      <c r="G114" s="81"/>
      <c r="H114" s="81"/>
      <c r="I114" s="31" t="s">
        <v>137</v>
      </c>
      <c r="J114" s="32">
        <v>0.3645833333333333</v>
      </c>
      <c r="K114" s="33"/>
      <c r="L114" s="32">
        <v>0.5416666666666666</v>
      </c>
      <c r="M114" s="168"/>
      <c r="N114" s="168"/>
      <c r="O114" s="84"/>
      <c r="P114" s="8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ht="15.0" customHeight="1">
      <c r="A115" s="1"/>
      <c r="B115" s="1"/>
      <c r="C115" s="18"/>
      <c r="D115" s="36"/>
      <c r="E115" s="36"/>
      <c r="F115" s="125">
        <v>3.0</v>
      </c>
      <c r="G115" s="81"/>
      <c r="H115" s="81"/>
      <c r="I115" s="31" t="s">
        <v>137</v>
      </c>
      <c r="J115" s="32">
        <v>0.3645833333333333</v>
      </c>
      <c r="K115" s="33"/>
      <c r="L115" s="32">
        <v>0.5416666666666666</v>
      </c>
      <c r="M115" s="168"/>
      <c r="N115" s="168"/>
      <c r="O115" s="84"/>
      <c r="P115" s="33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ht="15.0" customHeight="1">
      <c r="A116" s="1"/>
      <c r="B116" s="1"/>
      <c r="C116" s="18"/>
      <c r="D116" s="36"/>
      <c r="E116" s="36"/>
      <c r="F116" s="125">
        <v>4.0</v>
      </c>
      <c r="G116" s="81"/>
      <c r="H116" s="81"/>
      <c r="I116" s="31" t="s">
        <v>137</v>
      </c>
      <c r="J116" s="32">
        <v>0.3645833333333333</v>
      </c>
      <c r="K116" s="33"/>
      <c r="L116" s="32">
        <v>0.5416666666666666</v>
      </c>
      <c r="M116" s="168"/>
      <c r="N116" s="168"/>
      <c r="O116" s="84"/>
      <c r="P116" s="33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ht="15.0" customHeight="1">
      <c r="A117" s="1"/>
      <c r="B117" s="1"/>
      <c r="C117" s="18"/>
      <c r="D117" s="36"/>
      <c r="E117" s="36"/>
      <c r="F117" s="29">
        <v>5.0</v>
      </c>
      <c r="G117" s="30"/>
      <c r="H117" s="30"/>
      <c r="I117" s="31" t="s">
        <v>137</v>
      </c>
      <c r="J117" s="32">
        <v>0.3645833333333333</v>
      </c>
      <c r="K117" s="33"/>
      <c r="L117" s="32">
        <v>0.5416666666666666</v>
      </c>
      <c r="M117" s="166"/>
      <c r="N117" s="166"/>
      <c r="O117" s="33"/>
      <c r="P117" s="33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ht="15.0" customHeight="1">
      <c r="A118" s="1"/>
      <c r="B118" s="1"/>
      <c r="C118" s="18">
        <v>6.0</v>
      </c>
      <c r="D118" s="36"/>
      <c r="E118" s="36"/>
      <c r="F118" s="29">
        <v>6.0</v>
      </c>
      <c r="G118" s="33"/>
      <c r="H118" s="33"/>
      <c r="I118" s="31" t="s">
        <v>137</v>
      </c>
      <c r="J118" s="32">
        <v>0.4166666666666667</v>
      </c>
      <c r="K118" s="33"/>
      <c r="L118" s="32">
        <v>0.5</v>
      </c>
      <c r="M118" s="166"/>
      <c r="N118" s="166"/>
      <c r="O118" s="33"/>
      <c r="P118" s="33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ht="15.0" customHeight="1">
      <c r="A119" s="1"/>
      <c r="B119" s="1"/>
      <c r="C119" s="18"/>
      <c r="D119" s="36"/>
      <c r="E119" s="36"/>
      <c r="F119" s="29">
        <v>1.0</v>
      </c>
      <c r="G119" s="30"/>
      <c r="H119" s="30"/>
      <c r="I119" s="31" t="s">
        <v>126</v>
      </c>
      <c r="J119" s="32">
        <v>0.5416666666666666</v>
      </c>
      <c r="K119" s="33"/>
      <c r="L119" s="32">
        <v>0.7083333333333334</v>
      </c>
      <c r="M119" s="166"/>
      <c r="N119" s="166"/>
      <c r="O119" s="33"/>
      <c r="P119" s="33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ht="15.0" customHeight="1">
      <c r="A120" s="1"/>
      <c r="B120" s="1"/>
      <c r="C120" s="18"/>
      <c r="D120" s="36"/>
      <c r="E120" s="36"/>
      <c r="F120" s="125">
        <v>2.0</v>
      </c>
      <c r="G120" s="81"/>
      <c r="H120" s="81"/>
      <c r="I120" s="31" t="s">
        <v>126</v>
      </c>
      <c r="J120" s="32">
        <v>0.5416666666666666</v>
      </c>
      <c r="K120" s="33"/>
      <c r="L120" s="32">
        <v>0.7083333333333334</v>
      </c>
      <c r="M120" s="168"/>
      <c r="N120" s="168"/>
      <c r="O120" s="84"/>
      <c r="P120" s="8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ht="15.0" customHeight="1">
      <c r="A121" s="1"/>
      <c r="B121" s="1"/>
      <c r="C121" s="18"/>
      <c r="D121" s="36"/>
      <c r="E121" s="36"/>
      <c r="F121" s="125">
        <v>3.0</v>
      </c>
      <c r="G121" s="81"/>
      <c r="H121" s="81"/>
      <c r="I121" s="31" t="s">
        <v>126</v>
      </c>
      <c r="J121" s="32">
        <v>0.5416666666666666</v>
      </c>
      <c r="K121" s="33"/>
      <c r="L121" s="32">
        <v>0.7083333333333334</v>
      </c>
      <c r="M121" s="168"/>
      <c r="N121" s="168"/>
      <c r="O121" s="84"/>
      <c r="P121" s="33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ht="15.0" customHeight="1">
      <c r="A122" s="1"/>
      <c r="B122" s="1"/>
      <c r="C122" s="18"/>
      <c r="D122" s="36"/>
      <c r="E122" s="36"/>
      <c r="F122" s="29">
        <v>4.0</v>
      </c>
      <c r="G122" s="30"/>
      <c r="H122" s="30"/>
      <c r="I122" s="31" t="s">
        <v>126</v>
      </c>
      <c r="J122" s="32">
        <v>0.5416666666666666</v>
      </c>
      <c r="K122" s="33"/>
      <c r="L122" s="32">
        <v>0.7083333333333334</v>
      </c>
      <c r="M122" s="166"/>
      <c r="N122" s="166"/>
      <c r="O122" s="33"/>
      <c r="P122" s="33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ht="15.0" customHeight="1">
      <c r="A123" s="1"/>
      <c r="B123" s="1"/>
      <c r="C123" s="18"/>
      <c r="D123" s="36"/>
      <c r="E123" s="36"/>
      <c r="F123" s="50">
        <v>5.0</v>
      </c>
      <c r="G123" s="38"/>
      <c r="H123" s="38"/>
      <c r="I123" s="31" t="s">
        <v>126</v>
      </c>
      <c r="J123" s="32">
        <v>0.5416666666666666</v>
      </c>
      <c r="K123" s="33"/>
      <c r="L123" s="32">
        <v>0.7083333333333334</v>
      </c>
      <c r="M123" s="217"/>
      <c r="N123" s="217"/>
      <c r="O123" s="41"/>
      <c r="P123" s="41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ht="15.0" customHeight="1">
      <c r="A124" s="1"/>
      <c r="B124" s="1"/>
      <c r="C124" s="18">
        <v>6.0</v>
      </c>
      <c r="D124" s="36"/>
      <c r="E124" s="36"/>
      <c r="F124" s="29">
        <v>6.0</v>
      </c>
      <c r="G124" s="30"/>
      <c r="H124" s="30"/>
      <c r="I124" s="31" t="s">
        <v>126</v>
      </c>
      <c r="J124" s="32">
        <v>0.5416666666666666</v>
      </c>
      <c r="K124" s="33"/>
      <c r="L124" s="32">
        <v>0.7083333333333334</v>
      </c>
      <c r="M124" s="166"/>
      <c r="N124" s="166"/>
      <c r="O124" s="33"/>
      <c r="P124" s="33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ht="16.5" customHeight="1">
      <c r="A125" s="1"/>
      <c r="B125" s="1"/>
      <c r="C125" s="18"/>
      <c r="D125" s="36"/>
      <c r="E125" s="36"/>
      <c r="F125" s="29">
        <v>1.0</v>
      </c>
      <c r="G125" s="30"/>
      <c r="H125" s="30"/>
      <c r="I125" s="31" t="s">
        <v>34</v>
      </c>
      <c r="J125" s="32">
        <v>0.7083333333333334</v>
      </c>
      <c r="K125" s="33"/>
      <c r="L125" s="32">
        <v>0.8333333333333334</v>
      </c>
      <c r="M125" s="166"/>
      <c r="N125" s="166"/>
      <c r="O125" s="33"/>
      <c r="P125" s="33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ht="16.5" customHeight="1">
      <c r="A126" s="1"/>
      <c r="B126" s="1"/>
      <c r="C126" s="18"/>
      <c r="D126" s="36"/>
      <c r="E126" s="36"/>
      <c r="F126" s="125">
        <v>2.0</v>
      </c>
      <c r="G126" s="81"/>
      <c r="H126" s="81"/>
      <c r="I126" s="31" t="s">
        <v>34</v>
      </c>
      <c r="J126" s="32">
        <v>0.7083333333333334</v>
      </c>
      <c r="K126" s="33"/>
      <c r="L126" s="32">
        <v>0.8333333333333334</v>
      </c>
      <c r="M126" s="168"/>
      <c r="N126" s="168"/>
      <c r="O126" s="84"/>
      <c r="P126" s="8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ht="16.5" customHeight="1">
      <c r="A127" s="1"/>
      <c r="B127" s="1"/>
      <c r="C127" s="18"/>
      <c r="D127" s="36"/>
      <c r="E127" s="36"/>
      <c r="F127" s="125">
        <v>3.0</v>
      </c>
      <c r="G127" s="81"/>
      <c r="H127" s="81"/>
      <c r="I127" s="31" t="s">
        <v>34</v>
      </c>
      <c r="J127" s="32">
        <v>0.7083333333333334</v>
      </c>
      <c r="K127" s="33"/>
      <c r="L127" s="32">
        <v>0.8333333333333334</v>
      </c>
      <c r="M127" s="168"/>
      <c r="N127" s="168"/>
      <c r="O127" s="84"/>
      <c r="P127" s="33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ht="16.5" customHeight="1">
      <c r="A128" s="1"/>
      <c r="B128" s="1"/>
      <c r="C128" s="18"/>
      <c r="D128" s="36"/>
      <c r="E128" s="36"/>
      <c r="F128" s="29">
        <v>4.0</v>
      </c>
      <c r="G128" s="33"/>
      <c r="H128" s="33"/>
      <c r="I128" s="31" t="s">
        <v>34</v>
      </c>
      <c r="J128" s="32">
        <v>0.8333333333333334</v>
      </c>
      <c r="K128" s="33"/>
      <c r="L128" s="32">
        <v>0.96875</v>
      </c>
      <c r="M128" s="166"/>
      <c r="N128" s="166"/>
      <c r="O128" s="33"/>
      <c r="P128" s="33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ht="16.5" customHeight="1">
      <c r="A129" s="1"/>
      <c r="B129" s="1"/>
      <c r="C129" s="18"/>
      <c r="D129" s="36"/>
      <c r="E129" s="36"/>
      <c r="F129" s="50">
        <v>5.0</v>
      </c>
      <c r="G129" s="41"/>
      <c r="H129" s="41"/>
      <c r="I129" s="39" t="s">
        <v>34</v>
      </c>
      <c r="J129" s="40">
        <v>0.8333333333333334</v>
      </c>
      <c r="K129" s="41"/>
      <c r="L129" s="40">
        <v>0.96875</v>
      </c>
      <c r="M129" s="217"/>
      <c r="N129" s="217"/>
      <c r="O129" s="41"/>
      <c r="P129" s="41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ht="15.75" customHeight="1">
      <c r="A130" s="1"/>
      <c r="B130" s="1"/>
      <c r="C130" s="18">
        <v>6.0</v>
      </c>
      <c r="D130" s="43"/>
      <c r="E130" s="43"/>
      <c r="F130" s="29">
        <v>6.0</v>
      </c>
      <c r="G130" s="33"/>
      <c r="H130" s="33"/>
      <c r="I130" s="31" t="s">
        <v>34</v>
      </c>
      <c r="J130" s="32">
        <v>0.8333333333333334</v>
      </c>
      <c r="K130" s="33"/>
      <c r="L130" s="32">
        <v>0.96875</v>
      </c>
      <c r="M130" s="166"/>
      <c r="N130" s="166"/>
      <c r="O130" s="33"/>
      <c r="P130" s="33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ht="14.25" customHeight="1">
      <c r="A131" s="1"/>
      <c r="B131" s="1"/>
      <c r="C131" s="18"/>
      <c r="D131" s="77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9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ht="15.75" customHeight="1">
      <c r="A132" s="1"/>
      <c r="B132" s="1"/>
      <c r="C132" s="18"/>
      <c r="D132" s="48" t="s">
        <v>60</v>
      </c>
      <c r="E132" s="130"/>
      <c r="F132" s="109">
        <v>1.0</v>
      </c>
      <c r="G132" s="51"/>
      <c r="H132" s="51"/>
      <c r="I132" s="34"/>
      <c r="J132" s="32">
        <v>0.375</v>
      </c>
      <c r="K132" s="177"/>
      <c r="L132" s="32">
        <v>0.5833333333333334</v>
      </c>
      <c r="M132" s="34"/>
      <c r="N132" s="34"/>
      <c r="O132" s="34"/>
      <c r="P132" s="3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ht="14.25" customHeight="1">
      <c r="A133" s="1"/>
      <c r="B133" s="1"/>
      <c r="C133" s="18"/>
      <c r="D133" s="36"/>
      <c r="E133" s="36"/>
      <c r="F133" s="109">
        <v>2.0</v>
      </c>
      <c r="G133" s="51"/>
      <c r="H133" s="51"/>
      <c r="I133" s="34"/>
      <c r="J133" s="32">
        <v>0.375</v>
      </c>
      <c r="K133" s="177"/>
      <c r="L133" s="32">
        <v>0.5833333333333334</v>
      </c>
      <c r="M133" s="34"/>
      <c r="N133" s="34"/>
      <c r="O133" s="34"/>
      <c r="P133" s="3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ht="14.25" customHeight="1">
      <c r="A134" s="1"/>
      <c r="B134" s="1"/>
      <c r="C134" s="18"/>
      <c r="D134" s="36"/>
      <c r="E134" s="36"/>
      <c r="F134" s="109">
        <v>3.0</v>
      </c>
      <c r="G134" s="34"/>
      <c r="H134" s="34"/>
      <c r="I134" s="34"/>
      <c r="J134" s="32">
        <v>0.375</v>
      </c>
      <c r="K134" s="177"/>
      <c r="L134" s="32">
        <v>0.5833333333333334</v>
      </c>
      <c r="M134" s="34"/>
      <c r="N134" s="34"/>
      <c r="O134" s="34"/>
      <c r="P134" s="3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ht="14.25" customHeight="1">
      <c r="A135" s="1"/>
      <c r="B135" s="1"/>
      <c r="C135" s="18"/>
      <c r="D135" s="36"/>
      <c r="E135" s="36"/>
      <c r="F135" s="109">
        <v>4.0</v>
      </c>
      <c r="G135" s="34"/>
      <c r="H135" s="34"/>
      <c r="I135" s="34"/>
      <c r="J135" s="32">
        <v>0.375</v>
      </c>
      <c r="K135" s="177"/>
      <c r="L135" s="32">
        <v>0.5833333333333334</v>
      </c>
      <c r="M135" s="34"/>
      <c r="N135" s="34"/>
      <c r="O135" s="34"/>
      <c r="P135" s="3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ht="14.25" customHeight="1">
      <c r="A136" s="1"/>
      <c r="B136" s="1"/>
      <c r="C136" s="18"/>
      <c r="D136" s="36"/>
      <c r="E136" s="36"/>
      <c r="F136" s="109">
        <v>5.0</v>
      </c>
      <c r="G136" s="34"/>
      <c r="H136" s="34"/>
      <c r="I136" s="34"/>
      <c r="J136" s="32">
        <v>0.375</v>
      </c>
      <c r="K136" s="177"/>
      <c r="L136" s="32">
        <v>0.5833333333333334</v>
      </c>
      <c r="M136" s="34"/>
      <c r="N136" s="34"/>
      <c r="O136" s="34"/>
      <c r="P136" s="3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ht="14.25" customHeight="1">
      <c r="A137" s="1"/>
      <c r="B137" s="1"/>
      <c r="C137" s="18"/>
      <c r="D137" s="36"/>
      <c r="E137" s="36"/>
      <c r="F137" s="109">
        <v>6.0</v>
      </c>
      <c r="G137" s="34"/>
      <c r="H137" s="34"/>
      <c r="I137" s="34"/>
      <c r="J137" s="32">
        <v>0.375</v>
      </c>
      <c r="K137" s="177"/>
      <c r="L137" s="32">
        <v>0.5833333333333334</v>
      </c>
      <c r="M137" s="34"/>
      <c r="N137" s="34"/>
      <c r="O137" s="34"/>
      <c r="P137" s="3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ht="14.25" customHeight="1">
      <c r="A138" s="1"/>
      <c r="B138" s="1"/>
      <c r="C138" s="18"/>
      <c r="D138" s="36"/>
      <c r="E138" s="36"/>
      <c r="F138" s="109">
        <v>7.0</v>
      </c>
      <c r="G138" s="34"/>
      <c r="H138" s="34"/>
      <c r="I138" s="34"/>
      <c r="J138" s="32">
        <v>0.375</v>
      </c>
      <c r="K138" s="177"/>
      <c r="L138" s="32">
        <v>0.5833333333333334</v>
      </c>
      <c r="M138" s="34"/>
      <c r="N138" s="34"/>
      <c r="O138" s="34"/>
      <c r="P138" s="3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ht="14.25" customHeight="1">
      <c r="A139" s="1"/>
      <c r="B139" s="1"/>
      <c r="C139" s="18"/>
      <c r="D139" s="36"/>
      <c r="E139" s="36"/>
      <c r="F139" s="109">
        <v>8.0</v>
      </c>
      <c r="G139" s="34"/>
      <c r="H139" s="34"/>
      <c r="I139" s="34"/>
      <c r="J139" s="32">
        <v>0.375</v>
      </c>
      <c r="K139" s="177"/>
      <c r="L139" s="32">
        <v>0.5833333333333334</v>
      </c>
      <c r="M139" s="34"/>
      <c r="N139" s="34"/>
      <c r="O139" s="34"/>
      <c r="P139" s="3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ht="14.25" customHeight="1">
      <c r="A140" s="1"/>
      <c r="B140" s="1"/>
      <c r="C140" s="18"/>
      <c r="D140" s="36"/>
      <c r="E140" s="36"/>
      <c r="F140" s="109">
        <v>9.0</v>
      </c>
      <c r="G140" s="34"/>
      <c r="H140" s="34"/>
      <c r="I140" s="34"/>
      <c r="J140" s="32">
        <v>0.375</v>
      </c>
      <c r="K140" s="177"/>
      <c r="L140" s="32">
        <v>0.5833333333333334</v>
      </c>
      <c r="M140" s="34"/>
      <c r="N140" s="34"/>
      <c r="O140" s="34"/>
      <c r="P140" s="3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ht="14.25" customHeight="1">
      <c r="A141" s="1"/>
      <c r="B141" s="1"/>
      <c r="C141" s="18"/>
      <c r="D141" s="36"/>
      <c r="E141" s="36"/>
      <c r="F141" s="109">
        <v>10.0</v>
      </c>
      <c r="G141" s="34"/>
      <c r="H141" s="34"/>
      <c r="I141" s="34"/>
      <c r="J141" s="32">
        <v>0.375</v>
      </c>
      <c r="K141" s="177"/>
      <c r="L141" s="32">
        <v>0.5833333333333334</v>
      </c>
      <c r="M141" s="34"/>
      <c r="N141" s="34"/>
      <c r="O141" s="34"/>
      <c r="P141" s="3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</row>
    <row r="142" ht="14.25" customHeight="1">
      <c r="A142" s="1"/>
      <c r="B142" s="1"/>
      <c r="C142" s="18"/>
      <c r="D142" s="36"/>
      <c r="E142" s="36"/>
      <c r="F142" s="109">
        <v>11.0</v>
      </c>
      <c r="G142" s="34"/>
      <c r="H142" s="34"/>
      <c r="I142" s="34"/>
      <c r="J142" s="32">
        <v>0.375</v>
      </c>
      <c r="K142" s="177"/>
      <c r="L142" s="32">
        <v>0.5833333333333334</v>
      </c>
      <c r="M142" s="34"/>
      <c r="N142" s="34"/>
      <c r="O142" s="34"/>
      <c r="P142" s="3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</row>
    <row r="143" ht="14.25" customHeight="1">
      <c r="A143" s="1"/>
      <c r="B143" s="1"/>
      <c r="C143" s="18">
        <v>12.0</v>
      </c>
      <c r="D143" s="43"/>
      <c r="E143" s="43"/>
      <c r="F143" s="109">
        <v>12.0</v>
      </c>
      <c r="G143" s="34"/>
      <c r="H143" s="34"/>
      <c r="I143" s="34"/>
      <c r="J143" s="32">
        <v>0.375</v>
      </c>
      <c r="K143" s="177"/>
      <c r="L143" s="32">
        <v>0.5833333333333334</v>
      </c>
      <c r="M143" s="34"/>
      <c r="N143" s="34"/>
      <c r="O143" s="34"/>
      <c r="P143" s="3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</row>
    <row r="144" ht="14.25" customHeight="1">
      <c r="A144" s="1"/>
      <c r="B144" s="1"/>
      <c r="C144" s="18"/>
      <c r="D144" s="45"/>
      <c r="E144" s="45"/>
      <c r="F144" s="79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</row>
    <row r="145" ht="15.75" customHeight="1">
      <c r="A145" s="1"/>
      <c r="B145" s="1"/>
      <c r="C145" s="18"/>
      <c r="D145" s="27" t="s">
        <v>165</v>
      </c>
      <c r="E145" s="42"/>
      <c r="F145" s="125">
        <v>1.0</v>
      </c>
      <c r="G145" s="81"/>
      <c r="H145" s="81"/>
      <c r="I145" s="82" t="s">
        <v>24</v>
      </c>
      <c r="J145" s="83">
        <v>0.7916666666666666</v>
      </c>
      <c r="K145" s="84"/>
      <c r="L145" s="83">
        <v>0.9166666666666666</v>
      </c>
      <c r="M145" s="126"/>
      <c r="N145" s="84"/>
      <c r="O145" s="84"/>
      <c r="P145" s="8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</row>
    <row r="146" ht="14.25" customHeight="1">
      <c r="A146" s="1"/>
      <c r="B146" s="1"/>
      <c r="C146" s="18">
        <v>2.0</v>
      </c>
      <c r="D146" s="43"/>
      <c r="E146" s="43"/>
      <c r="F146" s="29">
        <v>2.0</v>
      </c>
      <c r="G146" s="33"/>
      <c r="H146" s="33"/>
      <c r="I146" s="31" t="s">
        <v>24</v>
      </c>
      <c r="J146" s="32">
        <v>0.7916666666666666</v>
      </c>
      <c r="K146" s="33"/>
      <c r="L146" s="32">
        <v>0.9166666666666666</v>
      </c>
      <c r="M146" s="106"/>
      <c r="N146" s="33"/>
      <c r="O146" s="33"/>
      <c r="P146" s="33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</row>
    <row r="147" ht="14.25" customHeight="1">
      <c r="A147" s="1"/>
      <c r="B147" s="1"/>
      <c r="C147" s="18"/>
      <c r="D147" s="45"/>
      <c r="E147" s="45"/>
      <c r="F147" s="199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</row>
    <row r="148" ht="15.75" customHeight="1">
      <c r="A148" s="1"/>
      <c r="B148" s="1"/>
      <c r="C148" s="18"/>
      <c r="D148" s="27" t="s">
        <v>62</v>
      </c>
      <c r="E148" s="28" t="s">
        <v>12</v>
      </c>
      <c r="F148" s="109">
        <v>1.0</v>
      </c>
      <c r="G148" s="30"/>
      <c r="H148" s="30"/>
      <c r="I148" s="31" t="s">
        <v>23</v>
      </c>
      <c r="J148" s="32">
        <v>0.4583333333333333</v>
      </c>
      <c r="K148" s="33"/>
      <c r="L148" s="32">
        <v>0.625</v>
      </c>
      <c r="M148" s="34"/>
      <c r="N148" s="34"/>
      <c r="O148" s="34"/>
      <c r="P148" s="3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</row>
    <row r="149" ht="14.25" customHeight="1">
      <c r="A149" s="1"/>
      <c r="B149" s="1"/>
      <c r="C149" s="35">
        <v>2.0</v>
      </c>
      <c r="D149" s="36"/>
      <c r="E149" s="36"/>
      <c r="F149" s="218">
        <v>2.0</v>
      </c>
      <c r="G149" s="30"/>
      <c r="H149" s="30"/>
      <c r="I149" s="31"/>
      <c r="J149" s="32">
        <v>0.4583333333333333</v>
      </c>
      <c r="K149" s="33"/>
      <c r="L149" s="32">
        <v>0.625</v>
      </c>
      <c r="M149" s="34"/>
      <c r="N149" s="34"/>
      <c r="O149" s="34"/>
      <c r="P149" s="3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ht="14.25" customHeight="1">
      <c r="A150" s="1"/>
      <c r="B150" s="1"/>
      <c r="C150" s="18"/>
      <c r="D150" s="36"/>
      <c r="E150" s="36"/>
      <c r="F150" s="218">
        <v>1.0</v>
      </c>
      <c r="G150" s="30"/>
      <c r="H150" s="30"/>
      <c r="I150" s="31"/>
      <c r="J150" s="32">
        <v>0.75</v>
      </c>
      <c r="K150" s="33"/>
      <c r="L150" s="32">
        <v>0.875</v>
      </c>
      <c r="M150" s="34"/>
      <c r="N150" s="34"/>
      <c r="O150" s="34"/>
      <c r="P150" s="3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</row>
    <row r="151" ht="14.25" customHeight="1">
      <c r="A151" s="1"/>
      <c r="B151" s="1"/>
      <c r="C151" s="35">
        <v>2.0</v>
      </c>
      <c r="D151" s="36"/>
      <c r="E151" s="36"/>
      <c r="F151" s="218">
        <v>2.0</v>
      </c>
      <c r="G151" s="30"/>
      <c r="H151" s="30"/>
      <c r="I151" s="31"/>
      <c r="J151" s="32">
        <v>0.75</v>
      </c>
      <c r="K151" s="33"/>
      <c r="L151" s="32">
        <v>0.875</v>
      </c>
      <c r="M151" s="34"/>
      <c r="N151" s="34"/>
      <c r="O151" s="34"/>
      <c r="P151" s="3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</row>
    <row r="152" ht="14.25" customHeight="1">
      <c r="A152" s="1"/>
      <c r="B152" s="1"/>
      <c r="C152" s="18"/>
      <c r="D152" s="36"/>
      <c r="E152" s="36"/>
      <c r="F152" s="219">
        <v>1.0</v>
      </c>
      <c r="G152" s="30"/>
      <c r="H152" s="30"/>
      <c r="I152" s="31" t="s">
        <v>24</v>
      </c>
      <c r="J152" s="32">
        <v>0.875</v>
      </c>
      <c r="K152" s="33"/>
      <c r="L152" s="32">
        <v>0.9583333333333334</v>
      </c>
      <c r="M152" s="34"/>
      <c r="N152" s="34"/>
      <c r="O152" s="34"/>
      <c r="P152" s="3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</row>
    <row r="153" ht="15.75" customHeight="1">
      <c r="A153" s="1"/>
      <c r="B153" s="1"/>
      <c r="C153" s="35">
        <v>2.0</v>
      </c>
      <c r="D153" s="43"/>
      <c r="E153" s="43"/>
      <c r="F153" s="55">
        <v>2.0</v>
      </c>
      <c r="G153" s="220"/>
      <c r="H153" s="30"/>
      <c r="I153" s="31" t="s">
        <v>24</v>
      </c>
      <c r="J153" s="32">
        <v>0.875</v>
      </c>
      <c r="K153" s="33"/>
      <c r="L153" s="32">
        <v>0.9583333333333334</v>
      </c>
      <c r="M153" s="34"/>
      <c r="N153" s="34"/>
      <c r="O153" s="34"/>
      <c r="P153" s="3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</row>
    <row r="154" ht="14.25" customHeight="1">
      <c r="A154" s="1"/>
      <c r="B154" s="1"/>
      <c r="C154" s="18"/>
      <c r="D154" s="77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9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</row>
    <row r="155" ht="15.75" customHeight="1">
      <c r="A155" s="1"/>
      <c r="B155" s="1"/>
      <c r="C155" s="18"/>
      <c r="D155" s="123" t="s">
        <v>63</v>
      </c>
      <c r="E155" s="42"/>
      <c r="F155" s="109">
        <v>1.0</v>
      </c>
      <c r="G155" s="30"/>
      <c r="H155" s="30"/>
      <c r="I155" s="31" t="s">
        <v>50</v>
      </c>
      <c r="J155" s="32">
        <v>0.3958333333333333</v>
      </c>
      <c r="K155" s="33"/>
      <c r="L155" s="32">
        <v>0.5416666666666666</v>
      </c>
      <c r="M155" s="166"/>
      <c r="N155" s="166"/>
      <c r="O155" s="33"/>
      <c r="P155" s="33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</row>
    <row r="156" ht="14.25" customHeight="1">
      <c r="A156" s="1"/>
      <c r="B156" s="1"/>
      <c r="C156" s="35">
        <v>2.0</v>
      </c>
      <c r="D156" s="36"/>
      <c r="E156" s="36"/>
      <c r="F156" s="202">
        <v>2.0</v>
      </c>
      <c r="G156" s="81"/>
      <c r="H156" s="81"/>
      <c r="I156" s="31"/>
      <c r="J156" s="32">
        <v>0.3958333333333333</v>
      </c>
      <c r="K156" s="33"/>
      <c r="L156" s="32">
        <v>0.5416666666666666</v>
      </c>
      <c r="M156" s="168"/>
      <c r="N156" s="168"/>
      <c r="O156" s="84"/>
      <c r="P156" s="8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</row>
    <row r="157" ht="14.25" customHeight="1">
      <c r="A157" s="1"/>
      <c r="B157" s="1"/>
      <c r="C157" s="18"/>
      <c r="D157" s="36"/>
      <c r="E157" s="36"/>
      <c r="F157" s="202">
        <v>1.0</v>
      </c>
      <c r="G157" s="81"/>
      <c r="H157" s="81"/>
      <c r="I157" s="31"/>
      <c r="J157" s="32">
        <v>0.5416666666666666</v>
      </c>
      <c r="K157" s="33"/>
      <c r="L157" s="32">
        <v>0.6458333333333334</v>
      </c>
      <c r="M157" s="168"/>
      <c r="N157" s="168"/>
      <c r="O157" s="84"/>
      <c r="P157" s="8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</row>
    <row r="158" ht="14.25" customHeight="1">
      <c r="A158" s="1"/>
      <c r="B158" s="1"/>
      <c r="C158" s="35">
        <v>2.0</v>
      </c>
      <c r="D158" s="36"/>
      <c r="E158" s="36"/>
      <c r="F158" s="202">
        <v>2.0</v>
      </c>
      <c r="G158" s="81"/>
      <c r="H158" s="81"/>
      <c r="I158" s="31"/>
      <c r="J158" s="32">
        <v>0.5416666666666666</v>
      </c>
      <c r="K158" s="33"/>
      <c r="L158" s="32">
        <v>0.6458333333333334</v>
      </c>
      <c r="M158" s="168"/>
      <c r="N158" s="168"/>
      <c r="O158" s="84"/>
      <c r="P158" s="8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</row>
    <row r="159" ht="14.25" customHeight="1">
      <c r="A159" s="1"/>
      <c r="B159" s="1"/>
      <c r="C159" s="18"/>
      <c r="D159" s="36"/>
      <c r="E159" s="36"/>
      <c r="F159" s="158">
        <v>1.0</v>
      </c>
      <c r="G159" s="81"/>
      <c r="H159" s="81"/>
      <c r="I159" s="31"/>
      <c r="J159" s="32">
        <v>0.7708333333333334</v>
      </c>
      <c r="K159" s="33"/>
      <c r="L159" s="32">
        <v>0.9791666666666666</v>
      </c>
      <c r="M159" s="168"/>
      <c r="N159" s="168"/>
      <c r="O159" s="84"/>
      <c r="P159" s="8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</row>
    <row r="160" ht="14.25" customHeight="1">
      <c r="A160" s="1"/>
      <c r="B160" s="1"/>
      <c r="C160" s="35">
        <v>2.0</v>
      </c>
      <c r="D160" s="43"/>
      <c r="E160" s="43"/>
      <c r="F160" s="202">
        <v>2.0</v>
      </c>
      <c r="G160" s="81"/>
      <c r="H160" s="81"/>
      <c r="I160" s="31" t="s">
        <v>50</v>
      </c>
      <c r="J160" s="32">
        <v>0.7708333333333334</v>
      </c>
      <c r="K160" s="33"/>
      <c r="L160" s="32">
        <v>0.9791666666666666</v>
      </c>
      <c r="M160" s="168"/>
      <c r="N160" s="168"/>
      <c r="O160" s="84"/>
      <c r="P160" s="8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</row>
    <row r="161" ht="14.25" customHeight="1">
      <c r="A161" s="1"/>
      <c r="B161" s="1"/>
      <c r="C161" s="18"/>
      <c r="D161" s="77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9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</row>
    <row r="162" ht="14.25" customHeight="1">
      <c r="A162" s="4"/>
      <c r="B162" s="4"/>
      <c r="C162" s="47"/>
      <c r="D162" s="27" t="s">
        <v>85</v>
      </c>
      <c r="E162" s="28" t="s">
        <v>12</v>
      </c>
      <c r="F162" s="29">
        <v>1.0</v>
      </c>
      <c r="G162" s="30"/>
      <c r="H162" s="30"/>
      <c r="I162" s="31"/>
      <c r="J162" s="32">
        <v>0.4479166666666667</v>
      </c>
      <c r="K162" s="33"/>
      <c r="L162" s="32">
        <v>0.625</v>
      </c>
      <c r="M162" s="34"/>
      <c r="N162" s="24"/>
      <c r="O162" s="25"/>
      <c r="P162" s="25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4"/>
    </row>
    <row r="163" ht="14.25" customHeight="1">
      <c r="A163" s="4"/>
      <c r="B163" s="4"/>
      <c r="C163" s="54"/>
      <c r="D163" s="36"/>
      <c r="E163" s="36"/>
      <c r="F163" s="37">
        <v>2.0</v>
      </c>
      <c r="G163" s="38"/>
      <c r="H163" s="38"/>
      <c r="I163" s="39"/>
      <c r="J163" s="40">
        <v>0.4479166666666667</v>
      </c>
      <c r="K163" s="41"/>
      <c r="L163" s="40">
        <v>0.625</v>
      </c>
      <c r="M163" s="42"/>
      <c r="N163" s="24"/>
      <c r="O163" s="25"/>
      <c r="P163" s="25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4"/>
    </row>
    <row r="164" ht="14.25" customHeight="1">
      <c r="A164" s="4"/>
      <c r="B164" s="4"/>
      <c r="C164" s="47"/>
      <c r="D164" s="36"/>
      <c r="E164" s="36"/>
      <c r="F164" s="37">
        <v>3.0</v>
      </c>
      <c r="G164" s="38"/>
      <c r="H164" s="38"/>
      <c r="I164" s="39"/>
      <c r="J164" s="32">
        <v>0.4479166666666667</v>
      </c>
      <c r="K164" s="41"/>
      <c r="L164" s="32">
        <v>0.625</v>
      </c>
      <c r="M164" s="42"/>
      <c r="N164" s="24"/>
      <c r="O164" s="25"/>
      <c r="P164" s="25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4"/>
    </row>
    <row r="165" ht="14.25" customHeight="1">
      <c r="A165" s="4"/>
      <c r="B165" s="4"/>
      <c r="C165" s="54">
        <v>4.0</v>
      </c>
      <c r="D165" s="36"/>
      <c r="E165" s="36"/>
      <c r="F165" s="37">
        <v>4.0</v>
      </c>
      <c r="G165" s="38"/>
      <c r="H165" s="38"/>
      <c r="I165" s="39"/>
      <c r="J165" s="40">
        <v>0.4479166666666667</v>
      </c>
      <c r="K165" s="41"/>
      <c r="L165" s="40">
        <v>0.625</v>
      </c>
      <c r="M165" s="42"/>
      <c r="N165" s="24"/>
      <c r="O165" s="25"/>
      <c r="P165" s="25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4"/>
    </row>
    <row r="166" ht="14.25" customHeight="1">
      <c r="A166" s="4"/>
      <c r="B166" s="4"/>
      <c r="C166" s="47"/>
      <c r="D166" s="36"/>
      <c r="E166" s="36"/>
      <c r="F166" s="37">
        <v>1.0</v>
      </c>
      <c r="G166" s="185"/>
      <c r="H166" s="38"/>
      <c r="I166" s="39"/>
      <c r="J166" s="40">
        <v>0.7395833333333334</v>
      </c>
      <c r="K166" s="41"/>
      <c r="L166" s="40">
        <v>0.9583333333333334</v>
      </c>
      <c r="M166" s="42"/>
      <c r="N166" s="24"/>
      <c r="O166" s="25"/>
      <c r="P166" s="25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4"/>
    </row>
    <row r="167" ht="14.25" customHeight="1">
      <c r="A167" s="4"/>
      <c r="B167" s="4"/>
      <c r="C167" s="47"/>
      <c r="D167" s="36"/>
      <c r="E167" s="36"/>
      <c r="F167" s="37">
        <v>2.0</v>
      </c>
      <c r="G167" s="38"/>
      <c r="H167" s="38"/>
      <c r="I167" s="39"/>
      <c r="J167" s="32">
        <v>0.7395833333333334</v>
      </c>
      <c r="K167" s="41"/>
      <c r="L167" s="32">
        <v>0.9583333333333334</v>
      </c>
      <c r="M167" s="42"/>
      <c r="N167" s="24"/>
      <c r="O167" s="25"/>
      <c r="P167" s="25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4"/>
    </row>
    <row r="168" ht="14.25" customHeight="1">
      <c r="A168" s="4"/>
      <c r="B168" s="4"/>
      <c r="C168" s="47"/>
      <c r="D168" s="36"/>
      <c r="E168" s="36"/>
      <c r="F168" s="37">
        <v>3.0</v>
      </c>
      <c r="G168" s="38"/>
      <c r="H168" s="38"/>
      <c r="I168" s="39"/>
      <c r="J168" s="40">
        <v>0.7395833333333334</v>
      </c>
      <c r="K168" s="41"/>
      <c r="L168" s="40">
        <v>0.9583333333333334</v>
      </c>
      <c r="M168" s="42"/>
      <c r="N168" s="24"/>
      <c r="O168" s="25"/>
      <c r="P168" s="25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4"/>
    </row>
    <row r="169" ht="14.25" customHeight="1">
      <c r="A169" s="4"/>
      <c r="B169" s="4"/>
      <c r="C169" s="54">
        <v>4.0</v>
      </c>
      <c r="D169" s="43"/>
      <c r="E169" s="43"/>
      <c r="F169" s="55">
        <v>4.0</v>
      </c>
      <c r="G169" s="33"/>
      <c r="H169" s="33"/>
      <c r="I169" s="31"/>
      <c r="J169" s="32">
        <v>0.7395833333333334</v>
      </c>
      <c r="K169" s="33"/>
      <c r="L169" s="32">
        <v>0.9583333333333334</v>
      </c>
      <c r="M169" s="34"/>
      <c r="N169" s="24"/>
      <c r="O169" s="25"/>
      <c r="P169" s="25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4"/>
    </row>
    <row r="170" ht="15.75" customHeight="1">
      <c r="A170" s="1"/>
      <c r="B170" s="1"/>
      <c r="C170" s="18"/>
      <c r="D170" s="77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9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</row>
    <row r="171" ht="15.75" customHeight="1">
      <c r="A171" s="1"/>
      <c r="B171" s="1"/>
      <c r="C171" s="18"/>
      <c r="D171" s="129" t="s">
        <v>86</v>
      </c>
      <c r="E171" s="130"/>
      <c r="F171" s="29">
        <v>1.0</v>
      </c>
      <c r="G171" s="34"/>
      <c r="H171" s="177"/>
      <c r="I171" s="177" t="s">
        <v>128</v>
      </c>
      <c r="J171" s="32">
        <v>0.375</v>
      </c>
      <c r="K171" s="177"/>
      <c r="L171" s="32">
        <v>0.5416666666666666</v>
      </c>
      <c r="M171" s="131"/>
      <c r="N171" s="34"/>
      <c r="O171" s="34"/>
      <c r="P171" s="3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</row>
    <row r="172" ht="15.75" customHeight="1">
      <c r="A172" s="1"/>
      <c r="B172" s="1"/>
      <c r="C172" s="18"/>
      <c r="D172" s="36"/>
      <c r="E172" s="36"/>
      <c r="F172" s="29">
        <v>2.0</v>
      </c>
      <c r="G172" s="34"/>
      <c r="H172" s="34"/>
      <c r="I172" s="34"/>
      <c r="J172" s="32">
        <v>0.375</v>
      </c>
      <c r="K172" s="34"/>
      <c r="L172" s="32">
        <v>0.5416666666666666</v>
      </c>
      <c r="M172" s="131"/>
      <c r="N172" s="34"/>
      <c r="O172" s="34"/>
      <c r="P172" s="3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</row>
    <row r="173" ht="15.75" customHeight="1">
      <c r="A173" s="1"/>
      <c r="B173" s="1"/>
      <c r="C173" s="18"/>
      <c r="D173" s="36"/>
      <c r="E173" s="36"/>
      <c r="F173" s="29">
        <v>3.0</v>
      </c>
      <c r="G173" s="34"/>
      <c r="H173" s="34"/>
      <c r="I173" s="34"/>
      <c r="J173" s="32">
        <v>0.375</v>
      </c>
      <c r="K173" s="34"/>
      <c r="L173" s="32">
        <v>0.5416666666666666</v>
      </c>
      <c r="M173" s="131"/>
      <c r="N173" s="34"/>
      <c r="O173" s="34"/>
      <c r="P173" s="3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</row>
    <row r="174" ht="15.75" customHeight="1">
      <c r="A174" s="1"/>
      <c r="B174" s="1"/>
      <c r="C174" s="18"/>
      <c r="D174" s="36"/>
      <c r="E174" s="36"/>
      <c r="F174" s="29">
        <v>4.0</v>
      </c>
      <c r="G174" s="34"/>
      <c r="H174" s="34"/>
      <c r="I174" s="34"/>
      <c r="J174" s="32">
        <v>0.375</v>
      </c>
      <c r="K174" s="34"/>
      <c r="L174" s="32">
        <v>0.5416666666666666</v>
      </c>
      <c r="M174" s="131"/>
      <c r="N174" s="34"/>
      <c r="O174" s="34"/>
      <c r="P174" s="3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</row>
    <row r="175" ht="15.75" customHeight="1">
      <c r="A175" s="1"/>
      <c r="B175" s="1"/>
      <c r="C175" s="18"/>
      <c r="D175" s="36"/>
      <c r="E175" s="36"/>
      <c r="F175" s="29">
        <v>5.0</v>
      </c>
      <c r="G175" s="34"/>
      <c r="H175" s="34"/>
      <c r="I175" s="34"/>
      <c r="J175" s="32">
        <v>0.375</v>
      </c>
      <c r="K175" s="34"/>
      <c r="L175" s="32">
        <v>0.5416666666666666</v>
      </c>
      <c r="M175" s="131"/>
      <c r="N175" s="34"/>
      <c r="O175" s="34"/>
      <c r="P175" s="3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</row>
    <row r="176" ht="15.75" customHeight="1">
      <c r="A176" s="1"/>
      <c r="B176" s="1"/>
      <c r="C176" s="18"/>
      <c r="D176" s="36"/>
      <c r="E176" s="36"/>
      <c r="F176" s="29">
        <v>6.0</v>
      </c>
      <c r="G176" s="34"/>
      <c r="H176" s="34"/>
      <c r="I176" s="34"/>
      <c r="J176" s="32">
        <v>0.375</v>
      </c>
      <c r="K176" s="34"/>
      <c r="L176" s="32">
        <v>0.5416666666666666</v>
      </c>
      <c r="M176" s="131"/>
      <c r="N176" s="34"/>
      <c r="O176" s="34"/>
      <c r="P176" s="3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</row>
    <row r="177" ht="15.75" customHeight="1">
      <c r="A177" s="1"/>
      <c r="B177" s="1"/>
      <c r="C177" s="18"/>
      <c r="D177" s="36"/>
      <c r="E177" s="36"/>
      <c r="F177" s="29">
        <v>7.0</v>
      </c>
      <c r="G177" s="34"/>
      <c r="H177" s="34"/>
      <c r="I177" s="34"/>
      <c r="J177" s="32">
        <v>0.375</v>
      </c>
      <c r="K177" s="34"/>
      <c r="L177" s="32">
        <v>0.5416666666666666</v>
      </c>
      <c r="M177" s="131"/>
      <c r="N177" s="34"/>
      <c r="O177" s="34"/>
      <c r="P177" s="3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</row>
    <row r="178" ht="15.75" customHeight="1">
      <c r="A178" s="1"/>
      <c r="B178" s="1"/>
      <c r="C178" s="18"/>
      <c r="D178" s="36"/>
      <c r="E178" s="36"/>
      <c r="F178" s="29">
        <v>8.0</v>
      </c>
      <c r="G178" s="34"/>
      <c r="H178" s="34"/>
      <c r="I178" s="34"/>
      <c r="J178" s="32">
        <v>0.375</v>
      </c>
      <c r="K178" s="34"/>
      <c r="L178" s="32">
        <v>0.5416666666666666</v>
      </c>
      <c r="M178" s="131"/>
      <c r="N178" s="34"/>
      <c r="O178" s="34"/>
      <c r="P178" s="3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</row>
    <row r="179" ht="15.75" customHeight="1">
      <c r="A179" s="1"/>
      <c r="B179" s="1"/>
      <c r="C179" s="18"/>
      <c r="D179" s="36"/>
      <c r="E179" s="36"/>
      <c r="F179" s="29">
        <v>9.0</v>
      </c>
      <c r="G179" s="34"/>
      <c r="H179" s="34"/>
      <c r="I179" s="34"/>
      <c r="J179" s="32">
        <v>0.375</v>
      </c>
      <c r="K179" s="34"/>
      <c r="L179" s="32">
        <v>0.5416666666666666</v>
      </c>
      <c r="M179" s="131"/>
      <c r="N179" s="34"/>
      <c r="O179" s="34"/>
      <c r="P179" s="3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</row>
    <row r="180" ht="15.75" customHeight="1">
      <c r="A180" s="1"/>
      <c r="B180" s="1"/>
      <c r="C180" s="35">
        <v>10.0</v>
      </c>
      <c r="D180" s="36"/>
      <c r="E180" s="36"/>
      <c r="F180" s="29">
        <v>10.0</v>
      </c>
      <c r="G180" s="34"/>
      <c r="H180" s="34"/>
      <c r="I180" s="34"/>
      <c r="J180" s="32">
        <v>0.375</v>
      </c>
      <c r="K180" s="34"/>
      <c r="L180" s="32">
        <v>0.5416666666666666</v>
      </c>
      <c r="M180" s="131"/>
      <c r="N180" s="34"/>
      <c r="O180" s="34"/>
      <c r="P180" s="3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ht="15.75" customHeight="1">
      <c r="A181" s="1"/>
      <c r="B181" s="1"/>
      <c r="C181" s="18"/>
      <c r="D181" s="36"/>
      <c r="E181" s="36"/>
      <c r="F181" s="55">
        <v>1.0</v>
      </c>
      <c r="G181" s="34"/>
      <c r="H181" s="34"/>
      <c r="I181" s="34"/>
      <c r="J181" s="32">
        <v>0.5416666666666666</v>
      </c>
      <c r="K181" s="34"/>
      <c r="L181" s="32">
        <v>0.7083333333333334</v>
      </c>
      <c r="M181" s="131"/>
      <c r="N181" s="34"/>
      <c r="O181" s="34"/>
      <c r="P181" s="3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ht="15.75" customHeight="1">
      <c r="A182" s="1"/>
      <c r="B182" s="1"/>
      <c r="C182" s="18"/>
      <c r="D182" s="36"/>
      <c r="E182" s="36"/>
      <c r="F182" s="55">
        <v>2.0</v>
      </c>
      <c r="G182" s="34"/>
      <c r="H182" s="34"/>
      <c r="I182" s="34"/>
      <c r="J182" s="32">
        <v>0.5416666666666666</v>
      </c>
      <c r="K182" s="34"/>
      <c r="L182" s="32">
        <v>0.7083333333333334</v>
      </c>
      <c r="M182" s="131"/>
      <c r="N182" s="34"/>
      <c r="O182" s="34"/>
      <c r="P182" s="3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ht="15.75" customHeight="1">
      <c r="A183" s="1"/>
      <c r="B183" s="1"/>
      <c r="C183" s="18"/>
      <c r="D183" s="36"/>
      <c r="E183" s="36"/>
      <c r="F183" s="55">
        <v>3.0</v>
      </c>
      <c r="G183" s="34"/>
      <c r="H183" s="177"/>
      <c r="I183" s="177" t="s">
        <v>128</v>
      </c>
      <c r="J183" s="32">
        <v>0.5416666666666666</v>
      </c>
      <c r="K183" s="177"/>
      <c r="L183" s="32">
        <v>0.7083333333333334</v>
      </c>
      <c r="M183" s="131"/>
      <c r="N183" s="34"/>
      <c r="O183" s="34"/>
      <c r="P183" s="3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ht="15.75" customHeight="1">
      <c r="A184" s="1"/>
      <c r="B184" s="1"/>
      <c r="C184" s="18"/>
      <c r="D184" s="36"/>
      <c r="E184" s="36"/>
      <c r="F184" s="55">
        <v>4.0</v>
      </c>
      <c r="G184" s="34"/>
      <c r="H184" s="34"/>
      <c r="I184" s="34"/>
      <c r="J184" s="32">
        <v>0.5416666666666666</v>
      </c>
      <c r="K184" s="34"/>
      <c r="L184" s="32">
        <v>0.7083333333333334</v>
      </c>
      <c r="M184" s="131"/>
      <c r="N184" s="34"/>
      <c r="O184" s="34"/>
      <c r="P184" s="3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ht="15.75" customHeight="1">
      <c r="A185" s="1"/>
      <c r="B185" s="1"/>
      <c r="C185" s="18"/>
      <c r="D185" s="36"/>
      <c r="E185" s="36"/>
      <c r="F185" s="55">
        <v>5.0</v>
      </c>
      <c r="G185" s="34"/>
      <c r="H185" s="34"/>
      <c r="I185" s="34"/>
      <c r="J185" s="32">
        <v>0.5416666666666666</v>
      </c>
      <c r="K185" s="34"/>
      <c r="L185" s="32">
        <v>0.7083333333333334</v>
      </c>
      <c r="M185" s="131"/>
      <c r="N185" s="34"/>
      <c r="O185" s="34"/>
      <c r="P185" s="3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ht="15.75" customHeight="1">
      <c r="A186" s="1"/>
      <c r="B186" s="1"/>
      <c r="C186" s="18"/>
      <c r="D186" s="36"/>
      <c r="E186" s="36"/>
      <c r="F186" s="55">
        <v>6.0</v>
      </c>
      <c r="G186" s="34"/>
      <c r="H186" s="34"/>
      <c r="I186" s="34"/>
      <c r="J186" s="32">
        <v>0.5416666666666666</v>
      </c>
      <c r="K186" s="34"/>
      <c r="L186" s="32">
        <v>0.7083333333333334</v>
      </c>
      <c r="M186" s="131"/>
      <c r="N186" s="34"/>
      <c r="O186" s="34"/>
      <c r="P186" s="3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ht="15.75" customHeight="1">
      <c r="A187" s="1"/>
      <c r="B187" s="1"/>
      <c r="C187" s="18"/>
      <c r="D187" s="36"/>
      <c r="E187" s="36"/>
      <c r="F187" s="55">
        <v>7.0</v>
      </c>
      <c r="G187" s="34"/>
      <c r="H187" s="34"/>
      <c r="I187" s="34"/>
      <c r="J187" s="32">
        <v>0.5416666666666666</v>
      </c>
      <c r="K187" s="34"/>
      <c r="L187" s="32">
        <v>0.7083333333333334</v>
      </c>
      <c r="M187" s="131"/>
      <c r="N187" s="34"/>
      <c r="O187" s="34"/>
      <c r="P187" s="3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ht="15.75" customHeight="1">
      <c r="A188" s="1"/>
      <c r="B188" s="1"/>
      <c r="C188" s="18"/>
      <c r="D188" s="36"/>
      <c r="E188" s="36"/>
      <c r="F188" s="55">
        <v>8.0</v>
      </c>
      <c r="G188" s="34"/>
      <c r="H188" s="34"/>
      <c r="I188" s="34"/>
      <c r="J188" s="32">
        <v>0.5416666666666666</v>
      </c>
      <c r="K188" s="34"/>
      <c r="L188" s="32">
        <v>0.7083333333333334</v>
      </c>
      <c r="M188" s="131"/>
      <c r="N188" s="34"/>
      <c r="O188" s="34"/>
      <c r="P188" s="3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ht="15.75" customHeight="1">
      <c r="A189" s="1"/>
      <c r="B189" s="1"/>
      <c r="C189" s="18"/>
      <c r="D189" s="36"/>
      <c r="E189" s="36"/>
      <c r="F189" s="55">
        <v>9.0</v>
      </c>
      <c r="G189" s="34"/>
      <c r="H189" s="34"/>
      <c r="I189" s="34"/>
      <c r="J189" s="32">
        <v>0.5416666666666666</v>
      </c>
      <c r="K189" s="34"/>
      <c r="L189" s="32">
        <v>0.7083333333333334</v>
      </c>
      <c r="M189" s="131"/>
      <c r="N189" s="34"/>
      <c r="O189" s="34"/>
      <c r="P189" s="3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ht="15.75" customHeight="1">
      <c r="A190" s="1"/>
      <c r="B190" s="1"/>
      <c r="C190" s="35">
        <v>10.0</v>
      </c>
      <c r="D190" s="36"/>
      <c r="E190" s="36"/>
      <c r="F190" s="55">
        <v>10.0</v>
      </c>
      <c r="G190" s="34"/>
      <c r="H190" s="34"/>
      <c r="I190" s="34"/>
      <c r="J190" s="32">
        <v>0.5416666666666666</v>
      </c>
      <c r="K190" s="34"/>
      <c r="L190" s="32">
        <v>0.7083333333333334</v>
      </c>
      <c r="M190" s="131"/>
      <c r="N190" s="34"/>
      <c r="O190" s="34"/>
      <c r="P190" s="3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ht="15.75" customHeight="1">
      <c r="A191" s="1"/>
      <c r="B191" s="1"/>
      <c r="C191" s="18"/>
      <c r="D191" s="36"/>
      <c r="E191" s="36"/>
      <c r="F191" s="55">
        <v>1.0</v>
      </c>
      <c r="G191" s="34"/>
      <c r="H191" s="34"/>
      <c r="I191" s="34"/>
      <c r="J191" s="32">
        <v>0.7083333333333334</v>
      </c>
      <c r="K191" s="34"/>
      <c r="L191" s="32">
        <v>0.875</v>
      </c>
      <c r="M191" s="131"/>
      <c r="N191" s="34"/>
      <c r="O191" s="34"/>
      <c r="P191" s="3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ht="15.75" customHeight="1">
      <c r="A192" s="1"/>
      <c r="B192" s="1"/>
      <c r="C192" s="18"/>
      <c r="D192" s="36"/>
      <c r="E192" s="36"/>
      <c r="F192" s="55">
        <v>2.0</v>
      </c>
      <c r="G192" s="34"/>
      <c r="H192" s="34"/>
      <c r="I192" s="34"/>
      <c r="J192" s="32">
        <v>0.7083333333333334</v>
      </c>
      <c r="K192" s="34"/>
      <c r="L192" s="32">
        <v>0.875</v>
      </c>
      <c r="M192" s="131"/>
      <c r="N192" s="34"/>
      <c r="O192" s="34"/>
      <c r="P192" s="3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ht="15.75" customHeight="1">
      <c r="A193" s="1"/>
      <c r="B193" s="1"/>
      <c r="C193" s="18"/>
      <c r="D193" s="36"/>
      <c r="E193" s="36"/>
      <c r="F193" s="55">
        <v>3.0</v>
      </c>
      <c r="G193" s="34"/>
      <c r="H193" s="34"/>
      <c r="I193" s="34"/>
      <c r="J193" s="32">
        <v>0.7083333333333334</v>
      </c>
      <c r="K193" s="34"/>
      <c r="L193" s="32">
        <v>0.875</v>
      </c>
      <c r="M193" s="131"/>
      <c r="N193" s="34"/>
      <c r="O193" s="34"/>
      <c r="P193" s="3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ht="15.75" customHeight="1">
      <c r="A194" s="1"/>
      <c r="B194" s="1"/>
      <c r="C194" s="18"/>
      <c r="D194" s="36"/>
      <c r="E194" s="36"/>
      <c r="F194" s="55">
        <v>4.0</v>
      </c>
      <c r="G194" s="34"/>
      <c r="H194" s="34"/>
      <c r="I194" s="34"/>
      <c r="J194" s="32">
        <v>0.7083333333333334</v>
      </c>
      <c r="K194" s="34"/>
      <c r="L194" s="32">
        <v>0.875</v>
      </c>
      <c r="M194" s="131"/>
      <c r="N194" s="34"/>
      <c r="O194" s="34"/>
      <c r="P194" s="3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ht="15.75" customHeight="1">
      <c r="A195" s="1"/>
      <c r="B195" s="1"/>
      <c r="C195" s="18"/>
      <c r="D195" s="36"/>
      <c r="E195" s="36"/>
      <c r="F195" s="55">
        <v>5.0</v>
      </c>
      <c r="G195" s="34"/>
      <c r="H195" s="34"/>
      <c r="I195" s="34"/>
      <c r="J195" s="32">
        <v>0.7083333333333334</v>
      </c>
      <c r="K195" s="34"/>
      <c r="L195" s="32">
        <v>0.875</v>
      </c>
      <c r="M195" s="131"/>
      <c r="N195" s="34"/>
      <c r="O195" s="34"/>
      <c r="P195" s="3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ht="15.75" customHeight="1">
      <c r="A196" s="1"/>
      <c r="B196" s="1"/>
      <c r="C196" s="18"/>
      <c r="D196" s="36"/>
      <c r="E196" s="36"/>
      <c r="F196" s="55">
        <v>6.0</v>
      </c>
      <c r="G196" s="34"/>
      <c r="H196" s="34"/>
      <c r="I196" s="34"/>
      <c r="J196" s="32">
        <v>0.7083333333333334</v>
      </c>
      <c r="K196" s="34"/>
      <c r="L196" s="32">
        <v>0.875</v>
      </c>
      <c r="M196" s="131"/>
      <c r="N196" s="34"/>
      <c r="O196" s="34"/>
      <c r="P196" s="3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ht="15.75" customHeight="1">
      <c r="A197" s="1"/>
      <c r="B197" s="1"/>
      <c r="C197" s="18"/>
      <c r="D197" s="36"/>
      <c r="E197" s="36"/>
      <c r="F197" s="55">
        <v>7.0</v>
      </c>
      <c r="G197" s="34"/>
      <c r="H197" s="34"/>
      <c r="I197" s="34"/>
      <c r="J197" s="32">
        <v>0.7083333333333334</v>
      </c>
      <c r="K197" s="34"/>
      <c r="L197" s="32">
        <v>0.875</v>
      </c>
      <c r="M197" s="131"/>
      <c r="N197" s="34"/>
      <c r="O197" s="34"/>
      <c r="P197" s="3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ht="15.75" customHeight="1">
      <c r="A198" s="1"/>
      <c r="B198" s="1"/>
      <c r="C198" s="18"/>
      <c r="D198" s="36"/>
      <c r="E198" s="36"/>
      <c r="F198" s="55">
        <v>8.0</v>
      </c>
      <c r="G198" s="203"/>
      <c r="H198" s="34"/>
      <c r="I198" s="34"/>
      <c r="J198" s="32">
        <v>0.7083333333333334</v>
      </c>
      <c r="K198" s="34"/>
      <c r="L198" s="32">
        <v>0.875</v>
      </c>
      <c r="M198" s="131"/>
      <c r="N198" s="34"/>
      <c r="O198" s="34"/>
      <c r="P198" s="3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ht="15.75" customHeight="1">
      <c r="A199" s="1"/>
      <c r="B199" s="1"/>
      <c r="C199" s="18"/>
      <c r="D199" s="36"/>
      <c r="E199" s="36"/>
      <c r="F199" s="55">
        <v>9.0</v>
      </c>
      <c r="G199" s="203"/>
      <c r="H199" s="34"/>
      <c r="I199" s="34"/>
      <c r="J199" s="32">
        <v>0.7083333333333334</v>
      </c>
      <c r="K199" s="34"/>
      <c r="L199" s="32">
        <v>0.875</v>
      </c>
      <c r="M199" s="131"/>
      <c r="N199" s="34"/>
      <c r="O199" s="34"/>
      <c r="P199" s="3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ht="15.75" customHeight="1">
      <c r="A200" s="1"/>
      <c r="B200" s="1"/>
      <c r="C200" s="35">
        <v>10.0</v>
      </c>
      <c r="D200" s="43"/>
      <c r="E200" s="43"/>
      <c r="F200" s="55">
        <v>10.0</v>
      </c>
      <c r="G200" s="34"/>
      <c r="H200" s="34"/>
      <c r="I200" s="34"/>
      <c r="J200" s="32">
        <v>0.7083333333333334</v>
      </c>
      <c r="K200" s="34"/>
      <c r="L200" s="32">
        <v>0.875</v>
      </c>
      <c r="M200" s="131"/>
      <c r="N200" s="34"/>
      <c r="O200" s="34"/>
      <c r="P200" s="3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ht="15.75" customHeight="1">
      <c r="A201" s="1"/>
      <c r="B201" s="1"/>
      <c r="C201" s="18"/>
      <c r="D201" s="77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9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ht="15.75" customHeight="1">
      <c r="A202" s="1"/>
      <c r="B202" s="1"/>
      <c r="C202" s="70"/>
      <c r="D202" s="27" t="s">
        <v>87</v>
      </c>
      <c r="E202" s="124" t="s">
        <v>64</v>
      </c>
      <c r="F202" s="55">
        <v>1.0</v>
      </c>
      <c r="G202" s="30"/>
      <c r="H202" s="30"/>
      <c r="I202" s="31"/>
      <c r="J202" s="32">
        <v>0.4270833333333333</v>
      </c>
      <c r="K202" s="33"/>
      <c r="L202" s="32">
        <v>0.5520833333333334</v>
      </c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ht="15.75" customHeight="1">
      <c r="A203" s="1"/>
      <c r="B203" s="1"/>
      <c r="C203" s="132">
        <v>2.0</v>
      </c>
      <c r="D203" s="36"/>
      <c r="E203" s="36"/>
      <c r="F203" s="55">
        <v>2.0</v>
      </c>
      <c r="G203" s="30"/>
      <c r="H203" s="30"/>
      <c r="I203" s="31"/>
      <c r="J203" s="32">
        <v>0.4270833333333333</v>
      </c>
      <c r="K203" s="33"/>
      <c r="L203" s="32">
        <v>0.5520833333333334</v>
      </c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ht="15.75" customHeight="1">
      <c r="A204" s="1"/>
      <c r="B204" s="1"/>
      <c r="C204" s="132"/>
      <c r="D204" s="36"/>
      <c r="E204" s="36"/>
      <c r="F204" s="55">
        <v>1.0</v>
      </c>
      <c r="G204" s="30"/>
      <c r="H204" s="30"/>
      <c r="I204" s="31"/>
      <c r="J204" s="32">
        <v>0.5520833333333334</v>
      </c>
      <c r="K204" s="33"/>
      <c r="L204" s="32">
        <v>0.6770833333333334</v>
      </c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ht="15.75" customHeight="1">
      <c r="A205" s="1"/>
      <c r="B205" s="1"/>
      <c r="C205" s="132">
        <v>2.0</v>
      </c>
      <c r="D205" s="36"/>
      <c r="E205" s="36"/>
      <c r="F205" s="55">
        <v>2.0</v>
      </c>
      <c r="G205" s="30"/>
      <c r="H205" s="30"/>
      <c r="I205" s="31"/>
      <c r="J205" s="32">
        <v>0.5520833333333334</v>
      </c>
      <c r="K205" s="33"/>
      <c r="L205" s="32">
        <v>0.6770833333333334</v>
      </c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ht="15.75" customHeight="1">
      <c r="A206" s="1"/>
      <c r="B206" s="1"/>
      <c r="C206" s="132"/>
      <c r="D206" s="36"/>
      <c r="E206" s="36"/>
      <c r="F206" s="55">
        <v>1.0</v>
      </c>
      <c r="G206" s="30"/>
      <c r="H206" s="30"/>
      <c r="I206" s="31"/>
      <c r="J206" s="32">
        <v>0.6770833333333334</v>
      </c>
      <c r="K206" s="33"/>
      <c r="L206" s="32">
        <v>0.7604166666666666</v>
      </c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ht="15.75" customHeight="1">
      <c r="A207" s="1"/>
      <c r="B207" s="1"/>
      <c r="C207" s="132">
        <v>2.0</v>
      </c>
      <c r="D207" s="36"/>
      <c r="E207" s="36"/>
      <c r="F207" s="55">
        <v>2.0</v>
      </c>
      <c r="G207" s="30"/>
      <c r="H207" s="30"/>
      <c r="I207" s="31"/>
      <c r="J207" s="32">
        <v>0.6770833333333334</v>
      </c>
      <c r="K207" s="33"/>
      <c r="L207" s="32">
        <v>0.7604166666666666</v>
      </c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ht="15.75" customHeight="1">
      <c r="A208" s="1"/>
      <c r="B208" s="1"/>
      <c r="C208" s="132"/>
      <c r="D208" s="36"/>
      <c r="E208" s="36"/>
      <c r="F208" s="55">
        <v>1.0</v>
      </c>
      <c r="G208" s="30"/>
      <c r="H208" s="30"/>
      <c r="I208" s="31"/>
      <c r="J208" s="32">
        <v>0.7604166666666666</v>
      </c>
      <c r="K208" s="33"/>
      <c r="L208" s="32">
        <v>0.84375</v>
      </c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ht="15.75" customHeight="1">
      <c r="A209" s="1"/>
      <c r="B209" s="1"/>
      <c r="C209" s="132">
        <v>2.0</v>
      </c>
      <c r="D209" s="43"/>
      <c r="E209" s="43"/>
      <c r="F209" s="55">
        <v>2.0</v>
      </c>
      <c r="G209" s="30"/>
      <c r="H209" s="30"/>
      <c r="I209" s="31"/>
      <c r="J209" s="32">
        <v>0.7604166666666666</v>
      </c>
      <c r="K209" s="33"/>
      <c r="L209" s="32">
        <v>0.84375</v>
      </c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ht="16.5" customHeight="1">
      <c r="A210" s="1"/>
      <c r="B210" s="1"/>
      <c r="C210" s="18"/>
      <c r="D210" s="77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9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ht="14.25" customHeight="1">
      <c r="A211" s="1"/>
      <c r="B211" s="1"/>
      <c r="C211" s="18"/>
      <c r="D211" s="99"/>
      <c r="E211" s="147"/>
      <c r="F211" s="148"/>
      <c r="G211" s="4"/>
      <c r="H211" s="4"/>
      <c r="I211" s="22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ht="14.25" customHeight="1">
      <c r="A212" s="1"/>
      <c r="B212" s="1"/>
      <c r="C212" s="18"/>
      <c r="D212" s="99"/>
      <c r="E212" s="147"/>
      <c r="F212" s="148"/>
      <c r="G212" s="4">
        <f>COUNTA(G5:G210)</f>
        <v>0</v>
      </c>
      <c r="H212" s="4"/>
      <c r="I212" s="22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ht="14.25" customHeight="1">
      <c r="A213" s="1"/>
      <c r="B213" s="1"/>
      <c r="C213" s="18"/>
      <c r="D213" s="99"/>
      <c r="E213" s="147"/>
      <c r="F213" s="148"/>
      <c r="G213" s="4"/>
      <c r="H213" s="4"/>
      <c r="I213" s="22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ht="14.25" customHeight="1">
      <c r="A214" s="1"/>
      <c r="B214" s="1"/>
      <c r="C214" s="18"/>
      <c r="D214" s="99"/>
      <c r="E214" s="147"/>
      <c r="F214" s="148"/>
      <c r="G214" s="4"/>
      <c r="H214" s="4"/>
      <c r="I214" s="22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ht="14.25" customHeight="1">
      <c r="A215" s="1"/>
      <c r="B215" s="1"/>
      <c r="C215" s="18"/>
      <c r="D215" s="99"/>
      <c r="E215" s="147"/>
      <c r="F215" s="148"/>
      <c r="G215" s="4"/>
      <c r="H215" s="4"/>
      <c r="I215" s="22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ht="14.25" customHeight="1">
      <c r="A216" s="1"/>
      <c r="B216" s="1"/>
      <c r="C216" s="18"/>
      <c r="D216" s="99"/>
      <c r="E216" s="147"/>
      <c r="F216" s="148"/>
      <c r="G216" s="4"/>
      <c r="H216" s="4"/>
      <c r="I216" s="22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ht="14.25" customHeight="1">
      <c r="A217" s="1"/>
      <c r="B217" s="1"/>
      <c r="C217" s="18"/>
      <c r="D217" s="99"/>
      <c r="E217" s="147"/>
      <c r="F217" s="148"/>
      <c r="G217" s="4"/>
      <c r="H217" s="4"/>
      <c r="I217" s="22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ht="14.25" customHeight="1">
      <c r="A218" s="1"/>
      <c r="B218" s="1"/>
      <c r="C218" s="18"/>
      <c r="D218" s="99"/>
      <c r="E218" s="147"/>
      <c r="F218" s="148"/>
      <c r="G218" s="4"/>
      <c r="H218" s="4"/>
      <c r="I218" s="22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ht="14.25" customHeight="1">
      <c r="A219" s="1"/>
      <c r="B219" s="1"/>
      <c r="C219" s="18"/>
      <c r="D219" s="99"/>
      <c r="E219" s="147"/>
      <c r="F219" s="148"/>
      <c r="G219" s="4"/>
      <c r="H219" s="4"/>
      <c r="I219" s="22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ht="14.25" customHeight="1">
      <c r="A220" s="1"/>
      <c r="B220" s="1"/>
      <c r="C220" s="18"/>
      <c r="D220" s="99"/>
      <c r="E220" s="147"/>
      <c r="F220" s="148"/>
      <c r="G220" s="4"/>
      <c r="H220" s="4"/>
      <c r="I220" s="22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ht="14.25" customHeight="1">
      <c r="A221" s="1"/>
      <c r="B221" s="1"/>
      <c r="C221" s="18"/>
      <c r="D221" s="99"/>
      <c r="E221" s="147"/>
      <c r="F221" s="148"/>
      <c r="G221" s="4"/>
      <c r="H221" s="4"/>
      <c r="I221" s="22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ht="14.25" customHeight="1">
      <c r="A222" s="1"/>
      <c r="B222" s="1"/>
      <c r="C222" s="18"/>
      <c r="D222" s="99"/>
      <c r="E222" s="147"/>
      <c r="F222" s="148"/>
      <c r="G222" s="4"/>
      <c r="H222" s="4"/>
      <c r="I222" s="22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ht="14.25" customHeight="1">
      <c r="A223" s="1"/>
      <c r="B223" s="1"/>
      <c r="C223" s="18"/>
      <c r="D223" s="99"/>
      <c r="E223" s="147"/>
      <c r="F223" s="148"/>
      <c r="G223" s="4"/>
      <c r="H223" s="4"/>
      <c r="I223" s="22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ht="14.25" customHeight="1">
      <c r="A224" s="1"/>
      <c r="B224" s="1"/>
      <c r="C224" s="18"/>
      <c r="D224" s="99"/>
      <c r="E224" s="147"/>
      <c r="F224" s="148"/>
      <c r="G224" s="4"/>
      <c r="H224" s="4"/>
      <c r="I224" s="22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ht="14.25" customHeight="1">
      <c r="A225" s="1"/>
      <c r="B225" s="1"/>
      <c r="C225" s="18"/>
      <c r="D225" s="99"/>
      <c r="E225" s="147"/>
      <c r="F225" s="148"/>
      <c r="G225" s="4"/>
      <c r="H225" s="4"/>
      <c r="I225" s="22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ht="14.25" customHeight="1">
      <c r="A226" s="1"/>
      <c r="B226" s="1"/>
      <c r="C226" s="18"/>
      <c r="D226" s="99"/>
      <c r="E226" s="147"/>
      <c r="F226" s="148"/>
      <c r="G226" s="4"/>
      <c r="H226" s="4"/>
      <c r="I226" s="22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ht="14.25" customHeight="1">
      <c r="A227" s="1"/>
      <c r="B227" s="1"/>
      <c r="C227" s="18"/>
      <c r="D227" s="99"/>
      <c r="E227" s="147"/>
      <c r="F227" s="148"/>
      <c r="G227" s="4"/>
      <c r="H227" s="4"/>
      <c r="I227" s="22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ht="14.25" customHeight="1">
      <c r="A228" s="1"/>
      <c r="B228" s="1"/>
      <c r="C228" s="18"/>
      <c r="D228" s="99"/>
      <c r="E228" s="147"/>
      <c r="F228" s="148"/>
      <c r="G228" s="4"/>
      <c r="H228" s="4"/>
      <c r="I228" s="22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ht="14.25" customHeight="1">
      <c r="A229" s="1"/>
      <c r="B229" s="1"/>
      <c r="C229" s="18"/>
      <c r="D229" s="99"/>
      <c r="E229" s="147"/>
      <c r="F229" s="148"/>
      <c r="G229" s="4"/>
      <c r="H229" s="4"/>
      <c r="I229" s="22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ht="14.25" customHeight="1">
      <c r="A230" s="1"/>
      <c r="B230" s="1"/>
      <c r="C230" s="18"/>
      <c r="D230" s="99"/>
      <c r="E230" s="147"/>
      <c r="F230" s="148"/>
      <c r="G230" s="4"/>
      <c r="H230" s="4"/>
      <c r="I230" s="22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ht="14.25" customHeight="1">
      <c r="A231" s="1"/>
      <c r="B231" s="1"/>
      <c r="C231" s="18"/>
      <c r="D231" s="99"/>
      <c r="E231" s="147"/>
      <c r="F231" s="148"/>
      <c r="G231" s="4"/>
      <c r="H231" s="4"/>
      <c r="I231" s="22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ht="14.25" customHeight="1">
      <c r="A232" s="1"/>
      <c r="B232" s="1"/>
      <c r="C232" s="18"/>
      <c r="D232" s="99"/>
      <c r="E232" s="147"/>
      <c r="F232" s="148"/>
      <c r="G232" s="4"/>
      <c r="H232" s="4"/>
      <c r="I232" s="22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ht="14.25" customHeight="1">
      <c r="A233" s="1"/>
      <c r="B233" s="1"/>
      <c r="C233" s="18"/>
      <c r="D233" s="99"/>
      <c r="E233" s="147"/>
      <c r="F233" s="148"/>
      <c r="G233" s="4"/>
      <c r="H233" s="4"/>
      <c r="I233" s="22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ht="14.25" customHeight="1">
      <c r="A234" s="1"/>
      <c r="B234" s="1"/>
      <c r="C234" s="18"/>
      <c r="D234" s="99"/>
      <c r="E234" s="147"/>
      <c r="F234" s="148"/>
      <c r="G234" s="4"/>
      <c r="H234" s="4"/>
      <c r="I234" s="22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ht="14.25" customHeight="1">
      <c r="A235" s="1"/>
      <c r="B235" s="1"/>
      <c r="C235" s="18"/>
      <c r="D235" s="99"/>
      <c r="E235" s="147"/>
      <c r="F235" s="148"/>
      <c r="G235" s="4"/>
      <c r="H235" s="4"/>
      <c r="I235" s="22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ht="14.25" customHeight="1">
      <c r="A236" s="1"/>
      <c r="B236" s="1"/>
      <c r="C236" s="18"/>
      <c r="D236" s="99"/>
      <c r="E236" s="147"/>
      <c r="F236" s="148"/>
      <c r="G236" s="4"/>
      <c r="H236" s="4"/>
      <c r="I236" s="22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ht="14.25" customHeight="1">
      <c r="A237" s="1"/>
      <c r="B237" s="1"/>
      <c r="C237" s="18"/>
      <c r="D237" s="99"/>
      <c r="E237" s="147"/>
      <c r="F237" s="148"/>
      <c r="G237" s="4"/>
      <c r="H237" s="4"/>
      <c r="I237" s="22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ht="14.25" customHeight="1">
      <c r="A238" s="1"/>
      <c r="B238" s="1"/>
      <c r="C238" s="18"/>
      <c r="D238" s="99"/>
      <c r="E238" s="147"/>
      <c r="F238" s="148"/>
      <c r="G238" s="4"/>
      <c r="H238" s="4"/>
      <c r="I238" s="22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ht="14.25" customHeight="1">
      <c r="A239" s="1"/>
      <c r="B239" s="1"/>
      <c r="C239" s="18"/>
      <c r="D239" s="99"/>
      <c r="E239" s="147"/>
      <c r="F239" s="148"/>
      <c r="G239" s="4"/>
      <c r="H239" s="4"/>
      <c r="I239" s="22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ht="14.25" customHeight="1">
      <c r="A240" s="1"/>
      <c r="B240" s="1"/>
      <c r="C240" s="18"/>
      <c r="D240" s="99"/>
      <c r="E240" s="147"/>
      <c r="F240" s="148"/>
      <c r="G240" s="4"/>
      <c r="H240" s="4"/>
      <c r="I240" s="22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ht="14.25" customHeight="1">
      <c r="A241" s="1"/>
      <c r="B241" s="1"/>
      <c r="C241" s="18"/>
      <c r="D241" s="99"/>
      <c r="E241" s="147"/>
      <c r="F241" s="148"/>
      <c r="G241" s="4"/>
      <c r="H241" s="4"/>
      <c r="I241" s="22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ht="14.25" customHeight="1">
      <c r="A242" s="1"/>
      <c r="B242" s="1"/>
      <c r="C242" s="18"/>
      <c r="D242" s="99"/>
      <c r="E242" s="147"/>
      <c r="F242" s="148"/>
      <c r="G242" s="4"/>
      <c r="H242" s="4"/>
      <c r="I242" s="22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ht="14.25" customHeight="1">
      <c r="A243" s="1"/>
      <c r="B243" s="1"/>
      <c r="C243" s="18"/>
      <c r="D243" s="99"/>
      <c r="E243" s="147"/>
      <c r="F243" s="148"/>
      <c r="G243" s="4"/>
      <c r="H243" s="4"/>
      <c r="I243" s="22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ht="14.25" customHeight="1">
      <c r="A244" s="1"/>
      <c r="B244" s="1"/>
      <c r="C244" s="18"/>
      <c r="D244" s="99"/>
      <c r="E244" s="147"/>
      <c r="F244" s="148"/>
      <c r="G244" s="4"/>
      <c r="H244" s="4"/>
      <c r="I244" s="22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ht="14.25" customHeight="1">
      <c r="A245" s="1"/>
      <c r="B245" s="1"/>
      <c r="C245" s="18"/>
      <c r="D245" s="99"/>
      <c r="E245" s="147"/>
      <c r="F245" s="148"/>
      <c r="G245" s="4"/>
      <c r="H245" s="4"/>
      <c r="I245" s="22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ht="14.25" customHeight="1">
      <c r="A246" s="1"/>
      <c r="B246" s="1"/>
      <c r="C246" s="18"/>
      <c r="D246" s="99"/>
      <c r="E246" s="147"/>
      <c r="F246" s="148"/>
      <c r="G246" s="4"/>
      <c r="H246" s="4"/>
      <c r="I246" s="22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ht="14.25" customHeight="1">
      <c r="A247" s="1"/>
      <c r="B247" s="1"/>
      <c r="C247" s="18"/>
      <c r="D247" s="99"/>
      <c r="E247" s="147"/>
      <c r="F247" s="148"/>
      <c r="G247" s="4"/>
      <c r="H247" s="4"/>
      <c r="I247" s="22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ht="14.25" customHeight="1">
      <c r="A248" s="1"/>
      <c r="B248" s="1"/>
      <c r="C248" s="18"/>
      <c r="D248" s="99"/>
      <c r="E248" s="147"/>
      <c r="F248" s="148"/>
      <c r="G248" s="4"/>
      <c r="H248" s="4"/>
      <c r="I248" s="22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ht="14.25" customHeight="1">
      <c r="A249" s="1"/>
      <c r="B249" s="1"/>
      <c r="C249" s="18"/>
      <c r="D249" s="99"/>
      <c r="E249" s="147"/>
      <c r="F249" s="148"/>
      <c r="G249" s="4"/>
      <c r="H249" s="4"/>
      <c r="I249" s="22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ht="14.25" customHeight="1">
      <c r="A250" s="1"/>
      <c r="B250" s="1"/>
      <c r="C250" s="18"/>
      <c r="D250" s="99"/>
      <c r="E250" s="147"/>
      <c r="F250" s="148"/>
      <c r="G250" s="4"/>
      <c r="H250" s="4"/>
      <c r="I250" s="22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ht="14.25" customHeight="1">
      <c r="A251" s="1"/>
      <c r="B251" s="1"/>
      <c r="C251" s="18"/>
      <c r="D251" s="99"/>
      <c r="E251" s="147"/>
      <c r="F251" s="148"/>
      <c r="G251" s="4"/>
      <c r="H251" s="4"/>
      <c r="I251" s="22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ht="14.25" customHeight="1">
      <c r="A252" s="1"/>
      <c r="B252" s="1"/>
      <c r="C252" s="18"/>
      <c r="D252" s="99"/>
      <c r="E252" s="147"/>
      <c r="F252" s="148"/>
      <c r="G252" s="4"/>
      <c r="H252" s="4"/>
      <c r="I252" s="22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ht="14.25" customHeight="1">
      <c r="A253" s="1"/>
      <c r="B253" s="1"/>
      <c r="C253" s="18"/>
      <c r="D253" s="99"/>
      <c r="E253" s="147"/>
      <c r="F253" s="148"/>
      <c r="G253" s="4"/>
      <c r="H253" s="4"/>
      <c r="I253" s="22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ht="14.25" customHeight="1">
      <c r="A254" s="1"/>
      <c r="B254" s="1"/>
      <c r="C254" s="18"/>
      <c r="D254" s="99"/>
      <c r="E254" s="147"/>
      <c r="F254" s="148"/>
      <c r="G254" s="4"/>
      <c r="H254" s="4"/>
      <c r="I254" s="22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ht="14.25" customHeight="1">
      <c r="A255" s="1"/>
      <c r="B255" s="1"/>
      <c r="C255" s="18"/>
      <c r="D255" s="99"/>
      <c r="E255" s="147"/>
      <c r="F255" s="148"/>
      <c r="G255" s="4"/>
      <c r="H255" s="4"/>
      <c r="I255" s="22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ht="14.25" customHeight="1">
      <c r="A256" s="1"/>
      <c r="B256" s="1"/>
      <c r="C256" s="18"/>
      <c r="D256" s="99"/>
      <c r="E256" s="147"/>
      <c r="F256" s="148"/>
      <c r="G256" s="4"/>
      <c r="H256" s="4"/>
      <c r="I256" s="22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ht="14.25" customHeight="1">
      <c r="A257" s="1"/>
      <c r="B257" s="1"/>
      <c r="C257" s="18"/>
      <c r="D257" s="99"/>
      <c r="E257" s="147"/>
      <c r="F257" s="148"/>
      <c r="G257" s="4"/>
      <c r="H257" s="4"/>
      <c r="I257" s="22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ht="14.25" customHeight="1">
      <c r="A258" s="1"/>
      <c r="B258" s="1"/>
      <c r="C258" s="18"/>
      <c r="D258" s="99"/>
      <c r="E258" s="147"/>
      <c r="F258" s="148"/>
      <c r="G258" s="4"/>
      <c r="H258" s="4"/>
      <c r="I258" s="22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ht="14.25" customHeight="1">
      <c r="A259" s="1"/>
      <c r="B259" s="1"/>
      <c r="C259" s="18"/>
      <c r="D259" s="99"/>
      <c r="E259" s="147"/>
      <c r="F259" s="148"/>
      <c r="G259" s="4"/>
      <c r="H259" s="4"/>
      <c r="I259" s="22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ht="14.25" customHeight="1">
      <c r="A260" s="1"/>
      <c r="B260" s="1"/>
      <c r="C260" s="18"/>
      <c r="D260" s="99"/>
      <c r="E260" s="147"/>
      <c r="F260" s="148"/>
      <c r="G260" s="4"/>
      <c r="H260" s="4"/>
      <c r="I260" s="22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ht="14.25" customHeight="1">
      <c r="A261" s="1"/>
      <c r="B261" s="1"/>
      <c r="C261" s="18"/>
      <c r="D261" s="99"/>
      <c r="E261" s="147"/>
      <c r="F261" s="148"/>
      <c r="G261" s="4"/>
      <c r="H261" s="4"/>
      <c r="I261" s="22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ht="14.25" customHeight="1">
      <c r="A262" s="1"/>
      <c r="B262" s="1"/>
      <c r="C262" s="18"/>
      <c r="D262" s="99"/>
      <c r="E262" s="147"/>
      <c r="F262" s="148"/>
      <c r="G262" s="4"/>
      <c r="H262" s="4"/>
      <c r="I262" s="22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ht="14.25" customHeight="1">
      <c r="A263" s="1"/>
      <c r="B263" s="1"/>
      <c r="C263" s="18"/>
      <c r="D263" s="99"/>
      <c r="E263" s="147"/>
      <c r="F263" s="148"/>
      <c r="G263" s="4"/>
      <c r="H263" s="4"/>
      <c r="I263" s="22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ht="14.25" customHeight="1">
      <c r="A264" s="1"/>
      <c r="B264" s="1"/>
      <c r="C264" s="18"/>
      <c r="D264" s="99"/>
      <c r="E264" s="147"/>
      <c r="F264" s="148"/>
      <c r="G264" s="4"/>
      <c r="H264" s="4"/>
      <c r="I264" s="22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ht="14.25" customHeight="1">
      <c r="A265" s="1"/>
      <c r="B265" s="1"/>
      <c r="C265" s="18"/>
      <c r="D265" s="99"/>
      <c r="E265" s="147"/>
      <c r="F265" s="148"/>
      <c r="G265" s="4"/>
      <c r="H265" s="4"/>
      <c r="I265" s="22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ht="14.25" customHeight="1">
      <c r="A266" s="1"/>
      <c r="B266" s="1"/>
      <c r="C266" s="18"/>
      <c r="D266" s="99"/>
      <c r="E266" s="147"/>
      <c r="F266" s="148"/>
      <c r="G266" s="4"/>
      <c r="H266" s="4"/>
      <c r="I266" s="22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ht="14.25" customHeight="1">
      <c r="A267" s="1"/>
      <c r="B267" s="1"/>
      <c r="C267" s="18"/>
      <c r="D267" s="99"/>
      <c r="E267" s="147"/>
      <c r="F267" s="148"/>
      <c r="G267" s="4"/>
      <c r="H267" s="4"/>
      <c r="I267" s="22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ht="14.25" customHeight="1">
      <c r="A268" s="1"/>
      <c r="B268" s="1"/>
      <c r="C268" s="18"/>
      <c r="D268" s="99"/>
      <c r="E268" s="147"/>
      <c r="F268" s="148"/>
      <c r="G268" s="4"/>
      <c r="H268" s="4"/>
      <c r="I268" s="22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ht="14.25" customHeight="1">
      <c r="A269" s="1"/>
      <c r="B269" s="1"/>
      <c r="C269" s="18"/>
      <c r="D269" s="99"/>
      <c r="E269" s="147"/>
      <c r="F269" s="148"/>
      <c r="G269" s="4"/>
      <c r="H269" s="4"/>
      <c r="I269" s="22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ht="14.25" customHeight="1">
      <c r="A270" s="1"/>
      <c r="B270" s="1"/>
      <c r="C270" s="18"/>
      <c r="D270" s="99"/>
      <c r="E270" s="147"/>
      <c r="F270" s="148"/>
      <c r="G270" s="4"/>
      <c r="H270" s="4"/>
      <c r="I270" s="22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ht="14.25" customHeight="1">
      <c r="A271" s="1"/>
      <c r="B271" s="1"/>
      <c r="C271" s="18"/>
      <c r="D271" s="99"/>
      <c r="E271" s="147"/>
      <c r="F271" s="148"/>
      <c r="G271" s="4"/>
      <c r="H271" s="4"/>
      <c r="I271" s="22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ht="14.25" customHeight="1">
      <c r="A272" s="1"/>
      <c r="B272" s="1"/>
      <c r="C272" s="18"/>
      <c r="D272" s="99"/>
      <c r="E272" s="147"/>
      <c r="F272" s="148"/>
      <c r="G272" s="4"/>
      <c r="H272" s="4"/>
      <c r="I272" s="22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ht="14.25" customHeight="1">
      <c r="A273" s="1"/>
      <c r="B273" s="1"/>
      <c r="C273" s="18"/>
      <c r="D273" s="99"/>
      <c r="E273" s="147"/>
      <c r="F273" s="148"/>
      <c r="G273" s="4"/>
      <c r="H273" s="4"/>
      <c r="I273" s="22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ht="14.25" customHeight="1">
      <c r="A274" s="1"/>
      <c r="B274" s="1"/>
      <c r="C274" s="18"/>
      <c r="D274" s="99"/>
      <c r="E274" s="147"/>
      <c r="F274" s="148"/>
      <c r="G274" s="4"/>
      <c r="H274" s="4"/>
      <c r="I274" s="22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ht="14.25" customHeight="1">
      <c r="A275" s="1"/>
      <c r="B275" s="1"/>
      <c r="C275" s="18"/>
      <c r="D275" s="99"/>
      <c r="E275" s="147"/>
      <c r="F275" s="148"/>
      <c r="G275" s="4"/>
      <c r="H275" s="4"/>
      <c r="I275" s="22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ht="14.25" customHeight="1">
      <c r="A276" s="1"/>
      <c r="B276" s="1"/>
      <c r="C276" s="18"/>
      <c r="D276" s="99"/>
      <c r="E276" s="147"/>
      <c r="F276" s="148"/>
      <c r="G276" s="4"/>
      <c r="H276" s="4"/>
      <c r="I276" s="22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ht="14.25" customHeight="1">
      <c r="A277" s="1"/>
      <c r="B277" s="1"/>
      <c r="C277" s="18"/>
      <c r="D277" s="99"/>
      <c r="E277" s="147"/>
      <c r="F277" s="148"/>
      <c r="G277" s="4"/>
      <c r="H277" s="4"/>
      <c r="I277" s="22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ht="14.25" customHeight="1">
      <c r="A278" s="1"/>
      <c r="B278" s="1"/>
      <c r="C278" s="18"/>
      <c r="D278" s="99"/>
      <c r="E278" s="147"/>
      <c r="F278" s="148"/>
      <c r="G278" s="4"/>
      <c r="H278" s="4"/>
      <c r="I278" s="22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ht="14.25" customHeight="1">
      <c r="A279" s="1"/>
      <c r="B279" s="1"/>
      <c r="C279" s="18"/>
      <c r="D279" s="99"/>
      <c r="E279" s="147"/>
      <c r="F279" s="148"/>
      <c r="G279" s="4"/>
      <c r="H279" s="4"/>
      <c r="I279" s="22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ht="14.25" customHeight="1">
      <c r="A280" s="1"/>
      <c r="B280" s="1"/>
      <c r="C280" s="18"/>
      <c r="D280" s="99"/>
      <c r="E280" s="147"/>
      <c r="F280" s="148"/>
      <c r="G280" s="4"/>
      <c r="H280" s="4"/>
      <c r="I280" s="22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ht="14.25" customHeight="1">
      <c r="A281" s="1"/>
      <c r="B281" s="1"/>
      <c r="C281" s="18"/>
      <c r="D281" s="99"/>
      <c r="E281" s="147"/>
      <c r="F281" s="148"/>
      <c r="G281" s="4"/>
      <c r="H281" s="4"/>
      <c r="I281" s="22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ht="14.25" customHeight="1">
      <c r="A282" s="1"/>
      <c r="B282" s="1"/>
      <c r="C282" s="18"/>
      <c r="D282" s="99"/>
      <c r="E282" s="147"/>
      <c r="F282" s="148"/>
      <c r="G282" s="4"/>
      <c r="H282" s="4"/>
      <c r="I282" s="22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ht="14.25" customHeight="1">
      <c r="A283" s="1"/>
      <c r="B283" s="1"/>
      <c r="C283" s="18"/>
      <c r="D283" s="99"/>
      <c r="E283" s="147"/>
      <c r="F283" s="148"/>
      <c r="G283" s="4"/>
      <c r="H283" s="4"/>
      <c r="I283" s="22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ht="14.25" customHeight="1">
      <c r="A284" s="1"/>
      <c r="B284" s="1"/>
      <c r="C284" s="18"/>
      <c r="D284" s="99"/>
      <c r="E284" s="147"/>
      <c r="F284" s="148"/>
      <c r="G284" s="4"/>
      <c r="H284" s="4"/>
      <c r="I284" s="22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ht="14.25" customHeight="1">
      <c r="A285" s="1"/>
      <c r="B285" s="1"/>
      <c r="C285" s="18"/>
      <c r="D285" s="99"/>
      <c r="E285" s="147"/>
      <c r="F285" s="148"/>
      <c r="G285" s="4"/>
      <c r="H285" s="4"/>
      <c r="I285" s="22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ht="14.25" customHeight="1">
      <c r="A286" s="1"/>
      <c r="B286" s="1"/>
      <c r="C286" s="18"/>
      <c r="D286" s="99"/>
      <c r="E286" s="147"/>
      <c r="F286" s="148"/>
      <c r="G286" s="4"/>
      <c r="H286" s="4"/>
      <c r="I286" s="22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ht="14.25" customHeight="1">
      <c r="A287" s="1"/>
      <c r="B287" s="1"/>
      <c r="C287" s="18"/>
      <c r="D287" s="99"/>
      <c r="E287" s="147"/>
      <c r="F287" s="148"/>
      <c r="G287" s="4"/>
      <c r="H287" s="4"/>
      <c r="I287" s="22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ht="14.25" customHeight="1">
      <c r="A288" s="1"/>
      <c r="B288" s="1"/>
      <c r="C288" s="18"/>
      <c r="D288" s="99"/>
      <c r="E288" s="147"/>
      <c r="F288" s="148"/>
      <c r="G288" s="4"/>
      <c r="H288" s="4"/>
      <c r="I288" s="22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ht="14.25" customHeight="1">
      <c r="A289" s="1"/>
      <c r="B289" s="1"/>
      <c r="C289" s="18"/>
      <c r="D289" s="99"/>
      <c r="E289" s="147"/>
      <c r="F289" s="148"/>
      <c r="G289" s="4"/>
      <c r="H289" s="4"/>
      <c r="I289" s="22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ht="14.25" customHeight="1">
      <c r="A290" s="1"/>
      <c r="B290" s="1"/>
      <c r="C290" s="18"/>
      <c r="D290" s="99"/>
      <c r="E290" s="147"/>
      <c r="F290" s="148"/>
      <c r="G290" s="4"/>
      <c r="H290" s="4"/>
      <c r="I290" s="22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ht="14.25" customHeight="1">
      <c r="A291" s="1"/>
      <c r="B291" s="1"/>
      <c r="C291" s="18"/>
      <c r="D291" s="99"/>
      <c r="E291" s="147"/>
      <c r="F291" s="148"/>
      <c r="G291" s="4"/>
      <c r="H291" s="4"/>
      <c r="I291" s="22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ht="14.25" customHeight="1">
      <c r="A292" s="1"/>
      <c r="B292" s="1"/>
      <c r="C292" s="18"/>
      <c r="D292" s="99"/>
      <c r="E292" s="147"/>
      <c r="F292" s="148"/>
      <c r="G292" s="4"/>
      <c r="H292" s="4"/>
      <c r="I292" s="22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ht="14.25" customHeight="1">
      <c r="A293" s="1"/>
      <c r="B293" s="1"/>
      <c r="C293" s="18"/>
      <c r="D293" s="99"/>
      <c r="E293" s="147"/>
      <c r="F293" s="148"/>
      <c r="G293" s="4"/>
      <c r="H293" s="4"/>
      <c r="I293" s="22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ht="14.25" customHeight="1">
      <c r="A294" s="1"/>
      <c r="B294" s="1"/>
      <c r="C294" s="18"/>
      <c r="D294" s="99"/>
      <c r="E294" s="147"/>
      <c r="F294" s="148"/>
      <c r="G294" s="4"/>
      <c r="H294" s="4"/>
      <c r="I294" s="22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ht="14.25" customHeight="1">
      <c r="A295" s="1"/>
      <c r="B295" s="1"/>
      <c r="C295" s="18"/>
      <c r="D295" s="99"/>
      <c r="E295" s="147"/>
      <c r="F295" s="148"/>
      <c r="G295" s="4"/>
      <c r="H295" s="4"/>
      <c r="I295" s="22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ht="14.25" customHeight="1">
      <c r="A296" s="1"/>
      <c r="B296" s="1"/>
      <c r="C296" s="18"/>
      <c r="D296" s="99"/>
      <c r="E296" s="147"/>
      <c r="F296" s="148"/>
      <c r="G296" s="4"/>
      <c r="H296" s="4"/>
      <c r="I296" s="22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ht="14.25" customHeight="1">
      <c r="A297" s="1"/>
      <c r="B297" s="1"/>
      <c r="C297" s="18"/>
      <c r="D297" s="99"/>
      <c r="E297" s="147"/>
      <c r="F297" s="148"/>
      <c r="G297" s="4"/>
      <c r="H297" s="4"/>
      <c r="I297" s="22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ht="14.25" customHeight="1">
      <c r="A298" s="1"/>
      <c r="B298" s="1"/>
      <c r="C298" s="18"/>
      <c r="D298" s="99"/>
      <c r="E298" s="147"/>
      <c r="F298" s="148"/>
      <c r="G298" s="4"/>
      <c r="H298" s="4"/>
      <c r="I298" s="22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ht="14.25" customHeight="1">
      <c r="A299" s="1"/>
      <c r="B299" s="1"/>
      <c r="C299" s="18"/>
      <c r="D299" s="99"/>
      <c r="E299" s="147"/>
      <c r="F299" s="148"/>
      <c r="G299" s="4"/>
      <c r="H299" s="4"/>
      <c r="I299" s="22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ht="14.25" customHeight="1">
      <c r="A300" s="1"/>
      <c r="B300" s="1"/>
      <c r="C300" s="18"/>
      <c r="D300" s="99"/>
      <c r="E300" s="147"/>
      <c r="F300" s="148"/>
      <c r="G300" s="4"/>
      <c r="H300" s="4"/>
      <c r="I300" s="22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ht="14.25" customHeight="1">
      <c r="A301" s="1"/>
      <c r="B301" s="1"/>
      <c r="C301" s="18"/>
      <c r="D301" s="99"/>
      <c r="E301" s="147"/>
      <c r="F301" s="148"/>
      <c r="G301" s="4"/>
      <c r="H301" s="4"/>
      <c r="I301" s="22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ht="14.25" customHeight="1">
      <c r="A302" s="1"/>
      <c r="B302" s="1"/>
      <c r="C302" s="18"/>
      <c r="D302" s="99"/>
      <c r="E302" s="147"/>
      <c r="F302" s="148"/>
      <c r="G302" s="4"/>
      <c r="H302" s="4"/>
      <c r="I302" s="22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ht="14.25" customHeight="1">
      <c r="A303" s="1"/>
      <c r="B303" s="1"/>
      <c r="C303" s="18"/>
      <c r="D303" s="99"/>
      <c r="E303" s="147"/>
      <c r="F303" s="148"/>
      <c r="G303" s="4"/>
      <c r="H303" s="4"/>
      <c r="I303" s="22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ht="14.25" customHeight="1">
      <c r="A304" s="1"/>
      <c r="B304" s="1"/>
      <c r="C304" s="18"/>
      <c r="D304" s="99"/>
      <c r="E304" s="147"/>
      <c r="F304" s="148"/>
      <c r="G304" s="4"/>
      <c r="H304" s="4"/>
      <c r="I304" s="22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ht="14.25" customHeight="1">
      <c r="A305" s="1"/>
      <c r="B305" s="1"/>
      <c r="C305" s="18"/>
      <c r="D305" s="99"/>
      <c r="E305" s="147"/>
      <c r="F305" s="148"/>
      <c r="G305" s="4"/>
      <c r="H305" s="4"/>
      <c r="I305" s="22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ht="14.25" customHeight="1">
      <c r="A306" s="1"/>
      <c r="B306" s="1"/>
      <c r="C306" s="18"/>
      <c r="D306" s="99"/>
      <c r="E306" s="147"/>
      <c r="F306" s="148"/>
      <c r="G306" s="4"/>
      <c r="H306" s="4"/>
      <c r="I306" s="22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ht="14.25" customHeight="1">
      <c r="A307" s="1"/>
      <c r="B307" s="1"/>
      <c r="C307" s="18"/>
      <c r="D307" s="99"/>
      <c r="E307" s="147"/>
      <c r="F307" s="148"/>
      <c r="G307" s="4"/>
      <c r="H307" s="4"/>
      <c r="I307" s="22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ht="14.25" customHeight="1">
      <c r="A308" s="1"/>
      <c r="B308" s="1"/>
      <c r="C308" s="18"/>
      <c r="D308" s="99"/>
      <c r="E308" s="147"/>
      <c r="F308" s="148"/>
      <c r="G308" s="4"/>
      <c r="H308" s="4"/>
      <c r="I308" s="22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ht="14.25" customHeight="1">
      <c r="A309" s="1"/>
      <c r="B309" s="1"/>
      <c r="C309" s="18"/>
      <c r="D309" s="99"/>
      <c r="E309" s="147"/>
      <c r="F309" s="148"/>
      <c r="G309" s="4"/>
      <c r="H309" s="4"/>
      <c r="I309" s="22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ht="14.25" customHeight="1">
      <c r="A310" s="1"/>
      <c r="B310" s="1"/>
      <c r="C310" s="18"/>
      <c r="D310" s="99"/>
      <c r="E310" s="147"/>
      <c r="F310" s="148"/>
      <c r="G310" s="4"/>
      <c r="H310" s="4"/>
      <c r="I310" s="22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ht="14.25" customHeight="1">
      <c r="A311" s="1"/>
      <c r="B311" s="1"/>
      <c r="C311" s="18"/>
      <c r="D311" s="99"/>
      <c r="E311" s="147"/>
      <c r="F311" s="148"/>
      <c r="G311" s="4"/>
      <c r="H311" s="4"/>
      <c r="I311" s="22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ht="14.25" customHeight="1">
      <c r="A312" s="1"/>
      <c r="B312" s="1"/>
      <c r="C312" s="18"/>
      <c r="D312" s="99"/>
      <c r="E312" s="147"/>
      <c r="F312" s="148"/>
      <c r="G312" s="4"/>
      <c r="H312" s="4"/>
      <c r="I312" s="22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ht="14.25" customHeight="1">
      <c r="A313" s="1"/>
      <c r="B313" s="1"/>
      <c r="C313" s="18"/>
      <c r="D313" s="99"/>
      <c r="E313" s="147"/>
      <c r="F313" s="148"/>
      <c r="G313" s="4"/>
      <c r="H313" s="4"/>
      <c r="I313" s="22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ht="14.25" customHeight="1">
      <c r="A314" s="1"/>
      <c r="B314" s="1"/>
      <c r="C314" s="18"/>
      <c r="D314" s="99"/>
      <c r="E314" s="147"/>
      <c r="F314" s="148"/>
      <c r="G314" s="4"/>
      <c r="H314" s="4"/>
      <c r="I314" s="22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ht="14.25" customHeight="1">
      <c r="A315" s="1"/>
      <c r="B315" s="1"/>
      <c r="C315" s="18"/>
      <c r="D315" s="99"/>
      <c r="E315" s="147"/>
      <c r="F315" s="148"/>
      <c r="G315" s="4"/>
      <c r="H315" s="4"/>
      <c r="I315" s="22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ht="14.25" customHeight="1">
      <c r="A316" s="1"/>
      <c r="B316" s="1"/>
      <c r="C316" s="18"/>
      <c r="D316" s="99"/>
      <c r="E316" s="147"/>
      <c r="F316" s="148"/>
      <c r="G316" s="4"/>
      <c r="H316" s="4"/>
      <c r="I316" s="22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ht="14.25" customHeight="1">
      <c r="A317" s="1"/>
      <c r="B317" s="1"/>
      <c r="C317" s="18"/>
      <c r="D317" s="99"/>
      <c r="E317" s="147"/>
      <c r="F317" s="148"/>
      <c r="G317" s="4"/>
      <c r="H317" s="4"/>
      <c r="I317" s="22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ht="14.25" customHeight="1">
      <c r="A318" s="1"/>
      <c r="B318" s="1"/>
      <c r="C318" s="18"/>
      <c r="D318" s="99"/>
      <c r="E318" s="147"/>
      <c r="F318" s="148"/>
      <c r="G318" s="4"/>
      <c r="H318" s="4"/>
      <c r="I318" s="22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ht="14.25" customHeight="1">
      <c r="A319" s="1"/>
      <c r="B319" s="1"/>
      <c r="C319" s="18"/>
      <c r="D319" s="99"/>
      <c r="E319" s="147"/>
      <c r="F319" s="148"/>
      <c r="G319" s="4"/>
      <c r="H319" s="4"/>
      <c r="I319" s="22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ht="14.25" customHeight="1">
      <c r="A320" s="1"/>
      <c r="B320" s="1"/>
      <c r="C320" s="18"/>
      <c r="D320" s="99"/>
      <c r="E320" s="147"/>
      <c r="F320" s="148"/>
      <c r="G320" s="4"/>
      <c r="H320" s="4"/>
      <c r="I320" s="22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ht="14.25" customHeight="1">
      <c r="A321" s="1"/>
      <c r="B321" s="1"/>
      <c r="C321" s="18"/>
      <c r="D321" s="99"/>
      <c r="E321" s="147"/>
      <c r="F321" s="148"/>
      <c r="G321" s="4"/>
      <c r="H321" s="4"/>
      <c r="I321" s="22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ht="14.25" customHeight="1">
      <c r="A322" s="1"/>
      <c r="B322" s="1"/>
      <c r="C322" s="18"/>
      <c r="D322" s="99"/>
      <c r="E322" s="147"/>
      <c r="F322" s="148"/>
      <c r="G322" s="4"/>
      <c r="H322" s="4"/>
      <c r="I322" s="22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ht="14.25" customHeight="1">
      <c r="A323" s="1"/>
      <c r="B323" s="1"/>
      <c r="C323" s="18"/>
      <c r="D323" s="99"/>
      <c r="E323" s="147"/>
      <c r="F323" s="148"/>
      <c r="G323" s="4"/>
      <c r="H323" s="4"/>
      <c r="I323" s="22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ht="14.25" customHeight="1">
      <c r="A324" s="1"/>
      <c r="B324" s="1"/>
      <c r="C324" s="18"/>
      <c r="D324" s="99"/>
      <c r="E324" s="147"/>
      <c r="F324" s="148"/>
      <c r="G324" s="4"/>
      <c r="H324" s="4"/>
      <c r="I324" s="22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ht="14.25" customHeight="1">
      <c r="A325" s="1"/>
      <c r="B325" s="1"/>
      <c r="C325" s="18"/>
      <c r="D325" s="99"/>
      <c r="E325" s="147"/>
      <c r="F325" s="148"/>
      <c r="G325" s="4"/>
      <c r="H325" s="4"/>
      <c r="I325" s="22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ht="14.25" customHeight="1">
      <c r="A326" s="1"/>
      <c r="B326" s="1"/>
      <c r="C326" s="18"/>
      <c r="D326" s="99"/>
      <c r="E326" s="147"/>
      <c r="F326" s="148"/>
      <c r="G326" s="4"/>
      <c r="H326" s="4"/>
      <c r="I326" s="22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ht="14.25" customHeight="1">
      <c r="A327" s="1"/>
      <c r="B327" s="1"/>
      <c r="C327" s="18"/>
      <c r="D327" s="99"/>
      <c r="E327" s="147"/>
      <c r="F327" s="148"/>
      <c r="G327" s="4"/>
      <c r="H327" s="4"/>
      <c r="I327" s="22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ht="14.25" customHeight="1">
      <c r="A328" s="1"/>
      <c r="B328" s="1"/>
      <c r="C328" s="18"/>
      <c r="D328" s="99"/>
      <c r="E328" s="147"/>
      <c r="F328" s="148"/>
      <c r="G328" s="4"/>
      <c r="H328" s="4"/>
      <c r="I328" s="22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ht="14.25" customHeight="1">
      <c r="A329" s="1"/>
      <c r="B329" s="1"/>
      <c r="C329" s="18"/>
      <c r="D329" s="99"/>
      <c r="E329" s="147"/>
      <c r="F329" s="148"/>
      <c r="G329" s="4"/>
      <c r="H329" s="4"/>
      <c r="I329" s="22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ht="14.25" customHeight="1">
      <c r="A330" s="1"/>
      <c r="B330" s="1"/>
      <c r="C330" s="18"/>
      <c r="D330" s="99"/>
      <c r="E330" s="147"/>
      <c r="F330" s="148"/>
      <c r="G330" s="4"/>
      <c r="H330" s="4"/>
      <c r="I330" s="22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ht="14.25" customHeight="1">
      <c r="A331" s="1"/>
      <c r="B331" s="1"/>
      <c r="C331" s="18"/>
      <c r="D331" s="99"/>
      <c r="E331" s="147"/>
      <c r="F331" s="148"/>
      <c r="G331" s="4"/>
      <c r="H331" s="4"/>
      <c r="I331" s="22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ht="14.25" customHeight="1">
      <c r="A332" s="1"/>
      <c r="B332" s="1"/>
      <c r="C332" s="18"/>
      <c r="D332" s="99"/>
      <c r="E332" s="147"/>
      <c r="F332" s="148"/>
      <c r="G332" s="4"/>
      <c r="H332" s="4"/>
      <c r="I332" s="22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ht="14.25" customHeight="1">
      <c r="A333" s="1"/>
      <c r="B333" s="1"/>
      <c r="C333" s="18"/>
      <c r="D333" s="99"/>
      <c r="E333" s="147"/>
      <c r="F333" s="148"/>
      <c r="G333" s="4"/>
      <c r="H333" s="4"/>
      <c r="I333" s="22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ht="14.25" customHeight="1">
      <c r="A334" s="1"/>
      <c r="B334" s="1"/>
      <c r="C334" s="18"/>
      <c r="D334" s="99"/>
      <c r="E334" s="147"/>
      <c r="F334" s="148"/>
      <c r="G334" s="4"/>
      <c r="H334" s="4"/>
      <c r="I334" s="22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ht="14.25" customHeight="1">
      <c r="A335" s="1"/>
      <c r="B335" s="1"/>
      <c r="C335" s="18"/>
      <c r="D335" s="99"/>
      <c r="E335" s="147"/>
      <c r="F335" s="148"/>
      <c r="G335" s="4"/>
      <c r="H335" s="4"/>
      <c r="I335" s="22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ht="14.25" customHeight="1">
      <c r="A336" s="1"/>
      <c r="B336" s="1"/>
      <c r="C336" s="18"/>
      <c r="D336" s="99"/>
      <c r="E336" s="147"/>
      <c r="F336" s="148"/>
      <c r="G336" s="4"/>
      <c r="H336" s="4"/>
      <c r="I336" s="22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ht="14.25" customHeight="1">
      <c r="A337" s="1"/>
      <c r="B337" s="1"/>
      <c r="C337" s="18"/>
      <c r="D337" s="99"/>
      <c r="E337" s="147"/>
      <c r="F337" s="148"/>
      <c r="G337" s="4"/>
      <c r="H337" s="4"/>
      <c r="I337" s="22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ht="14.25" customHeight="1">
      <c r="A338" s="1"/>
      <c r="B338" s="1"/>
      <c r="C338" s="18"/>
      <c r="D338" s="99"/>
      <c r="E338" s="147"/>
      <c r="F338" s="148"/>
      <c r="G338" s="4"/>
      <c r="H338" s="4"/>
      <c r="I338" s="22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ht="14.25" customHeight="1">
      <c r="A339" s="1"/>
      <c r="B339" s="1"/>
      <c r="C339" s="18"/>
      <c r="D339" s="99"/>
      <c r="E339" s="147"/>
      <c r="F339" s="148"/>
      <c r="G339" s="4"/>
      <c r="H339" s="4"/>
      <c r="I339" s="22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ht="14.25" customHeight="1">
      <c r="A340" s="1"/>
      <c r="B340" s="1"/>
      <c r="C340" s="18"/>
      <c r="D340" s="99"/>
      <c r="E340" s="147"/>
      <c r="F340" s="148"/>
      <c r="G340" s="4"/>
      <c r="H340" s="4"/>
      <c r="I340" s="22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ht="14.25" customHeight="1">
      <c r="A341" s="1"/>
      <c r="B341" s="1"/>
      <c r="C341" s="18"/>
      <c r="D341" s="99"/>
      <c r="E341" s="147"/>
      <c r="F341" s="148"/>
      <c r="G341" s="4"/>
      <c r="H341" s="4"/>
      <c r="I341" s="22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ht="14.25" customHeight="1">
      <c r="A342" s="1"/>
      <c r="B342" s="1"/>
      <c r="C342" s="18"/>
      <c r="D342" s="99"/>
      <c r="E342" s="147"/>
      <c r="F342" s="148"/>
      <c r="G342" s="4"/>
      <c r="H342" s="4"/>
      <c r="I342" s="22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ht="14.25" customHeight="1">
      <c r="A343" s="1"/>
      <c r="B343" s="1"/>
      <c r="C343" s="18"/>
      <c r="D343" s="99"/>
      <c r="E343" s="147"/>
      <c r="F343" s="148"/>
      <c r="G343" s="4"/>
      <c r="H343" s="4"/>
      <c r="I343" s="22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ht="14.25" customHeight="1">
      <c r="A344" s="1"/>
      <c r="B344" s="1"/>
      <c r="C344" s="18"/>
      <c r="D344" s="99"/>
      <c r="E344" s="147"/>
      <c r="F344" s="148"/>
      <c r="G344" s="4"/>
      <c r="H344" s="4"/>
      <c r="I344" s="22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ht="14.25" customHeight="1">
      <c r="A345" s="1"/>
      <c r="B345" s="1"/>
      <c r="C345" s="18"/>
      <c r="D345" s="99"/>
      <c r="E345" s="147"/>
      <c r="F345" s="148"/>
      <c r="G345" s="4"/>
      <c r="H345" s="4"/>
      <c r="I345" s="22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ht="14.25" customHeight="1">
      <c r="A346" s="1"/>
      <c r="B346" s="1"/>
      <c r="C346" s="18"/>
      <c r="D346" s="99"/>
      <c r="E346" s="147"/>
      <c r="F346" s="148"/>
      <c r="G346" s="4"/>
      <c r="H346" s="4"/>
      <c r="I346" s="22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ht="14.25" customHeight="1">
      <c r="A347" s="1"/>
      <c r="B347" s="1"/>
      <c r="C347" s="18"/>
      <c r="D347" s="99"/>
      <c r="E347" s="147"/>
      <c r="F347" s="148"/>
      <c r="G347" s="4"/>
      <c r="H347" s="4"/>
      <c r="I347" s="22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ht="14.25" customHeight="1">
      <c r="A348" s="1"/>
      <c r="B348" s="1"/>
      <c r="C348" s="18"/>
      <c r="D348" s="99"/>
      <c r="E348" s="147"/>
      <c r="F348" s="148"/>
      <c r="G348" s="4"/>
      <c r="H348" s="4"/>
      <c r="I348" s="22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ht="14.25" customHeight="1">
      <c r="A349" s="1"/>
      <c r="B349" s="1"/>
      <c r="C349" s="18"/>
      <c r="D349" s="99"/>
      <c r="E349" s="147"/>
      <c r="F349" s="148"/>
      <c r="G349" s="4"/>
      <c r="H349" s="4"/>
      <c r="I349" s="22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ht="14.25" customHeight="1">
      <c r="A350" s="1"/>
      <c r="B350" s="1"/>
      <c r="C350" s="18"/>
      <c r="D350" s="99"/>
      <c r="E350" s="147"/>
      <c r="F350" s="148"/>
      <c r="G350" s="4"/>
      <c r="H350" s="4"/>
      <c r="I350" s="22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ht="14.25" customHeight="1">
      <c r="A351" s="1"/>
      <c r="B351" s="1"/>
      <c r="C351" s="18"/>
      <c r="D351" s="99"/>
      <c r="E351" s="147"/>
      <c r="F351" s="148"/>
      <c r="G351" s="4"/>
      <c r="H351" s="4"/>
      <c r="I351" s="22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ht="14.25" customHeight="1">
      <c r="A352" s="1"/>
      <c r="B352" s="1"/>
      <c r="C352" s="18"/>
      <c r="D352" s="99"/>
      <c r="E352" s="147"/>
      <c r="F352" s="148"/>
      <c r="G352" s="4"/>
      <c r="H352" s="4"/>
      <c r="I352" s="22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ht="14.25" customHeight="1">
      <c r="A353" s="1"/>
      <c r="B353" s="1"/>
      <c r="C353" s="18"/>
      <c r="D353" s="99"/>
      <c r="E353" s="147"/>
      <c r="F353" s="148"/>
      <c r="G353" s="4"/>
      <c r="H353" s="4"/>
      <c r="I353" s="22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ht="14.25" customHeight="1">
      <c r="A354" s="1"/>
      <c r="B354" s="1"/>
      <c r="C354" s="18"/>
      <c r="D354" s="99"/>
      <c r="E354" s="147"/>
      <c r="F354" s="148"/>
      <c r="G354" s="4"/>
      <c r="H354" s="4"/>
      <c r="I354" s="22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ht="14.25" customHeight="1">
      <c r="A355" s="1"/>
      <c r="B355" s="1"/>
      <c r="C355" s="18"/>
      <c r="D355" s="99"/>
      <c r="E355" s="147"/>
      <c r="F355" s="148"/>
      <c r="G355" s="4"/>
      <c r="H355" s="4"/>
      <c r="I355" s="22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ht="14.25" customHeight="1">
      <c r="A356" s="1"/>
      <c r="B356" s="1"/>
      <c r="C356" s="18"/>
      <c r="D356" s="99"/>
      <c r="E356" s="147"/>
      <c r="F356" s="148"/>
      <c r="G356" s="4"/>
      <c r="H356" s="4"/>
      <c r="I356" s="22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ht="14.25" customHeight="1">
      <c r="A357" s="1"/>
      <c r="B357" s="1"/>
      <c r="C357" s="18"/>
      <c r="D357" s="99"/>
      <c r="E357" s="147"/>
      <c r="F357" s="148"/>
      <c r="G357" s="4"/>
      <c r="H357" s="4"/>
      <c r="I357" s="22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ht="14.25" customHeight="1">
      <c r="A358" s="1"/>
      <c r="B358" s="1"/>
      <c r="C358" s="18"/>
      <c r="D358" s="99"/>
      <c r="E358" s="147"/>
      <c r="F358" s="148"/>
      <c r="G358" s="4"/>
      <c r="H358" s="4"/>
      <c r="I358" s="22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ht="14.25" customHeight="1">
      <c r="A359" s="1"/>
      <c r="B359" s="1"/>
      <c r="C359" s="18"/>
      <c r="D359" s="99"/>
      <c r="E359" s="147"/>
      <c r="F359" s="148"/>
      <c r="G359" s="4"/>
      <c r="H359" s="4"/>
      <c r="I359" s="22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ht="14.25" customHeight="1">
      <c r="A360" s="1"/>
      <c r="B360" s="1"/>
      <c r="C360" s="18"/>
      <c r="D360" s="99"/>
      <c r="E360" s="147"/>
      <c r="F360" s="148"/>
      <c r="G360" s="4"/>
      <c r="H360" s="4"/>
      <c r="I360" s="22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ht="14.25" customHeight="1">
      <c r="A361" s="1"/>
      <c r="B361" s="1"/>
      <c r="C361" s="18"/>
      <c r="D361" s="99"/>
      <c r="E361" s="147"/>
      <c r="F361" s="148"/>
      <c r="G361" s="4"/>
      <c r="H361" s="4"/>
      <c r="I361" s="22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ht="14.25" customHeight="1">
      <c r="A362" s="1"/>
      <c r="B362" s="1"/>
      <c r="C362" s="18"/>
      <c r="D362" s="99"/>
      <c r="E362" s="147"/>
      <c r="F362" s="148"/>
      <c r="G362" s="4"/>
      <c r="H362" s="4"/>
      <c r="I362" s="22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ht="14.25" customHeight="1">
      <c r="A363" s="1"/>
      <c r="B363" s="1"/>
      <c r="C363" s="18"/>
      <c r="D363" s="99"/>
      <c r="E363" s="147"/>
      <c r="F363" s="148"/>
      <c r="G363" s="4"/>
      <c r="H363" s="4"/>
      <c r="I363" s="22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ht="14.25" customHeight="1">
      <c r="A364" s="1"/>
      <c r="B364" s="1"/>
      <c r="C364" s="18"/>
      <c r="D364" s="99"/>
      <c r="E364" s="147"/>
      <c r="F364" s="148"/>
      <c r="G364" s="4"/>
      <c r="H364" s="4"/>
      <c r="I364" s="22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ht="14.25" customHeight="1">
      <c r="A365" s="1"/>
      <c r="B365" s="1"/>
      <c r="C365" s="18"/>
      <c r="D365" s="99"/>
      <c r="E365" s="147"/>
      <c r="F365" s="148"/>
      <c r="G365" s="4"/>
      <c r="H365" s="4"/>
      <c r="I365" s="22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ht="14.25" customHeight="1">
      <c r="A366" s="1"/>
      <c r="B366" s="1"/>
      <c r="C366" s="18"/>
      <c r="D366" s="99"/>
      <c r="E366" s="147"/>
      <c r="F366" s="148"/>
      <c r="G366" s="4"/>
      <c r="H366" s="4"/>
      <c r="I366" s="22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ht="14.25" customHeight="1">
      <c r="A367" s="1"/>
      <c r="B367" s="1"/>
      <c r="C367" s="18"/>
      <c r="D367" s="99"/>
      <c r="E367" s="147"/>
      <c r="F367" s="148"/>
      <c r="G367" s="4"/>
      <c r="H367" s="4"/>
      <c r="I367" s="22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ht="14.25" customHeight="1">
      <c r="A368" s="1"/>
      <c r="B368" s="1"/>
      <c r="C368" s="18"/>
      <c r="D368" s="99"/>
      <c r="E368" s="147"/>
      <c r="F368" s="148"/>
      <c r="G368" s="4"/>
      <c r="H368" s="4"/>
      <c r="I368" s="22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ht="14.25" customHeight="1">
      <c r="A369" s="1"/>
      <c r="B369" s="1"/>
      <c r="C369" s="18"/>
      <c r="D369" s="99"/>
      <c r="E369" s="147"/>
      <c r="F369" s="148"/>
      <c r="G369" s="4"/>
      <c r="H369" s="4"/>
      <c r="I369" s="22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ht="14.25" customHeight="1">
      <c r="A370" s="1"/>
      <c r="B370" s="1"/>
      <c r="C370" s="18"/>
      <c r="D370" s="99"/>
      <c r="E370" s="147"/>
      <c r="F370" s="148"/>
      <c r="G370" s="4"/>
      <c r="H370" s="4"/>
      <c r="I370" s="22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ht="14.25" customHeight="1">
      <c r="A371" s="1"/>
      <c r="B371" s="1"/>
      <c r="C371" s="18"/>
      <c r="D371" s="99"/>
      <c r="E371" s="147"/>
      <c r="F371" s="148"/>
      <c r="G371" s="4"/>
      <c r="H371" s="4"/>
      <c r="I371" s="22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ht="14.25" customHeight="1">
      <c r="A372" s="1"/>
      <c r="B372" s="1"/>
      <c r="C372" s="18"/>
      <c r="D372" s="99"/>
      <c r="E372" s="147"/>
      <c r="F372" s="148"/>
      <c r="G372" s="4"/>
      <c r="H372" s="4"/>
      <c r="I372" s="22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ht="14.25" customHeight="1">
      <c r="A373" s="1"/>
      <c r="B373" s="1"/>
      <c r="C373" s="18"/>
      <c r="D373" s="99"/>
      <c r="E373" s="147"/>
      <c r="F373" s="148"/>
      <c r="G373" s="4"/>
      <c r="H373" s="4"/>
      <c r="I373" s="22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ht="14.25" customHeight="1">
      <c r="A374" s="1"/>
      <c r="B374" s="1"/>
      <c r="C374" s="18"/>
      <c r="D374" s="99"/>
      <c r="E374" s="147"/>
      <c r="F374" s="148"/>
      <c r="G374" s="4"/>
      <c r="H374" s="4"/>
      <c r="I374" s="22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ht="14.25" customHeight="1">
      <c r="A375" s="1"/>
      <c r="B375" s="1"/>
      <c r="C375" s="18"/>
      <c r="D375" s="99"/>
      <c r="E375" s="147"/>
      <c r="F375" s="148"/>
      <c r="G375" s="4"/>
      <c r="H375" s="4"/>
      <c r="I375" s="22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ht="14.25" customHeight="1">
      <c r="A376" s="1"/>
      <c r="B376" s="1"/>
      <c r="C376" s="18"/>
      <c r="D376" s="99"/>
      <c r="E376" s="147"/>
      <c r="F376" s="148"/>
      <c r="G376" s="4"/>
      <c r="H376" s="4"/>
      <c r="I376" s="22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ht="14.25" customHeight="1">
      <c r="A377" s="1"/>
      <c r="B377" s="1"/>
      <c r="C377" s="18"/>
      <c r="D377" s="99"/>
      <c r="E377" s="147"/>
      <c r="F377" s="148"/>
      <c r="G377" s="4"/>
      <c r="H377" s="4"/>
      <c r="I377" s="22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ht="14.25" customHeight="1">
      <c r="A378" s="1"/>
      <c r="B378" s="1"/>
      <c r="C378" s="18"/>
      <c r="D378" s="99"/>
      <c r="E378" s="147"/>
      <c r="F378" s="148"/>
      <c r="G378" s="4"/>
      <c r="H378" s="4"/>
      <c r="I378" s="22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ht="14.25" customHeight="1">
      <c r="A379" s="1"/>
      <c r="B379" s="1"/>
      <c r="C379" s="18"/>
      <c r="D379" s="99"/>
      <c r="E379" s="147"/>
      <c r="F379" s="148"/>
      <c r="G379" s="4"/>
      <c r="H379" s="4"/>
      <c r="I379" s="22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ht="14.25" customHeight="1">
      <c r="A380" s="1"/>
      <c r="B380" s="1"/>
      <c r="C380" s="18"/>
      <c r="D380" s="99"/>
      <c r="E380" s="147"/>
      <c r="F380" s="148"/>
      <c r="G380" s="4"/>
      <c r="H380" s="4"/>
      <c r="I380" s="22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ht="14.25" customHeight="1">
      <c r="A381" s="1"/>
      <c r="B381" s="1"/>
      <c r="C381" s="18"/>
      <c r="D381" s="99"/>
      <c r="E381" s="147"/>
      <c r="F381" s="148"/>
      <c r="G381" s="4"/>
      <c r="H381" s="4"/>
      <c r="I381" s="22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ht="14.25" customHeight="1">
      <c r="A382" s="1"/>
      <c r="B382" s="1"/>
      <c r="C382" s="18"/>
      <c r="D382" s="99"/>
      <c r="E382" s="147"/>
      <c r="F382" s="148"/>
      <c r="G382" s="4"/>
      <c r="H382" s="4"/>
      <c r="I382" s="22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ht="14.25" customHeight="1">
      <c r="A383" s="1"/>
      <c r="B383" s="1"/>
      <c r="C383" s="18"/>
      <c r="D383" s="99"/>
      <c r="E383" s="147"/>
      <c r="F383" s="148"/>
      <c r="G383" s="4"/>
      <c r="H383" s="4"/>
      <c r="I383" s="22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ht="14.25" customHeight="1">
      <c r="A384" s="1"/>
      <c r="B384" s="1"/>
      <c r="C384" s="18"/>
      <c r="D384" s="99"/>
      <c r="E384" s="147"/>
      <c r="F384" s="148"/>
      <c r="G384" s="4"/>
      <c r="H384" s="4"/>
      <c r="I384" s="22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ht="14.25" customHeight="1">
      <c r="A385" s="1"/>
      <c r="B385" s="1"/>
      <c r="C385" s="18"/>
      <c r="D385" s="99"/>
      <c r="E385" s="147"/>
      <c r="F385" s="148"/>
      <c r="G385" s="4"/>
      <c r="H385" s="4"/>
      <c r="I385" s="22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ht="14.25" customHeight="1">
      <c r="A386" s="1"/>
      <c r="B386" s="1"/>
      <c r="C386" s="18"/>
      <c r="D386" s="99"/>
      <c r="E386" s="147"/>
      <c r="F386" s="148"/>
      <c r="G386" s="4"/>
      <c r="H386" s="4"/>
      <c r="I386" s="22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ht="14.25" customHeight="1">
      <c r="A387" s="1"/>
      <c r="B387" s="1"/>
      <c r="C387" s="18"/>
      <c r="D387" s="99"/>
      <c r="E387" s="147"/>
      <c r="F387" s="148"/>
      <c r="G387" s="4"/>
      <c r="H387" s="4"/>
      <c r="I387" s="22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ht="14.25" customHeight="1">
      <c r="A388" s="1"/>
      <c r="B388" s="1"/>
      <c r="C388" s="18"/>
      <c r="D388" s="99"/>
      <c r="E388" s="147"/>
      <c r="F388" s="148"/>
      <c r="G388" s="4"/>
      <c r="H388" s="4"/>
      <c r="I388" s="22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ht="14.25" customHeight="1">
      <c r="A389" s="1"/>
      <c r="B389" s="1"/>
      <c r="C389" s="18"/>
      <c r="D389" s="99"/>
      <c r="E389" s="147"/>
      <c r="F389" s="148"/>
      <c r="G389" s="4"/>
      <c r="H389" s="4"/>
      <c r="I389" s="22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ht="14.25" customHeight="1">
      <c r="A390" s="1"/>
      <c r="B390" s="1"/>
      <c r="C390" s="18"/>
      <c r="D390" s="99"/>
      <c r="E390" s="147"/>
      <c r="F390" s="148"/>
      <c r="G390" s="4"/>
      <c r="H390" s="4"/>
      <c r="I390" s="22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ht="14.25" customHeight="1">
      <c r="A391" s="1"/>
      <c r="B391" s="1"/>
      <c r="C391" s="18"/>
      <c r="D391" s="99"/>
      <c r="E391" s="147"/>
      <c r="F391" s="148"/>
      <c r="G391" s="4"/>
      <c r="H391" s="4"/>
      <c r="I391" s="22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ht="14.25" customHeight="1">
      <c r="A392" s="1"/>
      <c r="B392" s="1"/>
      <c r="C392" s="18"/>
      <c r="D392" s="99"/>
      <c r="E392" s="147"/>
      <c r="F392" s="148"/>
      <c r="G392" s="4"/>
      <c r="H392" s="4"/>
      <c r="I392" s="22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ht="14.25" customHeight="1">
      <c r="A393" s="1"/>
      <c r="B393" s="1"/>
      <c r="C393" s="18"/>
      <c r="D393" s="99"/>
      <c r="E393" s="147"/>
      <c r="F393" s="148"/>
      <c r="G393" s="4"/>
      <c r="H393" s="4"/>
      <c r="I393" s="22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ht="14.25" customHeight="1">
      <c r="A394" s="1"/>
      <c r="B394" s="1"/>
      <c r="C394" s="18"/>
      <c r="D394" s="99"/>
      <c r="E394" s="147"/>
      <c r="F394" s="148"/>
      <c r="G394" s="4"/>
      <c r="H394" s="4"/>
      <c r="I394" s="22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ht="14.25" customHeight="1">
      <c r="A395" s="1"/>
      <c r="B395" s="1"/>
      <c r="C395" s="18"/>
      <c r="D395" s="99"/>
      <c r="E395" s="147"/>
      <c r="F395" s="148"/>
      <c r="G395" s="4"/>
      <c r="H395" s="4"/>
      <c r="I395" s="22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ht="14.25" customHeight="1">
      <c r="A396" s="1"/>
      <c r="B396" s="1"/>
      <c r="C396" s="18"/>
      <c r="D396" s="99"/>
      <c r="E396" s="147"/>
      <c r="F396" s="148"/>
      <c r="G396" s="4"/>
      <c r="H396" s="4"/>
      <c r="I396" s="22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ht="14.25" customHeight="1">
      <c r="A397" s="1"/>
      <c r="B397" s="1"/>
      <c r="C397" s="18"/>
      <c r="D397" s="99"/>
      <c r="E397" s="147"/>
      <c r="F397" s="148"/>
      <c r="G397" s="4"/>
      <c r="H397" s="4"/>
      <c r="I397" s="22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ht="14.25" customHeight="1">
      <c r="A398" s="1"/>
      <c r="B398" s="1"/>
      <c r="C398" s="18"/>
      <c r="D398" s="99"/>
      <c r="E398" s="147"/>
      <c r="F398" s="148"/>
      <c r="G398" s="4"/>
      <c r="H398" s="4"/>
      <c r="I398" s="22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ht="14.25" customHeight="1">
      <c r="A399" s="1"/>
      <c r="B399" s="1"/>
      <c r="C399" s="18"/>
      <c r="D399" s="99"/>
      <c r="E399" s="147"/>
      <c r="F399" s="148"/>
      <c r="G399" s="4"/>
      <c r="H399" s="4"/>
      <c r="I399" s="22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ht="14.25" customHeight="1">
      <c r="A400" s="1"/>
      <c r="B400" s="1"/>
      <c r="C400" s="18"/>
      <c r="D400" s="99"/>
      <c r="E400" s="147"/>
      <c r="F400" s="148"/>
      <c r="G400" s="4"/>
      <c r="H400" s="4"/>
      <c r="I400" s="22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ht="14.25" customHeight="1">
      <c r="A401" s="1"/>
      <c r="B401" s="1"/>
      <c r="C401" s="18"/>
      <c r="D401" s="99"/>
      <c r="E401" s="147"/>
      <c r="F401" s="148"/>
      <c r="G401" s="4"/>
      <c r="H401" s="4"/>
      <c r="I401" s="22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ht="14.25" customHeight="1">
      <c r="A402" s="1"/>
      <c r="B402" s="1"/>
      <c r="C402" s="18"/>
      <c r="D402" s="99"/>
      <c r="E402" s="147"/>
      <c r="F402" s="148"/>
      <c r="G402" s="4"/>
      <c r="H402" s="4"/>
      <c r="I402" s="22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ht="14.25" customHeight="1">
      <c r="A403" s="1"/>
      <c r="B403" s="1"/>
      <c r="C403" s="18"/>
      <c r="D403" s="99"/>
      <c r="E403" s="147"/>
      <c r="F403" s="148"/>
      <c r="G403" s="4"/>
      <c r="H403" s="4"/>
      <c r="I403" s="22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ht="14.25" customHeight="1">
      <c r="A404" s="1"/>
      <c r="B404" s="1"/>
      <c r="C404" s="18"/>
      <c r="D404" s="99"/>
      <c r="E404" s="147"/>
      <c r="F404" s="148"/>
      <c r="G404" s="4"/>
      <c r="H404" s="4"/>
      <c r="I404" s="22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ht="14.25" customHeight="1">
      <c r="A405" s="1"/>
      <c r="B405" s="1"/>
      <c r="C405" s="18"/>
      <c r="D405" s="99"/>
      <c r="E405" s="147"/>
      <c r="F405" s="148"/>
      <c r="G405" s="4"/>
      <c r="H405" s="4"/>
      <c r="I405" s="22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ht="14.25" customHeight="1">
      <c r="A406" s="1"/>
      <c r="B406" s="1"/>
      <c r="C406" s="18"/>
      <c r="D406" s="99"/>
      <c r="E406" s="147"/>
      <c r="F406" s="148"/>
      <c r="G406" s="4"/>
      <c r="H406" s="4"/>
      <c r="I406" s="22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ht="14.25" customHeight="1">
      <c r="A407" s="1"/>
      <c r="B407" s="1"/>
      <c r="C407" s="18"/>
      <c r="D407" s="99"/>
      <c r="E407" s="147"/>
      <c r="F407" s="148"/>
      <c r="G407" s="4"/>
      <c r="H407" s="4"/>
      <c r="I407" s="22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ht="14.25" customHeight="1">
      <c r="A408" s="1"/>
      <c r="B408" s="1"/>
      <c r="C408" s="18"/>
      <c r="D408" s="99"/>
      <c r="E408" s="147"/>
      <c r="F408" s="148"/>
      <c r="G408" s="4"/>
      <c r="H408" s="4"/>
      <c r="I408" s="22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ht="14.25" customHeight="1">
      <c r="A409" s="1"/>
      <c r="B409" s="1"/>
      <c r="C409" s="18"/>
      <c r="D409" s="99"/>
      <c r="E409" s="147"/>
      <c r="F409" s="148"/>
      <c r="G409" s="4"/>
      <c r="H409" s="4"/>
      <c r="I409" s="22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ht="14.25" customHeight="1">
      <c r="A410" s="1"/>
      <c r="B410" s="1"/>
      <c r="C410" s="18"/>
      <c r="D410" s="99"/>
      <c r="E410" s="147"/>
      <c r="F410" s="148"/>
      <c r="G410" s="4"/>
      <c r="H410" s="4"/>
      <c r="I410" s="22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ht="14.25" customHeight="1">
      <c r="A411" s="1"/>
      <c r="B411" s="1"/>
      <c r="C411" s="18"/>
      <c r="D411" s="99"/>
      <c r="E411" s="147"/>
      <c r="F411" s="148"/>
      <c r="G411" s="4"/>
      <c r="H411" s="4"/>
      <c r="I411" s="22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ht="14.25" customHeight="1">
      <c r="A412" s="1"/>
      <c r="B412" s="1"/>
      <c r="C412" s="18"/>
      <c r="D412" s="99"/>
      <c r="E412" s="147"/>
      <c r="F412" s="148"/>
      <c r="G412" s="4"/>
      <c r="H412" s="4"/>
      <c r="I412" s="22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ht="14.25" customHeight="1">
      <c r="A413" s="1"/>
      <c r="B413" s="1"/>
      <c r="C413" s="18"/>
      <c r="D413" s="99"/>
      <c r="E413" s="147"/>
      <c r="F413" s="148"/>
      <c r="G413" s="4"/>
      <c r="H413" s="4"/>
      <c r="I413" s="22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ht="14.25" customHeight="1">
      <c r="A414" s="1"/>
      <c r="B414" s="1"/>
      <c r="C414" s="18"/>
      <c r="D414" s="99"/>
      <c r="E414" s="147"/>
      <c r="F414" s="148"/>
      <c r="G414" s="4"/>
      <c r="H414" s="4"/>
      <c r="I414" s="22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ht="14.25" customHeight="1">
      <c r="A415" s="1"/>
      <c r="B415" s="1"/>
      <c r="C415" s="18"/>
      <c r="D415" s="99"/>
      <c r="E415" s="147"/>
      <c r="F415" s="148"/>
      <c r="G415" s="4"/>
      <c r="H415" s="4"/>
      <c r="I415" s="22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ht="14.25" customHeight="1">
      <c r="A416" s="1"/>
      <c r="B416" s="1"/>
      <c r="C416" s="18"/>
      <c r="D416" s="99"/>
      <c r="E416" s="147"/>
      <c r="F416" s="148"/>
      <c r="G416" s="4"/>
      <c r="H416" s="4"/>
      <c r="I416" s="22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ht="14.25" customHeight="1">
      <c r="A417" s="1"/>
      <c r="B417" s="1"/>
      <c r="C417" s="18"/>
      <c r="D417" s="99"/>
      <c r="E417" s="147"/>
      <c r="F417" s="148"/>
      <c r="G417" s="4"/>
      <c r="H417" s="4"/>
      <c r="I417" s="22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ht="14.25" customHeight="1">
      <c r="A418" s="1"/>
      <c r="B418" s="1"/>
      <c r="C418" s="18"/>
      <c r="D418" s="99"/>
      <c r="E418" s="147"/>
      <c r="F418" s="148"/>
      <c r="G418" s="4"/>
      <c r="H418" s="4"/>
      <c r="I418" s="22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ht="14.25" customHeight="1">
      <c r="A419" s="1"/>
      <c r="B419" s="1"/>
      <c r="C419" s="18"/>
      <c r="D419" s="99"/>
      <c r="E419" s="147"/>
      <c r="F419" s="148"/>
      <c r="G419" s="4"/>
      <c r="H419" s="4"/>
      <c r="I419" s="22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ht="14.25" customHeight="1">
      <c r="A420" s="1"/>
      <c r="B420" s="1"/>
      <c r="C420" s="18"/>
      <c r="D420" s="99"/>
      <c r="E420" s="147"/>
      <c r="F420" s="148"/>
      <c r="G420" s="4"/>
      <c r="H420" s="4"/>
      <c r="I420" s="22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ht="14.25" customHeight="1">
      <c r="A421" s="1"/>
      <c r="B421" s="1"/>
      <c r="C421" s="18"/>
      <c r="D421" s="99"/>
      <c r="E421" s="147"/>
      <c r="F421" s="148"/>
      <c r="G421" s="4"/>
      <c r="H421" s="4"/>
      <c r="I421" s="22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ht="14.25" customHeight="1">
      <c r="A422" s="1"/>
      <c r="B422" s="1"/>
      <c r="C422" s="18"/>
      <c r="D422" s="99"/>
      <c r="E422" s="147"/>
      <c r="F422" s="148"/>
      <c r="G422" s="4"/>
      <c r="H422" s="4"/>
      <c r="I422" s="22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ht="14.25" customHeight="1">
      <c r="A423" s="1"/>
      <c r="B423" s="1"/>
      <c r="C423" s="18"/>
      <c r="D423" s="99"/>
      <c r="E423" s="147"/>
      <c r="F423" s="148"/>
      <c r="G423" s="4"/>
      <c r="H423" s="4"/>
      <c r="I423" s="22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ht="14.25" customHeight="1">
      <c r="A424" s="1"/>
      <c r="B424" s="1"/>
      <c r="C424" s="18"/>
      <c r="D424" s="99"/>
      <c r="E424" s="147"/>
      <c r="F424" s="148"/>
      <c r="G424" s="4"/>
      <c r="H424" s="4"/>
      <c r="I424" s="22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ht="14.25" customHeight="1">
      <c r="A425" s="1"/>
      <c r="B425" s="1"/>
      <c r="C425" s="18"/>
      <c r="D425" s="99"/>
      <c r="E425" s="147"/>
      <c r="F425" s="148"/>
      <c r="G425" s="4"/>
      <c r="H425" s="4"/>
      <c r="I425" s="22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ht="14.25" customHeight="1">
      <c r="A426" s="1"/>
      <c r="B426" s="1"/>
      <c r="C426" s="18"/>
      <c r="D426" s="99"/>
      <c r="E426" s="147"/>
      <c r="F426" s="148"/>
      <c r="G426" s="4"/>
      <c r="H426" s="4"/>
      <c r="I426" s="22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ht="14.25" customHeight="1">
      <c r="A427" s="1"/>
      <c r="B427" s="1"/>
      <c r="C427" s="18"/>
      <c r="D427" s="99"/>
      <c r="E427" s="147"/>
      <c r="F427" s="148"/>
      <c r="G427" s="4"/>
      <c r="H427" s="4"/>
      <c r="I427" s="22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ht="14.25" customHeight="1">
      <c r="A428" s="1"/>
      <c r="B428" s="1"/>
      <c r="C428" s="18"/>
      <c r="D428" s="99"/>
      <c r="E428" s="147"/>
      <c r="F428" s="148"/>
      <c r="G428" s="4"/>
      <c r="H428" s="4"/>
      <c r="I428" s="22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ht="14.25" customHeight="1">
      <c r="A429" s="1"/>
      <c r="B429" s="1"/>
      <c r="C429" s="18"/>
      <c r="D429" s="99"/>
      <c r="E429" s="147"/>
      <c r="F429" s="148"/>
      <c r="G429" s="4"/>
      <c r="H429" s="4"/>
      <c r="I429" s="22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ht="14.25" customHeight="1">
      <c r="A430" s="1"/>
      <c r="B430" s="1"/>
      <c r="C430" s="18"/>
      <c r="D430" s="99"/>
      <c r="E430" s="147"/>
      <c r="F430" s="148"/>
      <c r="G430" s="4"/>
      <c r="H430" s="4"/>
      <c r="I430" s="22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ht="14.25" customHeight="1">
      <c r="A431" s="1"/>
      <c r="B431" s="1"/>
      <c r="C431" s="18"/>
      <c r="D431" s="99"/>
      <c r="E431" s="147"/>
      <c r="F431" s="148"/>
      <c r="G431" s="4"/>
      <c r="H431" s="4"/>
      <c r="I431" s="22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ht="14.25" customHeight="1">
      <c r="A432" s="1"/>
      <c r="B432" s="1"/>
      <c r="C432" s="18"/>
      <c r="D432" s="99"/>
      <c r="E432" s="147"/>
      <c r="F432" s="148"/>
      <c r="G432" s="4"/>
      <c r="H432" s="4"/>
      <c r="I432" s="22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ht="14.25" customHeight="1">
      <c r="A433" s="1"/>
      <c r="B433" s="1"/>
      <c r="C433" s="18"/>
      <c r="D433" s="99"/>
      <c r="E433" s="147"/>
      <c r="F433" s="148"/>
      <c r="G433" s="4"/>
      <c r="H433" s="4"/>
      <c r="I433" s="22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ht="14.25" customHeight="1">
      <c r="A434" s="1"/>
      <c r="B434" s="1"/>
      <c r="C434" s="18"/>
      <c r="D434" s="99"/>
      <c r="E434" s="147"/>
      <c r="F434" s="148"/>
      <c r="G434" s="4"/>
      <c r="H434" s="4"/>
      <c r="I434" s="22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ht="14.25" customHeight="1">
      <c r="A435" s="1"/>
      <c r="B435" s="1"/>
      <c r="C435" s="18"/>
      <c r="D435" s="99"/>
      <c r="E435" s="147"/>
      <c r="F435" s="148"/>
      <c r="G435" s="4"/>
      <c r="H435" s="4"/>
      <c r="I435" s="22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ht="14.25" customHeight="1">
      <c r="A436" s="1"/>
      <c r="B436" s="1"/>
      <c r="C436" s="18"/>
      <c r="D436" s="99"/>
      <c r="E436" s="147"/>
      <c r="F436" s="148"/>
      <c r="G436" s="4"/>
      <c r="H436" s="4"/>
      <c r="I436" s="22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ht="14.25" customHeight="1">
      <c r="A437" s="1"/>
      <c r="B437" s="1"/>
      <c r="C437" s="18"/>
      <c r="D437" s="99"/>
      <c r="E437" s="147"/>
      <c r="F437" s="148"/>
      <c r="G437" s="4"/>
      <c r="H437" s="4"/>
      <c r="I437" s="22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ht="14.25" customHeight="1">
      <c r="A438" s="1"/>
      <c r="B438" s="1"/>
      <c r="C438" s="18"/>
      <c r="D438" s="99"/>
      <c r="E438" s="147"/>
      <c r="F438" s="148"/>
      <c r="G438" s="4"/>
      <c r="H438" s="4"/>
      <c r="I438" s="22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ht="14.25" customHeight="1">
      <c r="A439" s="1"/>
      <c r="B439" s="1"/>
      <c r="C439" s="18"/>
      <c r="D439" s="99"/>
      <c r="E439" s="147"/>
      <c r="F439" s="148"/>
      <c r="G439" s="4"/>
      <c r="H439" s="4"/>
      <c r="I439" s="22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ht="14.25" customHeight="1">
      <c r="A440" s="1"/>
      <c r="B440" s="1"/>
      <c r="C440" s="18"/>
      <c r="D440" s="99"/>
      <c r="E440" s="147"/>
      <c r="F440" s="148"/>
      <c r="G440" s="4"/>
      <c r="H440" s="4"/>
      <c r="I440" s="22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ht="14.25" customHeight="1">
      <c r="A441" s="1"/>
      <c r="B441" s="1"/>
      <c r="C441" s="18"/>
      <c r="D441" s="99"/>
      <c r="E441" s="147"/>
      <c r="F441" s="148"/>
      <c r="G441" s="4"/>
      <c r="H441" s="4"/>
      <c r="I441" s="22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ht="14.25" customHeight="1">
      <c r="A442" s="1"/>
      <c r="B442" s="1"/>
      <c r="C442" s="18"/>
      <c r="D442" s="99"/>
      <c r="E442" s="147"/>
      <c r="F442" s="148"/>
      <c r="G442" s="4"/>
      <c r="H442" s="4"/>
      <c r="I442" s="22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ht="14.25" customHeight="1">
      <c r="A443" s="1"/>
      <c r="B443" s="1"/>
      <c r="C443" s="18"/>
      <c r="D443" s="99"/>
      <c r="E443" s="147"/>
      <c r="F443" s="148"/>
      <c r="G443" s="4"/>
      <c r="H443" s="4"/>
      <c r="I443" s="22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ht="14.25" customHeight="1">
      <c r="A444" s="1"/>
      <c r="B444" s="1"/>
      <c r="C444" s="18"/>
      <c r="D444" s="99"/>
      <c r="E444" s="147"/>
      <c r="F444" s="148"/>
      <c r="G444" s="4"/>
      <c r="H444" s="4"/>
      <c r="I444" s="22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ht="14.25" customHeight="1">
      <c r="A445" s="1"/>
      <c r="B445" s="1"/>
      <c r="C445" s="18"/>
      <c r="D445" s="99"/>
      <c r="E445" s="147"/>
      <c r="F445" s="148"/>
      <c r="G445" s="4"/>
      <c r="H445" s="4"/>
      <c r="I445" s="22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ht="14.25" customHeight="1">
      <c r="A446" s="1"/>
      <c r="B446" s="1"/>
      <c r="C446" s="18"/>
      <c r="D446" s="99"/>
      <c r="E446" s="147"/>
      <c r="F446" s="148"/>
      <c r="G446" s="4"/>
      <c r="H446" s="4"/>
      <c r="I446" s="22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ht="14.25" customHeight="1">
      <c r="A447" s="1"/>
      <c r="B447" s="1"/>
      <c r="C447" s="18"/>
      <c r="D447" s="99"/>
      <c r="E447" s="147"/>
      <c r="F447" s="148"/>
      <c r="G447" s="4"/>
      <c r="H447" s="4"/>
      <c r="I447" s="22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ht="14.25" customHeight="1">
      <c r="A448" s="1"/>
      <c r="B448" s="1"/>
      <c r="C448" s="18"/>
      <c r="D448" s="99"/>
      <c r="E448" s="147"/>
      <c r="F448" s="148"/>
      <c r="G448" s="4"/>
      <c r="H448" s="4"/>
      <c r="I448" s="22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ht="14.25" customHeight="1">
      <c r="A449" s="1"/>
      <c r="B449" s="1"/>
      <c r="C449" s="18"/>
      <c r="D449" s="99"/>
      <c r="E449" s="147"/>
      <c r="F449" s="148"/>
      <c r="G449" s="4"/>
      <c r="H449" s="4"/>
      <c r="I449" s="22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ht="14.25" customHeight="1">
      <c r="A450" s="1"/>
      <c r="B450" s="1"/>
      <c r="C450" s="18"/>
      <c r="D450" s="99"/>
      <c r="E450" s="147"/>
      <c r="F450" s="148"/>
      <c r="G450" s="4"/>
      <c r="H450" s="4"/>
      <c r="I450" s="22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ht="14.25" customHeight="1">
      <c r="A451" s="1"/>
      <c r="B451" s="1"/>
      <c r="C451" s="18"/>
      <c r="D451" s="99"/>
      <c r="E451" s="147"/>
      <c r="F451" s="148"/>
      <c r="G451" s="4"/>
      <c r="H451" s="4"/>
      <c r="I451" s="22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ht="14.25" customHeight="1">
      <c r="A452" s="1"/>
      <c r="B452" s="1"/>
      <c r="C452" s="18"/>
      <c r="D452" s="99"/>
      <c r="E452" s="147"/>
      <c r="F452" s="148"/>
      <c r="G452" s="4"/>
      <c r="H452" s="4"/>
      <c r="I452" s="22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ht="14.25" customHeight="1">
      <c r="A453" s="1"/>
      <c r="B453" s="1"/>
      <c r="C453" s="18"/>
      <c r="D453" s="99"/>
      <c r="E453" s="147"/>
      <c r="F453" s="148"/>
      <c r="G453" s="4"/>
      <c r="H453" s="4"/>
      <c r="I453" s="22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ht="14.25" customHeight="1">
      <c r="A454" s="1"/>
      <c r="B454" s="1"/>
      <c r="C454" s="18"/>
      <c r="D454" s="99"/>
      <c r="E454" s="147"/>
      <c r="F454" s="148"/>
      <c r="G454" s="4"/>
      <c r="H454" s="4"/>
      <c r="I454" s="22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ht="14.25" customHeight="1">
      <c r="A455" s="1"/>
      <c r="B455" s="1"/>
      <c r="C455" s="18"/>
      <c r="D455" s="99"/>
      <c r="E455" s="147"/>
      <c r="F455" s="148"/>
      <c r="G455" s="4"/>
      <c r="H455" s="4"/>
      <c r="I455" s="22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ht="14.25" customHeight="1">
      <c r="A456" s="1"/>
      <c r="B456" s="1"/>
      <c r="C456" s="18"/>
      <c r="D456" s="99"/>
      <c r="E456" s="147"/>
      <c r="F456" s="148"/>
      <c r="G456" s="4"/>
      <c r="H456" s="4"/>
      <c r="I456" s="22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ht="14.25" customHeight="1">
      <c r="A457" s="1"/>
      <c r="B457" s="1"/>
      <c r="C457" s="18"/>
      <c r="D457" s="99"/>
      <c r="E457" s="147"/>
      <c r="F457" s="148"/>
      <c r="G457" s="4"/>
      <c r="H457" s="4"/>
      <c r="I457" s="22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ht="14.25" customHeight="1">
      <c r="A458" s="1"/>
      <c r="B458" s="1"/>
      <c r="C458" s="18"/>
      <c r="D458" s="99"/>
      <c r="E458" s="147"/>
      <c r="F458" s="148"/>
      <c r="G458" s="4"/>
      <c r="H458" s="4"/>
      <c r="I458" s="22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ht="14.25" customHeight="1">
      <c r="A459" s="1"/>
      <c r="B459" s="1"/>
      <c r="C459" s="18"/>
      <c r="D459" s="99"/>
      <c r="E459" s="147"/>
      <c r="F459" s="148"/>
      <c r="G459" s="4"/>
      <c r="H459" s="4"/>
      <c r="I459" s="22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ht="14.25" customHeight="1">
      <c r="A460" s="1"/>
      <c r="B460" s="1"/>
      <c r="C460" s="18"/>
      <c r="D460" s="99"/>
      <c r="E460" s="147"/>
      <c r="F460" s="148"/>
      <c r="G460" s="4"/>
      <c r="H460" s="4"/>
      <c r="I460" s="22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ht="14.25" customHeight="1">
      <c r="A461" s="1"/>
      <c r="B461" s="1"/>
      <c r="C461" s="18"/>
      <c r="D461" s="99"/>
      <c r="E461" s="147"/>
      <c r="F461" s="148"/>
      <c r="G461" s="4"/>
      <c r="H461" s="4"/>
      <c r="I461" s="22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ht="14.25" customHeight="1">
      <c r="A462" s="1"/>
      <c r="B462" s="1"/>
      <c r="C462" s="18"/>
      <c r="D462" s="99"/>
      <c r="E462" s="147"/>
      <c r="F462" s="148"/>
      <c r="G462" s="4"/>
      <c r="H462" s="4"/>
      <c r="I462" s="22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ht="14.25" customHeight="1">
      <c r="A463" s="1"/>
      <c r="B463" s="1"/>
      <c r="C463" s="18"/>
      <c r="D463" s="99"/>
      <c r="E463" s="147"/>
      <c r="F463" s="148"/>
      <c r="G463" s="4"/>
      <c r="H463" s="4"/>
      <c r="I463" s="22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ht="14.25" customHeight="1">
      <c r="A464" s="1"/>
      <c r="B464" s="1"/>
      <c r="C464" s="18"/>
      <c r="D464" s="99"/>
      <c r="E464" s="147"/>
      <c r="F464" s="148"/>
      <c r="G464" s="4"/>
      <c r="H464" s="4"/>
      <c r="I464" s="22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ht="14.25" customHeight="1">
      <c r="A465" s="1"/>
      <c r="B465" s="1"/>
      <c r="C465" s="18"/>
      <c r="D465" s="99"/>
      <c r="E465" s="147"/>
      <c r="F465" s="148"/>
      <c r="G465" s="4"/>
      <c r="H465" s="4"/>
      <c r="I465" s="22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ht="14.25" customHeight="1">
      <c r="A466" s="1"/>
      <c r="B466" s="1"/>
      <c r="C466" s="18"/>
      <c r="D466" s="99"/>
      <c r="E466" s="147"/>
      <c r="F466" s="148"/>
      <c r="G466" s="4"/>
      <c r="H466" s="4"/>
      <c r="I466" s="22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ht="14.25" customHeight="1">
      <c r="A467" s="1"/>
      <c r="B467" s="1"/>
      <c r="C467" s="18"/>
      <c r="D467" s="99"/>
      <c r="E467" s="147"/>
      <c r="F467" s="148"/>
      <c r="G467" s="4"/>
      <c r="H467" s="4"/>
      <c r="I467" s="22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ht="14.25" customHeight="1">
      <c r="A468" s="1"/>
      <c r="B468" s="1"/>
      <c r="C468" s="18"/>
      <c r="D468" s="99"/>
      <c r="E468" s="147"/>
      <c r="F468" s="148"/>
      <c r="G468" s="4"/>
      <c r="H468" s="4"/>
      <c r="I468" s="22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ht="14.25" customHeight="1">
      <c r="A469" s="1"/>
      <c r="B469" s="1"/>
      <c r="C469" s="18"/>
      <c r="D469" s="99"/>
      <c r="E469" s="147"/>
      <c r="F469" s="148"/>
      <c r="G469" s="4"/>
      <c r="H469" s="4"/>
      <c r="I469" s="22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ht="14.25" customHeight="1">
      <c r="A470" s="1"/>
      <c r="B470" s="1"/>
      <c r="C470" s="18"/>
      <c r="D470" s="99"/>
      <c r="E470" s="147"/>
      <c r="F470" s="148"/>
      <c r="G470" s="4"/>
      <c r="H470" s="4"/>
      <c r="I470" s="22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ht="14.25" customHeight="1">
      <c r="A471" s="1"/>
      <c r="B471" s="1"/>
      <c r="C471" s="18"/>
      <c r="D471" s="99"/>
      <c r="E471" s="147"/>
      <c r="F471" s="148"/>
      <c r="G471" s="4"/>
      <c r="H471" s="4"/>
      <c r="I471" s="22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ht="14.25" customHeight="1">
      <c r="A472" s="1"/>
      <c r="B472" s="1"/>
      <c r="C472" s="18"/>
      <c r="D472" s="99"/>
      <c r="E472" s="147"/>
      <c r="F472" s="148"/>
      <c r="G472" s="4"/>
      <c r="H472" s="4"/>
      <c r="I472" s="22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ht="14.25" customHeight="1">
      <c r="A473" s="1"/>
      <c r="B473" s="1"/>
      <c r="C473" s="18"/>
      <c r="D473" s="99"/>
      <c r="E473" s="147"/>
      <c r="F473" s="148"/>
      <c r="G473" s="4"/>
      <c r="H473" s="4"/>
      <c r="I473" s="22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ht="14.25" customHeight="1">
      <c r="A474" s="1"/>
      <c r="B474" s="1"/>
      <c r="C474" s="18"/>
      <c r="D474" s="99"/>
      <c r="E474" s="147"/>
      <c r="F474" s="148"/>
      <c r="G474" s="4"/>
      <c r="H474" s="4"/>
      <c r="I474" s="22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ht="14.25" customHeight="1">
      <c r="A475" s="1"/>
      <c r="B475" s="1"/>
      <c r="C475" s="18"/>
      <c r="D475" s="99"/>
      <c r="E475" s="147"/>
      <c r="F475" s="148"/>
      <c r="G475" s="4"/>
      <c r="H475" s="4"/>
      <c r="I475" s="22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ht="14.25" customHeight="1">
      <c r="A476" s="1"/>
      <c r="B476" s="1"/>
      <c r="C476" s="18"/>
      <c r="D476" s="99"/>
      <c r="E476" s="147"/>
      <c r="F476" s="148"/>
      <c r="G476" s="4"/>
      <c r="H476" s="4"/>
      <c r="I476" s="22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ht="14.25" customHeight="1">
      <c r="A477" s="1"/>
      <c r="B477" s="1"/>
      <c r="C477" s="18"/>
      <c r="D477" s="99"/>
      <c r="E477" s="147"/>
      <c r="F477" s="148"/>
      <c r="G477" s="4"/>
      <c r="H477" s="4"/>
      <c r="I477" s="22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ht="14.25" customHeight="1">
      <c r="A478" s="1"/>
      <c r="B478" s="1"/>
      <c r="C478" s="18"/>
      <c r="D478" s="99"/>
      <c r="E478" s="147"/>
      <c r="F478" s="148"/>
      <c r="G478" s="4"/>
      <c r="H478" s="4"/>
      <c r="I478" s="22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ht="14.25" customHeight="1">
      <c r="A479" s="1"/>
      <c r="B479" s="1"/>
      <c r="C479" s="18"/>
      <c r="D479" s="99"/>
      <c r="E479" s="147"/>
      <c r="F479" s="148"/>
      <c r="G479" s="4"/>
      <c r="H479" s="4"/>
      <c r="I479" s="22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ht="14.25" customHeight="1">
      <c r="A480" s="1"/>
      <c r="B480" s="1"/>
      <c r="C480" s="18"/>
      <c r="D480" s="99"/>
      <c r="E480" s="147"/>
      <c r="F480" s="148"/>
      <c r="G480" s="4"/>
      <c r="H480" s="4"/>
      <c r="I480" s="22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ht="14.25" customHeight="1">
      <c r="A481" s="1"/>
      <c r="B481" s="1"/>
      <c r="C481" s="18"/>
      <c r="D481" s="99"/>
      <c r="E481" s="147"/>
      <c r="F481" s="148"/>
      <c r="G481" s="4"/>
      <c r="H481" s="4"/>
      <c r="I481" s="22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ht="14.25" customHeight="1">
      <c r="A482" s="1"/>
      <c r="B482" s="1"/>
      <c r="C482" s="18"/>
      <c r="D482" s="99"/>
      <c r="E482" s="147"/>
      <c r="F482" s="148"/>
      <c r="G482" s="4"/>
      <c r="H482" s="4"/>
      <c r="I482" s="22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ht="14.25" customHeight="1">
      <c r="A483" s="1"/>
      <c r="B483" s="1"/>
      <c r="C483" s="18"/>
      <c r="D483" s="99"/>
      <c r="E483" s="147"/>
      <c r="F483" s="148"/>
      <c r="G483" s="4"/>
      <c r="H483" s="4"/>
      <c r="I483" s="22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ht="14.25" customHeight="1">
      <c r="A484" s="1"/>
      <c r="B484" s="1"/>
      <c r="C484" s="18"/>
      <c r="D484" s="99"/>
      <c r="E484" s="147"/>
      <c r="F484" s="148"/>
      <c r="G484" s="4"/>
      <c r="H484" s="4"/>
      <c r="I484" s="22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ht="14.25" customHeight="1">
      <c r="A485" s="1"/>
      <c r="B485" s="1"/>
      <c r="C485" s="18"/>
      <c r="D485" s="99"/>
      <c r="E485" s="147"/>
      <c r="F485" s="148"/>
      <c r="G485" s="4"/>
      <c r="H485" s="4"/>
      <c r="I485" s="22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ht="14.25" customHeight="1">
      <c r="A486" s="1"/>
      <c r="B486" s="1"/>
      <c r="C486" s="18"/>
      <c r="D486" s="99"/>
      <c r="E486" s="147"/>
      <c r="F486" s="148"/>
      <c r="G486" s="4"/>
      <c r="H486" s="4"/>
      <c r="I486" s="22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ht="14.25" customHeight="1">
      <c r="A487" s="1"/>
      <c r="B487" s="1"/>
      <c r="C487" s="18"/>
      <c r="D487" s="99"/>
      <c r="E487" s="147"/>
      <c r="F487" s="148"/>
      <c r="G487" s="4"/>
      <c r="H487" s="4"/>
      <c r="I487" s="22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ht="14.25" customHeight="1">
      <c r="A488" s="1"/>
      <c r="B488" s="1"/>
      <c r="C488" s="18"/>
      <c r="D488" s="99"/>
      <c r="E488" s="147"/>
      <c r="F488" s="148"/>
      <c r="G488" s="4"/>
      <c r="H488" s="4"/>
      <c r="I488" s="22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ht="14.25" customHeight="1">
      <c r="A489" s="1"/>
      <c r="B489" s="1"/>
      <c r="C489" s="18"/>
      <c r="D489" s="99"/>
      <c r="E489" s="147"/>
      <c r="F489" s="148"/>
      <c r="G489" s="4"/>
      <c r="H489" s="4"/>
      <c r="I489" s="22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ht="14.25" customHeight="1">
      <c r="A490" s="1"/>
      <c r="B490" s="1"/>
      <c r="C490" s="18"/>
      <c r="D490" s="99"/>
      <c r="E490" s="147"/>
      <c r="F490" s="148"/>
      <c r="G490" s="4"/>
      <c r="H490" s="4"/>
      <c r="I490" s="22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ht="14.25" customHeight="1">
      <c r="A491" s="1"/>
      <c r="B491" s="1"/>
      <c r="C491" s="18"/>
      <c r="D491" s="99"/>
      <c r="E491" s="147"/>
      <c r="F491" s="148"/>
      <c r="G491" s="4"/>
      <c r="H491" s="4"/>
      <c r="I491" s="22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ht="14.25" customHeight="1">
      <c r="A492" s="1"/>
      <c r="B492" s="1"/>
      <c r="C492" s="18"/>
      <c r="D492" s="99"/>
      <c r="E492" s="147"/>
      <c r="F492" s="148"/>
      <c r="G492" s="4"/>
      <c r="H492" s="4"/>
      <c r="I492" s="22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ht="14.25" customHeight="1">
      <c r="A493" s="1"/>
      <c r="B493" s="1"/>
      <c r="C493" s="18"/>
      <c r="D493" s="99"/>
      <c r="E493" s="147"/>
      <c r="F493" s="148"/>
      <c r="G493" s="4"/>
      <c r="H493" s="4"/>
      <c r="I493" s="22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ht="14.25" customHeight="1">
      <c r="A494" s="1"/>
      <c r="B494" s="1"/>
      <c r="C494" s="18"/>
      <c r="D494" s="99"/>
      <c r="E494" s="147"/>
      <c r="F494" s="148"/>
      <c r="G494" s="4"/>
      <c r="H494" s="4"/>
      <c r="I494" s="22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ht="14.25" customHeight="1">
      <c r="A495" s="1"/>
      <c r="B495" s="1"/>
      <c r="C495" s="18"/>
      <c r="D495" s="99"/>
      <c r="E495" s="147"/>
      <c r="F495" s="148"/>
      <c r="G495" s="4"/>
      <c r="H495" s="4"/>
      <c r="I495" s="22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ht="14.25" customHeight="1">
      <c r="A496" s="1"/>
      <c r="B496" s="1"/>
      <c r="C496" s="18"/>
      <c r="D496" s="99"/>
      <c r="E496" s="147"/>
      <c r="F496" s="148"/>
      <c r="G496" s="4"/>
      <c r="H496" s="4"/>
      <c r="I496" s="22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ht="14.25" customHeight="1">
      <c r="A497" s="1"/>
      <c r="B497" s="1"/>
      <c r="C497" s="18"/>
      <c r="D497" s="99"/>
      <c r="E497" s="147"/>
      <c r="F497" s="148"/>
      <c r="G497" s="4"/>
      <c r="H497" s="4"/>
      <c r="I497" s="22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ht="14.25" customHeight="1">
      <c r="A498" s="1"/>
      <c r="B498" s="1"/>
      <c r="C498" s="18"/>
      <c r="D498" s="99"/>
      <c r="E498" s="147"/>
      <c r="F498" s="148"/>
      <c r="G498" s="4"/>
      <c r="H498" s="4"/>
      <c r="I498" s="22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ht="14.25" customHeight="1">
      <c r="A499" s="1"/>
      <c r="B499" s="1"/>
      <c r="C499" s="18"/>
      <c r="D499" s="99"/>
      <c r="E499" s="147"/>
      <c r="F499" s="148"/>
      <c r="G499" s="4"/>
      <c r="H499" s="4"/>
      <c r="I499" s="22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ht="14.25" customHeight="1">
      <c r="A500" s="1"/>
      <c r="B500" s="1"/>
      <c r="C500" s="18"/>
      <c r="D500" s="99"/>
      <c r="E500" s="147"/>
      <c r="F500" s="148"/>
      <c r="G500" s="4"/>
      <c r="H500" s="4"/>
      <c r="I500" s="22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ht="14.25" customHeight="1">
      <c r="A501" s="1"/>
      <c r="B501" s="1"/>
      <c r="C501" s="18"/>
      <c r="D501" s="99"/>
      <c r="E501" s="147"/>
      <c r="F501" s="148"/>
      <c r="G501" s="4"/>
      <c r="H501" s="4"/>
      <c r="I501" s="22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ht="14.25" customHeight="1">
      <c r="A502" s="1"/>
      <c r="B502" s="1"/>
      <c r="C502" s="18"/>
      <c r="D502" s="99"/>
      <c r="E502" s="147"/>
      <c r="F502" s="148"/>
      <c r="G502" s="4"/>
      <c r="H502" s="4"/>
      <c r="I502" s="22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ht="14.25" customHeight="1">
      <c r="A503" s="1"/>
      <c r="B503" s="1"/>
      <c r="C503" s="18"/>
      <c r="D503" s="99"/>
      <c r="E503" s="147"/>
      <c r="F503" s="148"/>
      <c r="G503" s="4"/>
      <c r="H503" s="4"/>
      <c r="I503" s="22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ht="14.25" customHeight="1">
      <c r="A504" s="1"/>
      <c r="B504" s="1"/>
      <c r="C504" s="18"/>
      <c r="D504" s="99"/>
      <c r="E504" s="147"/>
      <c r="F504" s="148"/>
      <c r="G504" s="4"/>
      <c r="H504" s="4"/>
      <c r="I504" s="22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ht="14.25" customHeight="1">
      <c r="A505" s="1"/>
      <c r="B505" s="1"/>
      <c r="C505" s="18"/>
      <c r="D505" s="99"/>
      <c r="E505" s="147"/>
      <c r="F505" s="148"/>
      <c r="G505" s="4"/>
      <c r="H505" s="4"/>
      <c r="I505" s="22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ht="14.25" customHeight="1">
      <c r="A506" s="1"/>
      <c r="B506" s="1"/>
      <c r="C506" s="18"/>
      <c r="D506" s="99"/>
      <c r="E506" s="147"/>
      <c r="F506" s="148"/>
      <c r="G506" s="4"/>
      <c r="H506" s="4"/>
      <c r="I506" s="22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ht="14.25" customHeight="1">
      <c r="A507" s="1"/>
      <c r="B507" s="1"/>
      <c r="C507" s="18"/>
      <c r="D507" s="99"/>
      <c r="E507" s="147"/>
      <c r="F507" s="148"/>
      <c r="G507" s="4"/>
      <c r="H507" s="4"/>
      <c r="I507" s="22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ht="14.25" customHeight="1">
      <c r="A508" s="1"/>
      <c r="B508" s="1"/>
      <c r="C508" s="18"/>
      <c r="D508" s="99"/>
      <c r="E508" s="147"/>
      <c r="F508" s="148"/>
      <c r="G508" s="4"/>
      <c r="H508" s="4"/>
      <c r="I508" s="22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ht="14.25" customHeight="1">
      <c r="A509" s="1"/>
      <c r="B509" s="1"/>
      <c r="C509" s="18"/>
      <c r="D509" s="99"/>
      <c r="E509" s="147"/>
      <c r="F509" s="148"/>
      <c r="G509" s="4"/>
      <c r="H509" s="4"/>
      <c r="I509" s="22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ht="14.25" customHeight="1">
      <c r="A510" s="1"/>
      <c r="B510" s="1"/>
      <c r="C510" s="18"/>
      <c r="D510" s="99"/>
      <c r="E510" s="147"/>
      <c r="F510" s="148"/>
      <c r="G510" s="4"/>
      <c r="H510" s="4"/>
      <c r="I510" s="22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ht="14.25" customHeight="1">
      <c r="A511" s="1"/>
      <c r="B511" s="1"/>
      <c r="C511" s="18"/>
      <c r="D511" s="99"/>
      <c r="E511" s="147"/>
      <c r="F511" s="148"/>
      <c r="G511" s="4"/>
      <c r="H511" s="4"/>
      <c r="I511" s="22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ht="14.25" customHeight="1">
      <c r="A512" s="1"/>
      <c r="B512" s="1"/>
      <c r="C512" s="18"/>
      <c r="D512" s="99"/>
      <c r="E512" s="147"/>
      <c r="F512" s="148"/>
      <c r="G512" s="4"/>
      <c r="H512" s="4"/>
      <c r="I512" s="22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ht="14.25" customHeight="1">
      <c r="A513" s="1"/>
      <c r="B513" s="1"/>
      <c r="C513" s="18"/>
      <c r="D513" s="99"/>
      <c r="E513" s="147"/>
      <c r="F513" s="148"/>
      <c r="G513" s="4"/>
      <c r="H513" s="4"/>
      <c r="I513" s="22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ht="14.25" customHeight="1">
      <c r="A514" s="1"/>
      <c r="B514" s="1"/>
      <c r="C514" s="18"/>
      <c r="D514" s="99"/>
      <c r="E514" s="147"/>
      <c r="F514" s="148"/>
      <c r="G514" s="4"/>
      <c r="H514" s="4"/>
      <c r="I514" s="22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ht="14.25" customHeight="1">
      <c r="A515" s="1"/>
      <c r="B515" s="1"/>
      <c r="C515" s="18"/>
      <c r="D515" s="99"/>
      <c r="E515" s="147"/>
      <c r="F515" s="148"/>
      <c r="G515" s="4"/>
      <c r="H515" s="4"/>
      <c r="I515" s="22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ht="14.25" customHeight="1">
      <c r="A516" s="1"/>
      <c r="B516" s="1"/>
      <c r="C516" s="18"/>
      <c r="D516" s="99"/>
      <c r="E516" s="147"/>
      <c r="F516" s="148"/>
      <c r="G516" s="4"/>
      <c r="H516" s="4"/>
      <c r="I516" s="22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ht="14.25" customHeight="1">
      <c r="A517" s="1"/>
      <c r="B517" s="1"/>
      <c r="C517" s="18"/>
      <c r="D517" s="99"/>
      <c r="E517" s="147"/>
      <c r="F517" s="148"/>
      <c r="G517" s="4"/>
      <c r="H517" s="4"/>
      <c r="I517" s="22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ht="14.25" customHeight="1">
      <c r="A518" s="1"/>
      <c r="B518" s="1"/>
      <c r="C518" s="18"/>
      <c r="D518" s="99"/>
      <c r="E518" s="147"/>
      <c r="F518" s="148"/>
      <c r="G518" s="4"/>
      <c r="H518" s="4"/>
      <c r="I518" s="22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ht="14.25" customHeight="1">
      <c r="A519" s="1"/>
      <c r="B519" s="1"/>
      <c r="C519" s="18"/>
      <c r="D519" s="99"/>
      <c r="E519" s="147"/>
      <c r="F519" s="148"/>
      <c r="G519" s="4"/>
      <c r="H519" s="4"/>
      <c r="I519" s="22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ht="14.25" customHeight="1">
      <c r="A520" s="1"/>
      <c r="B520" s="1"/>
      <c r="C520" s="18"/>
      <c r="D520" s="99"/>
      <c r="E520" s="147"/>
      <c r="F520" s="148"/>
      <c r="G520" s="4"/>
      <c r="H520" s="4"/>
      <c r="I520" s="22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ht="14.25" customHeight="1">
      <c r="A521" s="1"/>
      <c r="B521" s="1"/>
      <c r="C521" s="18"/>
      <c r="D521" s="99"/>
      <c r="E521" s="147"/>
      <c r="F521" s="148"/>
      <c r="G521" s="4"/>
      <c r="H521" s="4"/>
      <c r="I521" s="22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ht="14.25" customHeight="1">
      <c r="A522" s="1"/>
      <c r="B522" s="1"/>
      <c r="C522" s="18"/>
      <c r="D522" s="99"/>
      <c r="E522" s="147"/>
      <c r="F522" s="148"/>
      <c r="G522" s="4"/>
      <c r="H522" s="4"/>
      <c r="I522" s="22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ht="14.25" customHeight="1">
      <c r="A523" s="1"/>
      <c r="B523" s="1"/>
      <c r="C523" s="18"/>
      <c r="D523" s="99"/>
      <c r="E523" s="147"/>
      <c r="F523" s="148"/>
      <c r="G523" s="4"/>
      <c r="H523" s="4"/>
      <c r="I523" s="22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ht="14.25" customHeight="1">
      <c r="A524" s="1"/>
      <c r="B524" s="1"/>
      <c r="C524" s="18"/>
      <c r="D524" s="99"/>
      <c r="E524" s="147"/>
      <c r="F524" s="148"/>
      <c r="G524" s="4"/>
      <c r="H524" s="4"/>
      <c r="I524" s="22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ht="14.25" customHeight="1">
      <c r="A525" s="1"/>
      <c r="B525" s="1"/>
      <c r="C525" s="18"/>
      <c r="D525" s="99"/>
      <c r="E525" s="147"/>
      <c r="F525" s="148"/>
      <c r="G525" s="4"/>
      <c r="H525" s="4"/>
      <c r="I525" s="22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ht="14.25" customHeight="1">
      <c r="A526" s="1"/>
      <c r="B526" s="1"/>
      <c r="C526" s="18"/>
      <c r="D526" s="99"/>
      <c r="E526" s="147"/>
      <c r="F526" s="148"/>
      <c r="G526" s="4"/>
      <c r="H526" s="4"/>
      <c r="I526" s="22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ht="14.25" customHeight="1">
      <c r="A527" s="1"/>
      <c r="B527" s="1"/>
      <c r="C527" s="18"/>
      <c r="D527" s="99"/>
      <c r="E527" s="147"/>
      <c r="F527" s="148"/>
      <c r="G527" s="4"/>
      <c r="H527" s="4"/>
      <c r="I527" s="22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ht="14.25" customHeight="1">
      <c r="A528" s="1"/>
      <c r="B528" s="1"/>
      <c r="C528" s="18"/>
      <c r="D528" s="99"/>
      <c r="E528" s="147"/>
      <c r="F528" s="148"/>
      <c r="G528" s="4"/>
      <c r="H528" s="4"/>
      <c r="I528" s="22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ht="14.25" customHeight="1">
      <c r="A529" s="1"/>
      <c r="B529" s="1"/>
      <c r="C529" s="18"/>
      <c r="D529" s="99"/>
      <c r="E529" s="147"/>
      <c r="F529" s="148"/>
      <c r="G529" s="4"/>
      <c r="H529" s="4"/>
      <c r="I529" s="22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ht="14.25" customHeight="1">
      <c r="A530" s="1"/>
      <c r="B530" s="1"/>
      <c r="C530" s="18"/>
      <c r="D530" s="99"/>
      <c r="E530" s="147"/>
      <c r="F530" s="148"/>
      <c r="G530" s="4"/>
      <c r="H530" s="4"/>
      <c r="I530" s="22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ht="14.25" customHeight="1">
      <c r="A531" s="1"/>
      <c r="B531" s="1"/>
      <c r="C531" s="18"/>
      <c r="D531" s="99"/>
      <c r="E531" s="147"/>
      <c r="F531" s="148"/>
      <c r="G531" s="4"/>
      <c r="H531" s="4"/>
      <c r="I531" s="22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ht="14.25" customHeight="1">
      <c r="A532" s="1"/>
      <c r="B532" s="1"/>
      <c r="C532" s="18"/>
      <c r="D532" s="99"/>
      <c r="E532" s="147"/>
      <c r="F532" s="148"/>
      <c r="G532" s="4"/>
      <c r="H532" s="4"/>
      <c r="I532" s="22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ht="14.25" customHeight="1">
      <c r="A533" s="1"/>
      <c r="B533" s="1"/>
      <c r="C533" s="18"/>
      <c r="D533" s="99"/>
      <c r="E533" s="147"/>
      <c r="F533" s="148"/>
      <c r="G533" s="4"/>
      <c r="H533" s="4"/>
      <c r="I533" s="22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ht="14.25" customHeight="1">
      <c r="A534" s="1"/>
      <c r="B534" s="1"/>
      <c r="C534" s="18"/>
      <c r="D534" s="99"/>
      <c r="E534" s="147"/>
      <c r="F534" s="148"/>
      <c r="G534" s="4"/>
      <c r="H534" s="4"/>
      <c r="I534" s="22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ht="14.25" customHeight="1">
      <c r="A535" s="1"/>
      <c r="B535" s="1"/>
      <c r="C535" s="18"/>
      <c r="D535" s="99"/>
      <c r="E535" s="147"/>
      <c r="F535" s="148"/>
      <c r="G535" s="4"/>
      <c r="H535" s="4"/>
      <c r="I535" s="22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ht="14.25" customHeight="1">
      <c r="A536" s="1"/>
      <c r="B536" s="1"/>
      <c r="C536" s="18"/>
      <c r="D536" s="99"/>
      <c r="E536" s="147"/>
      <c r="F536" s="148"/>
      <c r="G536" s="4"/>
      <c r="H536" s="4"/>
      <c r="I536" s="22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ht="14.25" customHeight="1">
      <c r="A537" s="1"/>
      <c r="B537" s="1"/>
      <c r="C537" s="18"/>
      <c r="D537" s="99"/>
      <c r="E537" s="147"/>
      <c r="F537" s="148"/>
      <c r="G537" s="4"/>
      <c r="H537" s="4"/>
      <c r="I537" s="22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ht="14.25" customHeight="1">
      <c r="A538" s="1"/>
      <c r="B538" s="1"/>
      <c r="C538" s="18"/>
      <c r="D538" s="99"/>
      <c r="E538" s="147"/>
      <c r="F538" s="148"/>
      <c r="G538" s="4"/>
      <c r="H538" s="4"/>
      <c r="I538" s="22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ht="14.25" customHeight="1">
      <c r="A539" s="1"/>
      <c r="B539" s="1"/>
      <c r="C539" s="18"/>
      <c r="D539" s="99"/>
      <c r="E539" s="147"/>
      <c r="F539" s="148"/>
      <c r="G539" s="4"/>
      <c r="H539" s="4"/>
      <c r="I539" s="22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ht="14.25" customHeight="1">
      <c r="A540" s="1"/>
      <c r="B540" s="1"/>
      <c r="C540" s="18"/>
      <c r="D540" s="99"/>
      <c r="E540" s="147"/>
      <c r="F540" s="148"/>
      <c r="G540" s="4"/>
      <c r="H540" s="4"/>
      <c r="I540" s="22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ht="14.25" customHeight="1">
      <c r="A541" s="1"/>
      <c r="B541" s="1"/>
      <c r="C541" s="18"/>
      <c r="D541" s="99"/>
      <c r="E541" s="147"/>
      <c r="F541" s="148"/>
      <c r="G541" s="4"/>
      <c r="H541" s="4"/>
      <c r="I541" s="22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ht="14.25" customHeight="1">
      <c r="A542" s="1"/>
      <c r="B542" s="1"/>
      <c r="C542" s="18"/>
      <c r="D542" s="99"/>
      <c r="E542" s="147"/>
      <c r="F542" s="148"/>
      <c r="G542" s="4"/>
      <c r="H542" s="4"/>
      <c r="I542" s="22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ht="14.25" customHeight="1">
      <c r="A543" s="1"/>
      <c r="B543" s="1"/>
      <c r="C543" s="18"/>
      <c r="D543" s="99"/>
      <c r="E543" s="147"/>
      <c r="F543" s="148"/>
      <c r="G543" s="4"/>
      <c r="H543" s="4"/>
      <c r="I543" s="22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ht="14.25" customHeight="1">
      <c r="A544" s="1"/>
      <c r="B544" s="1"/>
      <c r="C544" s="18"/>
      <c r="D544" s="99"/>
      <c r="E544" s="147"/>
      <c r="F544" s="148"/>
      <c r="G544" s="4"/>
      <c r="H544" s="4"/>
      <c r="I544" s="22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ht="14.25" customHeight="1">
      <c r="A545" s="1"/>
      <c r="B545" s="1"/>
      <c r="C545" s="18"/>
      <c r="D545" s="99"/>
      <c r="E545" s="147"/>
      <c r="F545" s="148"/>
      <c r="G545" s="4"/>
      <c r="H545" s="4"/>
      <c r="I545" s="22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ht="14.25" customHeight="1">
      <c r="A546" s="1"/>
      <c r="B546" s="1"/>
      <c r="C546" s="18"/>
      <c r="D546" s="99"/>
      <c r="E546" s="147"/>
      <c r="F546" s="148"/>
      <c r="G546" s="4"/>
      <c r="H546" s="4"/>
      <c r="I546" s="22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ht="14.25" customHeight="1">
      <c r="A547" s="1"/>
      <c r="B547" s="1"/>
      <c r="C547" s="18"/>
      <c r="D547" s="99"/>
      <c r="E547" s="147"/>
      <c r="F547" s="148"/>
      <c r="G547" s="4"/>
      <c r="H547" s="4"/>
      <c r="I547" s="22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ht="14.25" customHeight="1">
      <c r="A548" s="1"/>
      <c r="B548" s="1"/>
      <c r="C548" s="18"/>
      <c r="D548" s="99"/>
      <c r="E548" s="147"/>
      <c r="F548" s="148"/>
      <c r="G548" s="4"/>
      <c r="H548" s="4"/>
      <c r="I548" s="22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ht="14.25" customHeight="1">
      <c r="A549" s="1"/>
      <c r="B549" s="1"/>
      <c r="C549" s="18"/>
      <c r="D549" s="99"/>
      <c r="E549" s="147"/>
      <c r="F549" s="148"/>
      <c r="G549" s="4"/>
      <c r="H549" s="4"/>
      <c r="I549" s="22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ht="14.25" customHeight="1">
      <c r="A550" s="1"/>
      <c r="B550" s="1"/>
      <c r="C550" s="18"/>
      <c r="D550" s="99"/>
      <c r="E550" s="147"/>
      <c r="F550" s="148"/>
      <c r="G550" s="4"/>
      <c r="H550" s="4"/>
      <c r="I550" s="22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ht="14.25" customHeight="1">
      <c r="A551" s="1"/>
      <c r="B551" s="1"/>
      <c r="C551" s="18"/>
      <c r="D551" s="99"/>
      <c r="E551" s="147"/>
      <c r="F551" s="148"/>
      <c r="G551" s="4"/>
      <c r="H551" s="4"/>
      <c r="I551" s="22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ht="14.25" customHeight="1">
      <c r="A552" s="1"/>
      <c r="B552" s="1"/>
      <c r="C552" s="18"/>
      <c r="D552" s="99"/>
      <c r="E552" s="147"/>
      <c r="F552" s="148"/>
      <c r="G552" s="4"/>
      <c r="H552" s="4"/>
      <c r="I552" s="22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ht="14.25" customHeight="1">
      <c r="A553" s="1"/>
      <c r="B553" s="1"/>
      <c r="C553" s="18"/>
      <c r="D553" s="99"/>
      <c r="E553" s="147"/>
      <c r="F553" s="148"/>
      <c r="G553" s="4"/>
      <c r="H553" s="4"/>
      <c r="I553" s="22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ht="14.25" customHeight="1">
      <c r="A554" s="1"/>
      <c r="B554" s="1"/>
      <c r="C554" s="18"/>
      <c r="D554" s="99"/>
      <c r="E554" s="147"/>
      <c r="F554" s="148"/>
      <c r="G554" s="4"/>
      <c r="H554" s="4"/>
      <c r="I554" s="22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ht="14.25" customHeight="1">
      <c r="A555" s="1"/>
      <c r="B555" s="1"/>
      <c r="C555" s="18"/>
      <c r="D555" s="99"/>
      <c r="E555" s="147"/>
      <c r="F555" s="148"/>
      <c r="G555" s="4"/>
      <c r="H555" s="4"/>
      <c r="I555" s="22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ht="14.25" customHeight="1">
      <c r="A556" s="1"/>
      <c r="B556" s="1"/>
      <c r="C556" s="18"/>
      <c r="D556" s="99"/>
      <c r="E556" s="147"/>
      <c r="F556" s="148"/>
      <c r="G556" s="4"/>
      <c r="H556" s="4"/>
      <c r="I556" s="22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ht="14.25" customHeight="1">
      <c r="A557" s="1"/>
      <c r="B557" s="1"/>
      <c r="C557" s="18"/>
      <c r="D557" s="99"/>
      <c r="E557" s="147"/>
      <c r="F557" s="148"/>
      <c r="G557" s="4"/>
      <c r="H557" s="4"/>
      <c r="I557" s="22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ht="14.25" customHeight="1">
      <c r="A558" s="1"/>
      <c r="B558" s="1"/>
      <c r="C558" s="18"/>
      <c r="D558" s="99"/>
      <c r="E558" s="147"/>
      <c r="F558" s="148"/>
      <c r="G558" s="4"/>
      <c r="H558" s="4"/>
      <c r="I558" s="22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ht="14.25" customHeight="1">
      <c r="A559" s="1"/>
      <c r="B559" s="1"/>
      <c r="C559" s="18"/>
      <c r="D559" s="99"/>
      <c r="E559" s="147"/>
      <c r="F559" s="148"/>
      <c r="G559" s="4"/>
      <c r="H559" s="4"/>
      <c r="I559" s="22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ht="14.25" customHeight="1">
      <c r="A560" s="1"/>
      <c r="B560" s="1"/>
      <c r="C560" s="18"/>
      <c r="D560" s="99"/>
      <c r="E560" s="147"/>
      <c r="F560" s="148"/>
      <c r="G560" s="4"/>
      <c r="H560" s="4"/>
      <c r="I560" s="22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ht="14.25" customHeight="1">
      <c r="A561" s="1"/>
      <c r="B561" s="1"/>
      <c r="C561" s="18"/>
      <c r="D561" s="99"/>
      <c r="E561" s="147"/>
      <c r="F561" s="148"/>
      <c r="G561" s="4"/>
      <c r="H561" s="4"/>
      <c r="I561" s="22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ht="14.25" customHeight="1">
      <c r="A562" s="1"/>
      <c r="B562" s="1"/>
      <c r="C562" s="18"/>
      <c r="D562" s="99"/>
      <c r="E562" s="147"/>
      <c r="F562" s="148"/>
      <c r="G562" s="4"/>
      <c r="H562" s="4"/>
      <c r="I562" s="22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ht="14.25" customHeight="1">
      <c r="A563" s="1"/>
      <c r="B563" s="1"/>
      <c r="C563" s="18"/>
      <c r="D563" s="99"/>
      <c r="E563" s="147"/>
      <c r="F563" s="148"/>
      <c r="G563" s="4"/>
      <c r="H563" s="4"/>
      <c r="I563" s="22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ht="14.25" customHeight="1">
      <c r="A564" s="1"/>
      <c r="B564" s="1"/>
      <c r="C564" s="18"/>
      <c r="D564" s="99"/>
      <c r="E564" s="147"/>
      <c r="F564" s="148"/>
      <c r="G564" s="4"/>
      <c r="H564" s="4"/>
      <c r="I564" s="22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ht="14.25" customHeight="1">
      <c r="A565" s="1"/>
      <c r="B565" s="1"/>
      <c r="C565" s="18"/>
      <c r="D565" s="99"/>
      <c r="E565" s="147"/>
      <c r="F565" s="148"/>
      <c r="G565" s="4"/>
      <c r="H565" s="4"/>
      <c r="I565" s="22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ht="14.25" customHeight="1">
      <c r="A566" s="1"/>
      <c r="B566" s="1"/>
      <c r="C566" s="18"/>
      <c r="D566" s="99"/>
      <c r="E566" s="147"/>
      <c r="F566" s="148"/>
      <c r="G566" s="4"/>
      <c r="H566" s="4"/>
      <c r="I566" s="22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ht="14.25" customHeight="1">
      <c r="A567" s="1"/>
      <c r="B567" s="1"/>
      <c r="C567" s="18"/>
      <c r="D567" s="99"/>
      <c r="E567" s="147"/>
      <c r="F567" s="148"/>
      <c r="G567" s="4"/>
      <c r="H567" s="4"/>
      <c r="I567" s="22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ht="14.25" customHeight="1">
      <c r="A568" s="1"/>
      <c r="B568" s="1"/>
      <c r="C568" s="18"/>
      <c r="D568" s="99"/>
      <c r="E568" s="147"/>
      <c r="F568" s="148"/>
      <c r="G568" s="4"/>
      <c r="H568" s="4"/>
      <c r="I568" s="22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ht="14.25" customHeight="1">
      <c r="A569" s="1"/>
      <c r="B569" s="1"/>
      <c r="C569" s="18"/>
      <c r="D569" s="99"/>
      <c r="E569" s="147"/>
      <c r="F569" s="148"/>
      <c r="G569" s="4"/>
      <c r="H569" s="4"/>
      <c r="I569" s="22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ht="14.25" customHeight="1">
      <c r="A570" s="1"/>
      <c r="B570" s="1"/>
      <c r="C570" s="18"/>
      <c r="D570" s="99"/>
      <c r="E570" s="147"/>
      <c r="F570" s="148"/>
      <c r="G570" s="4"/>
      <c r="H570" s="4"/>
      <c r="I570" s="22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ht="14.25" customHeight="1">
      <c r="A571" s="1"/>
      <c r="B571" s="1"/>
      <c r="C571" s="18"/>
      <c r="D571" s="99"/>
      <c r="E571" s="147"/>
      <c r="F571" s="148"/>
      <c r="G571" s="4"/>
      <c r="H571" s="4"/>
      <c r="I571" s="22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ht="14.25" customHeight="1">
      <c r="A572" s="1"/>
      <c r="B572" s="1"/>
      <c r="C572" s="18"/>
      <c r="D572" s="99"/>
      <c r="E572" s="147"/>
      <c r="F572" s="148"/>
      <c r="G572" s="4"/>
      <c r="H572" s="4"/>
      <c r="I572" s="22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ht="14.25" customHeight="1">
      <c r="A573" s="1"/>
      <c r="B573" s="1"/>
      <c r="C573" s="18"/>
      <c r="D573" s="99"/>
      <c r="E573" s="147"/>
      <c r="F573" s="148"/>
      <c r="G573" s="4"/>
      <c r="H573" s="4"/>
      <c r="I573" s="22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ht="14.25" customHeight="1">
      <c r="A574" s="1"/>
      <c r="B574" s="1"/>
      <c r="C574" s="18"/>
      <c r="D574" s="99"/>
      <c r="E574" s="147"/>
      <c r="F574" s="148"/>
      <c r="G574" s="4"/>
      <c r="H574" s="4"/>
      <c r="I574" s="22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ht="14.25" customHeight="1">
      <c r="A575" s="1"/>
      <c r="B575" s="1"/>
      <c r="C575" s="18"/>
      <c r="D575" s="99"/>
      <c r="E575" s="147"/>
      <c r="F575" s="148"/>
      <c r="G575" s="4"/>
      <c r="H575" s="4"/>
      <c r="I575" s="22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ht="14.25" customHeight="1">
      <c r="A576" s="1"/>
      <c r="B576" s="1"/>
      <c r="C576" s="18"/>
      <c r="D576" s="99"/>
      <c r="E576" s="147"/>
      <c r="F576" s="148"/>
      <c r="G576" s="4"/>
      <c r="H576" s="4"/>
      <c r="I576" s="22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ht="14.25" customHeight="1">
      <c r="A577" s="1"/>
      <c r="B577" s="1"/>
      <c r="C577" s="18"/>
      <c r="D577" s="99"/>
      <c r="E577" s="147"/>
      <c r="F577" s="148"/>
      <c r="G577" s="4"/>
      <c r="H577" s="4"/>
      <c r="I577" s="22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ht="14.25" customHeight="1">
      <c r="A578" s="1"/>
      <c r="B578" s="1"/>
      <c r="C578" s="18"/>
      <c r="D578" s="99"/>
      <c r="E578" s="147"/>
      <c r="F578" s="148"/>
      <c r="G578" s="4"/>
      <c r="H578" s="4"/>
      <c r="I578" s="22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ht="14.25" customHeight="1">
      <c r="A579" s="1"/>
      <c r="B579" s="1"/>
      <c r="C579" s="18"/>
      <c r="D579" s="99"/>
      <c r="E579" s="147"/>
      <c r="F579" s="148"/>
      <c r="G579" s="4"/>
      <c r="H579" s="4"/>
      <c r="I579" s="22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ht="14.25" customHeight="1">
      <c r="A580" s="1"/>
      <c r="B580" s="1"/>
      <c r="C580" s="18"/>
      <c r="D580" s="99"/>
      <c r="E580" s="147"/>
      <c r="F580" s="148"/>
      <c r="G580" s="4"/>
      <c r="H580" s="4"/>
      <c r="I580" s="22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ht="14.25" customHeight="1">
      <c r="A581" s="1"/>
      <c r="B581" s="1"/>
      <c r="C581" s="18"/>
      <c r="D581" s="99"/>
      <c r="E581" s="147"/>
      <c r="F581" s="148"/>
      <c r="G581" s="4"/>
      <c r="H581" s="4"/>
      <c r="I581" s="22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ht="14.25" customHeight="1">
      <c r="A582" s="1"/>
      <c r="B582" s="1"/>
      <c r="C582" s="18"/>
      <c r="D582" s="99"/>
      <c r="E582" s="147"/>
      <c r="F582" s="148"/>
      <c r="G582" s="4"/>
      <c r="H582" s="4"/>
      <c r="I582" s="22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ht="14.25" customHeight="1">
      <c r="A583" s="1"/>
      <c r="B583" s="1"/>
      <c r="C583" s="18"/>
      <c r="D583" s="99"/>
      <c r="E583" s="147"/>
      <c r="F583" s="148"/>
      <c r="G583" s="4"/>
      <c r="H583" s="4"/>
      <c r="I583" s="22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ht="14.25" customHeight="1">
      <c r="A584" s="1"/>
      <c r="B584" s="1"/>
      <c r="C584" s="18"/>
      <c r="D584" s="99"/>
      <c r="E584" s="147"/>
      <c r="F584" s="148"/>
      <c r="G584" s="4"/>
      <c r="H584" s="4"/>
      <c r="I584" s="22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ht="14.25" customHeight="1">
      <c r="A585" s="1"/>
      <c r="B585" s="1"/>
      <c r="C585" s="18"/>
      <c r="D585" s="99"/>
      <c r="E585" s="147"/>
      <c r="F585" s="148"/>
      <c r="G585" s="4"/>
      <c r="H585" s="4"/>
      <c r="I585" s="22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ht="14.25" customHeight="1">
      <c r="A586" s="1"/>
      <c r="B586" s="1"/>
      <c r="C586" s="18"/>
      <c r="D586" s="99"/>
      <c r="E586" s="147"/>
      <c r="F586" s="148"/>
      <c r="G586" s="4"/>
      <c r="H586" s="4"/>
      <c r="I586" s="22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ht="14.25" customHeight="1">
      <c r="A587" s="1"/>
      <c r="B587" s="1"/>
      <c r="C587" s="18"/>
      <c r="D587" s="99"/>
      <c r="E587" s="147"/>
      <c r="F587" s="148"/>
      <c r="G587" s="4"/>
      <c r="H587" s="4"/>
      <c r="I587" s="22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ht="14.25" customHeight="1">
      <c r="A588" s="1"/>
      <c r="B588" s="1"/>
      <c r="C588" s="18"/>
      <c r="D588" s="99"/>
      <c r="E588" s="147"/>
      <c r="F588" s="148"/>
      <c r="G588" s="4"/>
      <c r="H588" s="4"/>
      <c r="I588" s="22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ht="14.25" customHeight="1">
      <c r="A589" s="1"/>
      <c r="B589" s="1"/>
      <c r="C589" s="18"/>
      <c r="D589" s="99"/>
      <c r="E589" s="147"/>
      <c r="F589" s="148"/>
      <c r="G589" s="4"/>
      <c r="H589" s="4"/>
      <c r="I589" s="22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ht="14.25" customHeight="1">
      <c r="A590" s="1"/>
      <c r="B590" s="1"/>
      <c r="C590" s="18"/>
      <c r="D590" s="99"/>
      <c r="E590" s="147"/>
      <c r="F590" s="148"/>
      <c r="G590" s="4"/>
      <c r="H590" s="4"/>
      <c r="I590" s="22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ht="14.25" customHeight="1">
      <c r="A591" s="1"/>
      <c r="B591" s="1"/>
      <c r="C591" s="18"/>
      <c r="D591" s="99"/>
      <c r="E591" s="147"/>
      <c r="F591" s="148"/>
      <c r="G591" s="4"/>
      <c r="H591" s="4"/>
      <c r="I591" s="22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ht="14.25" customHeight="1">
      <c r="A592" s="1"/>
      <c r="B592" s="1"/>
      <c r="C592" s="18"/>
      <c r="D592" s="99"/>
      <c r="E592" s="147"/>
      <c r="F592" s="148"/>
      <c r="G592" s="4"/>
      <c r="H592" s="4"/>
      <c r="I592" s="22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ht="14.25" customHeight="1">
      <c r="A593" s="1"/>
      <c r="B593" s="1"/>
      <c r="C593" s="18"/>
      <c r="D593" s="99"/>
      <c r="E593" s="147"/>
      <c r="F593" s="148"/>
      <c r="G593" s="4"/>
      <c r="H593" s="4"/>
      <c r="I593" s="22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ht="14.25" customHeight="1">
      <c r="A594" s="1"/>
      <c r="B594" s="1"/>
      <c r="C594" s="18"/>
      <c r="D594" s="99"/>
      <c r="E594" s="147"/>
      <c r="F594" s="148"/>
      <c r="G594" s="4"/>
      <c r="H594" s="4"/>
      <c r="I594" s="22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ht="14.25" customHeight="1">
      <c r="A595" s="1"/>
      <c r="B595" s="1"/>
      <c r="C595" s="18"/>
      <c r="D595" s="99"/>
      <c r="E595" s="147"/>
      <c r="F595" s="148"/>
      <c r="G595" s="4"/>
      <c r="H595" s="4"/>
      <c r="I595" s="22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ht="14.25" customHeight="1">
      <c r="A596" s="1"/>
      <c r="B596" s="1"/>
      <c r="C596" s="18"/>
      <c r="D596" s="99"/>
      <c r="E596" s="147"/>
      <c r="F596" s="148"/>
      <c r="G596" s="4"/>
      <c r="H596" s="4"/>
      <c r="I596" s="22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ht="14.25" customHeight="1">
      <c r="A597" s="1"/>
      <c r="B597" s="1"/>
      <c r="C597" s="18"/>
      <c r="D597" s="99"/>
      <c r="E597" s="147"/>
      <c r="F597" s="148"/>
      <c r="G597" s="4"/>
      <c r="H597" s="4"/>
      <c r="I597" s="22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ht="14.25" customHeight="1">
      <c r="A598" s="1"/>
      <c r="B598" s="1"/>
      <c r="C598" s="18"/>
      <c r="D598" s="99"/>
      <c r="E598" s="147"/>
      <c r="F598" s="148"/>
      <c r="G598" s="4"/>
      <c r="H598" s="4"/>
      <c r="I598" s="22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ht="14.25" customHeight="1">
      <c r="A599" s="1"/>
      <c r="B599" s="1"/>
      <c r="C599" s="18"/>
      <c r="D599" s="99"/>
      <c r="E599" s="147"/>
      <c r="F599" s="148"/>
      <c r="G599" s="4"/>
      <c r="H599" s="4"/>
      <c r="I599" s="22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ht="14.25" customHeight="1">
      <c r="A600" s="1"/>
      <c r="B600" s="1"/>
      <c r="C600" s="18"/>
      <c r="D600" s="99"/>
      <c r="E600" s="147"/>
      <c r="F600" s="148"/>
      <c r="G600" s="4"/>
      <c r="H600" s="4"/>
      <c r="I600" s="22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ht="14.25" customHeight="1">
      <c r="A601" s="1"/>
      <c r="B601" s="1"/>
      <c r="C601" s="18"/>
      <c r="D601" s="99"/>
      <c r="E601" s="147"/>
      <c r="F601" s="148"/>
      <c r="G601" s="4"/>
      <c r="H601" s="4"/>
      <c r="I601" s="22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ht="14.25" customHeight="1">
      <c r="A602" s="1"/>
      <c r="B602" s="1"/>
      <c r="C602" s="18"/>
      <c r="D602" s="99"/>
      <c r="E602" s="147"/>
      <c r="F602" s="148"/>
      <c r="G602" s="4"/>
      <c r="H602" s="4"/>
      <c r="I602" s="22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ht="14.25" customHeight="1">
      <c r="A603" s="1"/>
      <c r="B603" s="1"/>
      <c r="C603" s="18"/>
      <c r="D603" s="99"/>
      <c r="E603" s="147"/>
      <c r="F603" s="148"/>
      <c r="G603" s="4"/>
      <c r="H603" s="4"/>
      <c r="I603" s="22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ht="14.25" customHeight="1">
      <c r="A604" s="1"/>
      <c r="B604" s="1"/>
      <c r="C604" s="18"/>
      <c r="D604" s="99"/>
      <c r="E604" s="147"/>
      <c r="F604" s="148"/>
      <c r="G604" s="4"/>
      <c r="H604" s="4"/>
      <c r="I604" s="22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ht="14.25" customHeight="1">
      <c r="A605" s="1"/>
      <c r="B605" s="1"/>
      <c r="C605" s="18"/>
      <c r="D605" s="99"/>
      <c r="E605" s="147"/>
      <c r="F605" s="148"/>
      <c r="G605" s="4"/>
      <c r="H605" s="4"/>
      <c r="I605" s="22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ht="14.25" customHeight="1">
      <c r="A606" s="1"/>
      <c r="B606" s="1"/>
      <c r="C606" s="18"/>
      <c r="D606" s="99"/>
      <c r="E606" s="147"/>
      <c r="F606" s="148"/>
      <c r="G606" s="4"/>
      <c r="H606" s="4"/>
      <c r="I606" s="22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ht="14.25" customHeight="1">
      <c r="A607" s="1"/>
      <c r="B607" s="1"/>
      <c r="C607" s="18"/>
      <c r="D607" s="99"/>
      <c r="E607" s="147"/>
      <c r="F607" s="148"/>
      <c r="G607" s="4"/>
      <c r="H607" s="4"/>
      <c r="I607" s="22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ht="14.25" customHeight="1">
      <c r="A608" s="1"/>
      <c r="B608" s="1"/>
      <c r="C608" s="18"/>
      <c r="D608" s="99"/>
      <c r="E608" s="147"/>
      <c r="F608" s="148"/>
      <c r="G608" s="4"/>
      <c r="H608" s="4"/>
      <c r="I608" s="22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ht="14.25" customHeight="1">
      <c r="A609" s="1"/>
      <c r="B609" s="1"/>
      <c r="C609" s="18"/>
      <c r="D609" s="99"/>
      <c r="E609" s="147"/>
      <c r="F609" s="148"/>
      <c r="G609" s="4"/>
      <c r="H609" s="4"/>
      <c r="I609" s="22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ht="14.25" customHeight="1">
      <c r="A610" s="1"/>
      <c r="B610" s="1"/>
      <c r="C610" s="18"/>
      <c r="D610" s="99"/>
      <c r="E610" s="147"/>
      <c r="F610" s="148"/>
      <c r="G610" s="4"/>
      <c r="H610" s="4"/>
      <c r="I610" s="22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ht="14.25" customHeight="1">
      <c r="A611" s="1"/>
      <c r="B611" s="1"/>
      <c r="C611" s="18"/>
      <c r="D611" s="99"/>
      <c r="E611" s="147"/>
      <c r="F611" s="148"/>
      <c r="G611" s="4"/>
      <c r="H611" s="4"/>
      <c r="I611" s="22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ht="14.25" customHeight="1">
      <c r="A612" s="1"/>
      <c r="B612" s="1"/>
      <c r="C612" s="18"/>
      <c r="D612" s="99"/>
      <c r="E612" s="147"/>
      <c r="F612" s="148"/>
      <c r="G612" s="4"/>
      <c r="H612" s="4"/>
      <c r="I612" s="22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ht="14.25" customHeight="1">
      <c r="A613" s="1"/>
      <c r="B613" s="1"/>
      <c r="C613" s="18"/>
      <c r="D613" s="99"/>
      <c r="E613" s="147"/>
      <c r="F613" s="148"/>
      <c r="G613" s="4"/>
      <c r="H613" s="4"/>
      <c r="I613" s="22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ht="14.25" customHeight="1">
      <c r="A614" s="1"/>
      <c r="B614" s="1"/>
      <c r="C614" s="18"/>
      <c r="D614" s="99"/>
      <c r="E614" s="147"/>
      <c r="F614" s="148"/>
      <c r="G614" s="4"/>
      <c r="H614" s="4"/>
      <c r="I614" s="22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ht="14.25" customHeight="1">
      <c r="A615" s="1"/>
      <c r="B615" s="1"/>
      <c r="C615" s="18"/>
      <c r="D615" s="99"/>
      <c r="E615" s="147"/>
      <c r="F615" s="148"/>
      <c r="G615" s="4"/>
      <c r="H615" s="4"/>
      <c r="I615" s="22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ht="14.25" customHeight="1">
      <c r="A616" s="1"/>
      <c r="B616" s="1"/>
      <c r="C616" s="18"/>
      <c r="D616" s="99"/>
      <c r="E616" s="147"/>
      <c r="F616" s="148"/>
      <c r="G616" s="4"/>
      <c r="H616" s="4"/>
      <c r="I616" s="22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ht="14.25" customHeight="1">
      <c r="A617" s="1"/>
      <c r="B617" s="1"/>
      <c r="C617" s="18"/>
      <c r="D617" s="99"/>
      <c r="E617" s="147"/>
      <c r="F617" s="148"/>
      <c r="G617" s="4"/>
      <c r="H617" s="4"/>
      <c r="I617" s="22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ht="14.25" customHeight="1">
      <c r="A618" s="1"/>
      <c r="B618" s="1"/>
      <c r="C618" s="18"/>
      <c r="D618" s="99"/>
      <c r="E618" s="147"/>
      <c r="F618" s="148"/>
      <c r="G618" s="4"/>
      <c r="H618" s="4"/>
      <c r="I618" s="22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ht="14.25" customHeight="1">
      <c r="A619" s="1"/>
      <c r="B619" s="1"/>
      <c r="C619" s="18"/>
      <c r="D619" s="99"/>
      <c r="E619" s="147"/>
      <c r="F619" s="148"/>
      <c r="G619" s="4"/>
      <c r="H619" s="4"/>
      <c r="I619" s="22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ht="14.25" customHeight="1">
      <c r="A620" s="1"/>
      <c r="B620" s="1"/>
      <c r="C620" s="18"/>
      <c r="D620" s="99"/>
      <c r="E620" s="147"/>
      <c r="F620" s="148"/>
      <c r="G620" s="4"/>
      <c r="H620" s="4"/>
      <c r="I620" s="22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ht="14.25" customHeight="1">
      <c r="A621" s="1"/>
      <c r="B621" s="1"/>
      <c r="C621" s="18"/>
      <c r="D621" s="99"/>
      <c r="E621" s="147"/>
      <c r="F621" s="148"/>
      <c r="G621" s="4"/>
      <c r="H621" s="4"/>
      <c r="I621" s="22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ht="14.25" customHeight="1">
      <c r="A622" s="1"/>
      <c r="B622" s="1"/>
      <c r="C622" s="18"/>
      <c r="D622" s="99"/>
      <c r="E622" s="147"/>
      <c r="F622" s="148"/>
      <c r="G622" s="4"/>
      <c r="H622" s="4"/>
      <c r="I622" s="22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ht="14.25" customHeight="1">
      <c r="A623" s="1"/>
      <c r="B623" s="1"/>
      <c r="C623" s="18"/>
      <c r="D623" s="99"/>
      <c r="E623" s="147"/>
      <c r="F623" s="148"/>
      <c r="G623" s="4"/>
      <c r="H623" s="4"/>
      <c r="I623" s="22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ht="14.25" customHeight="1">
      <c r="A624" s="1"/>
      <c r="B624" s="1"/>
      <c r="C624" s="18"/>
      <c r="D624" s="99"/>
      <c r="E624" s="147"/>
      <c r="F624" s="148"/>
      <c r="G624" s="4"/>
      <c r="H624" s="4"/>
      <c r="I624" s="22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ht="14.25" customHeight="1">
      <c r="A625" s="1"/>
      <c r="B625" s="1"/>
      <c r="C625" s="18"/>
      <c r="D625" s="99"/>
      <c r="E625" s="147"/>
      <c r="F625" s="148"/>
      <c r="G625" s="4"/>
      <c r="H625" s="4"/>
      <c r="I625" s="22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ht="14.25" customHeight="1">
      <c r="A626" s="1"/>
      <c r="B626" s="1"/>
      <c r="C626" s="18"/>
      <c r="D626" s="99"/>
      <c r="E626" s="147"/>
      <c r="F626" s="148"/>
      <c r="G626" s="4"/>
      <c r="H626" s="4"/>
      <c r="I626" s="22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ht="14.25" customHeight="1">
      <c r="A627" s="1"/>
      <c r="B627" s="1"/>
      <c r="C627" s="18"/>
      <c r="D627" s="99"/>
      <c r="E627" s="147"/>
      <c r="F627" s="148"/>
      <c r="G627" s="4"/>
      <c r="H627" s="4"/>
      <c r="I627" s="22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ht="14.25" customHeight="1">
      <c r="A628" s="1"/>
      <c r="B628" s="1"/>
      <c r="C628" s="18"/>
      <c r="D628" s="99"/>
      <c r="E628" s="147"/>
      <c r="F628" s="148"/>
      <c r="G628" s="4"/>
      <c r="H628" s="4"/>
      <c r="I628" s="22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ht="14.25" customHeight="1">
      <c r="A629" s="1"/>
      <c r="B629" s="1"/>
      <c r="C629" s="18"/>
      <c r="D629" s="99"/>
      <c r="E629" s="147"/>
      <c r="F629" s="148"/>
      <c r="G629" s="4"/>
      <c r="H629" s="4"/>
      <c r="I629" s="22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ht="14.25" customHeight="1">
      <c r="A630" s="1"/>
      <c r="B630" s="1"/>
      <c r="C630" s="18"/>
      <c r="D630" s="99"/>
      <c r="E630" s="147"/>
      <c r="F630" s="148"/>
      <c r="G630" s="4"/>
      <c r="H630" s="4"/>
      <c r="I630" s="22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ht="14.25" customHeight="1">
      <c r="A631" s="1"/>
      <c r="B631" s="1"/>
      <c r="C631" s="18"/>
      <c r="D631" s="99"/>
      <c r="E631" s="147"/>
      <c r="F631" s="148"/>
      <c r="G631" s="4"/>
      <c r="H631" s="4"/>
      <c r="I631" s="22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ht="14.25" customHeight="1">
      <c r="A632" s="1"/>
      <c r="B632" s="1"/>
      <c r="C632" s="18"/>
      <c r="D632" s="99"/>
      <c r="E632" s="147"/>
      <c r="F632" s="148"/>
      <c r="G632" s="4"/>
      <c r="H632" s="4"/>
      <c r="I632" s="22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ht="14.25" customHeight="1">
      <c r="A633" s="1"/>
      <c r="B633" s="1"/>
      <c r="C633" s="18"/>
      <c r="D633" s="99"/>
      <c r="E633" s="147"/>
      <c r="F633" s="148"/>
      <c r="G633" s="4"/>
      <c r="H633" s="4"/>
      <c r="I633" s="22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ht="14.25" customHeight="1">
      <c r="A634" s="1"/>
      <c r="B634" s="1"/>
      <c r="C634" s="18"/>
      <c r="D634" s="99"/>
      <c r="E634" s="147"/>
      <c r="F634" s="148"/>
      <c r="G634" s="4"/>
      <c r="H634" s="4"/>
      <c r="I634" s="22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ht="14.25" customHeight="1">
      <c r="A635" s="1"/>
      <c r="B635" s="1"/>
      <c r="C635" s="18"/>
      <c r="D635" s="99"/>
      <c r="E635" s="147"/>
      <c r="F635" s="148"/>
      <c r="G635" s="4"/>
      <c r="H635" s="4"/>
      <c r="I635" s="22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ht="14.25" customHeight="1">
      <c r="A636" s="1"/>
      <c r="B636" s="1"/>
      <c r="C636" s="18"/>
      <c r="D636" s="99"/>
      <c r="E636" s="147"/>
      <c r="F636" s="148"/>
      <c r="G636" s="4"/>
      <c r="H636" s="4"/>
      <c r="I636" s="22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ht="14.25" customHeight="1">
      <c r="A637" s="1"/>
      <c r="B637" s="1"/>
      <c r="C637" s="18"/>
      <c r="D637" s="99"/>
      <c r="E637" s="147"/>
      <c r="F637" s="148"/>
      <c r="G637" s="4"/>
      <c r="H637" s="4"/>
      <c r="I637" s="22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ht="14.25" customHeight="1">
      <c r="A638" s="1"/>
      <c r="B638" s="1"/>
      <c r="C638" s="18"/>
      <c r="D638" s="99"/>
      <c r="E638" s="147"/>
      <c r="F638" s="148"/>
      <c r="G638" s="4"/>
      <c r="H638" s="4"/>
      <c r="I638" s="22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ht="14.25" customHeight="1">
      <c r="A639" s="1"/>
      <c r="B639" s="1"/>
      <c r="C639" s="18"/>
      <c r="D639" s="99"/>
      <c r="E639" s="147"/>
      <c r="F639" s="148"/>
      <c r="G639" s="4"/>
      <c r="H639" s="4"/>
      <c r="I639" s="22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ht="14.25" customHeight="1">
      <c r="A640" s="1"/>
      <c r="B640" s="1"/>
      <c r="C640" s="18"/>
      <c r="D640" s="99"/>
      <c r="E640" s="147"/>
      <c r="F640" s="148"/>
      <c r="G640" s="4"/>
      <c r="H640" s="4"/>
      <c r="I640" s="22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ht="14.25" customHeight="1">
      <c r="A641" s="1"/>
      <c r="B641" s="1"/>
      <c r="C641" s="18"/>
      <c r="D641" s="99"/>
      <c r="E641" s="147"/>
      <c r="F641" s="148"/>
      <c r="G641" s="4"/>
      <c r="H641" s="4"/>
      <c r="I641" s="22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ht="14.25" customHeight="1">
      <c r="A642" s="1"/>
      <c r="B642" s="1"/>
      <c r="C642" s="18"/>
      <c r="D642" s="99"/>
      <c r="E642" s="147"/>
      <c r="F642" s="148"/>
      <c r="G642" s="4"/>
      <c r="H642" s="4"/>
      <c r="I642" s="22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ht="14.25" customHeight="1">
      <c r="A643" s="1"/>
      <c r="B643" s="1"/>
      <c r="C643" s="18"/>
      <c r="D643" s="99"/>
      <c r="E643" s="147"/>
      <c r="F643" s="148"/>
      <c r="G643" s="4"/>
      <c r="H643" s="4"/>
      <c r="I643" s="22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ht="14.25" customHeight="1">
      <c r="A644" s="1"/>
      <c r="B644" s="1"/>
      <c r="C644" s="18"/>
      <c r="D644" s="99"/>
      <c r="E644" s="147"/>
      <c r="F644" s="148"/>
      <c r="G644" s="4"/>
      <c r="H644" s="4"/>
      <c r="I644" s="22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ht="14.25" customHeight="1">
      <c r="A645" s="1"/>
      <c r="B645" s="1"/>
      <c r="C645" s="18"/>
      <c r="D645" s="99"/>
      <c r="E645" s="147"/>
      <c r="F645" s="148"/>
      <c r="G645" s="4"/>
      <c r="H645" s="4"/>
      <c r="I645" s="22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ht="14.25" customHeight="1">
      <c r="A646" s="1"/>
      <c r="B646" s="1"/>
      <c r="C646" s="18"/>
      <c r="D646" s="99"/>
      <c r="E646" s="147"/>
      <c r="F646" s="148"/>
      <c r="G646" s="4"/>
      <c r="H646" s="4"/>
      <c r="I646" s="22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ht="14.25" customHeight="1">
      <c r="A647" s="1"/>
      <c r="B647" s="1"/>
      <c r="C647" s="18"/>
      <c r="D647" s="99"/>
      <c r="E647" s="147"/>
      <c r="F647" s="148"/>
      <c r="G647" s="4"/>
      <c r="H647" s="4"/>
      <c r="I647" s="22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ht="14.25" customHeight="1">
      <c r="A648" s="1"/>
      <c r="B648" s="1"/>
      <c r="C648" s="18"/>
      <c r="D648" s="99"/>
      <c r="E648" s="147"/>
      <c r="F648" s="148"/>
      <c r="G648" s="4"/>
      <c r="H648" s="4"/>
      <c r="I648" s="22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ht="14.25" customHeight="1">
      <c r="A649" s="1"/>
      <c r="B649" s="1"/>
      <c r="C649" s="18"/>
      <c r="D649" s="99"/>
      <c r="E649" s="147"/>
      <c r="F649" s="148"/>
      <c r="G649" s="4"/>
      <c r="H649" s="4"/>
      <c r="I649" s="22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ht="14.25" customHeight="1">
      <c r="A650" s="1"/>
      <c r="B650" s="1"/>
      <c r="C650" s="18"/>
      <c r="D650" s="99"/>
      <c r="E650" s="147"/>
      <c r="F650" s="148"/>
      <c r="G650" s="4"/>
      <c r="H650" s="4"/>
      <c r="I650" s="22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ht="14.25" customHeight="1">
      <c r="A651" s="1"/>
      <c r="B651" s="1"/>
      <c r="C651" s="18"/>
      <c r="D651" s="99"/>
      <c r="E651" s="147"/>
      <c r="F651" s="148"/>
      <c r="G651" s="4"/>
      <c r="H651" s="4"/>
      <c r="I651" s="22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ht="14.25" customHeight="1">
      <c r="A652" s="1"/>
      <c r="B652" s="1"/>
      <c r="C652" s="18"/>
      <c r="D652" s="99"/>
      <c r="E652" s="147"/>
      <c r="F652" s="148"/>
      <c r="G652" s="4"/>
      <c r="H652" s="4"/>
      <c r="I652" s="22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ht="14.25" customHeight="1">
      <c r="A653" s="1"/>
      <c r="B653" s="1"/>
      <c r="C653" s="18"/>
      <c r="D653" s="99"/>
      <c r="E653" s="147"/>
      <c r="F653" s="148"/>
      <c r="G653" s="4"/>
      <c r="H653" s="4"/>
      <c r="I653" s="22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ht="14.25" customHeight="1">
      <c r="A654" s="1"/>
      <c r="B654" s="1"/>
      <c r="C654" s="18"/>
      <c r="D654" s="99"/>
      <c r="E654" s="147"/>
      <c r="F654" s="148"/>
      <c r="G654" s="4"/>
      <c r="H654" s="4"/>
      <c r="I654" s="22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ht="14.25" customHeight="1">
      <c r="A655" s="1"/>
      <c r="B655" s="1"/>
      <c r="C655" s="18"/>
      <c r="D655" s="99"/>
      <c r="E655" s="147"/>
      <c r="F655" s="148"/>
      <c r="G655" s="4"/>
      <c r="H655" s="4"/>
      <c r="I655" s="22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ht="14.25" customHeight="1">
      <c r="A656" s="1"/>
      <c r="B656" s="1"/>
      <c r="C656" s="18"/>
      <c r="D656" s="99"/>
      <c r="E656" s="147"/>
      <c r="F656" s="148"/>
      <c r="G656" s="4"/>
      <c r="H656" s="4"/>
      <c r="I656" s="22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ht="14.25" customHeight="1">
      <c r="A657" s="1"/>
      <c r="B657" s="1"/>
      <c r="C657" s="18"/>
      <c r="D657" s="99"/>
      <c r="E657" s="147"/>
      <c r="F657" s="148"/>
      <c r="G657" s="4"/>
      <c r="H657" s="4"/>
      <c r="I657" s="22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ht="14.25" customHeight="1">
      <c r="A658" s="1"/>
      <c r="B658" s="1"/>
      <c r="C658" s="18"/>
      <c r="D658" s="99"/>
      <c r="E658" s="147"/>
      <c r="F658" s="148"/>
      <c r="G658" s="4"/>
      <c r="H658" s="4"/>
      <c r="I658" s="22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ht="14.25" customHeight="1">
      <c r="A659" s="1"/>
      <c r="B659" s="1"/>
      <c r="C659" s="18"/>
      <c r="D659" s="99"/>
      <c r="E659" s="147"/>
      <c r="F659" s="148"/>
      <c r="G659" s="4"/>
      <c r="H659" s="4"/>
      <c r="I659" s="22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ht="14.25" customHeight="1">
      <c r="A660" s="1"/>
      <c r="B660" s="1"/>
      <c r="C660" s="18"/>
      <c r="D660" s="99"/>
      <c r="E660" s="147"/>
      <c r="F660" s="148"/>
      <c r="G660" s="4"/>
      <c r="H660" s="4"/>
      <c r="I660" s="22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ht="14.25" customHeight="1">
      <c r="A661" s="1"/>
      <c r="B661" s="1"/>
      <c r="C661" s="18"/>
      <c r="D661" s="99"/>
      <c r="E661" s="147"/>
      <c r="F661" s="148"/>
      <c r="G661" s="4"/>
      <c r="H661" s="4"/>
      <c r="I661" s="22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ht="14.25" customHeight="1">
      <c r="A662" s="1"/>
      <c r="B662" s="1"/>
      <c r="C662" s="18"/>
      <c r="D662" s="99"/>
      <c r="E662" s="147"/>
      <c r="F662" s="148"/>
      <c r="G662" s="4"/>
      <c r="H662" s="4"/>
      <c r="I662" s="22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ht="14.25" customHeight="1">
      <c r="A663" s="1"/>
      <c r="B663" s="1"/>
      <c r="C663" s="18"/>
      <c r="D663" s="99"/>
      <c r="E663" s="147"/>
      <c r="F663" s="148"/>
      <c r="G663" s="4"/>
      <c r="H663" s="4"/>
      <c r="I663" s="22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ht="14.25" customHeight="1">
      <c r="A664" s="1"/>
      <c r="B664" s="1"/>
      <c r="C664" s="18"/>
      <c r="D664" s="99"/>
      <c r="E664" s="147"/>
      <c r="F664" s="148"/>
      <c r="G664" s="4"/>
      <c r="H664" s="4"/>
      <c r="I664" s="22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ht="14.25" customHeight="1">
      <c r="A665" s="1"/>
      <c r="B665" s="1"/>
      <c r="C665" s="18"/>
      <c r="D665" s="99"/>
      <c r="E665" s="147"/>
      <c r="F665" s="148"/>
      <c r="G665" s="4"/>
      <c r="H665" s="4"/>
      <c r="I665" s="22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ht="14.25" customHeight="1">
      <c r="A666" s="1"/>
      <c r="B666" s="1"/>
      <c r="C666" s="18"/>
      <c r="D666" s="99"/>
      <c r="E666" s="147"/>
      <c r="F666" s="148"/>
      <c r="G666" s="4"/>
      <c r="H666" s="4"/>
      <c r="I666" s="22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ht="14.25" customHeight="1">
      <c r="A667" s="1"/>
      <c r="B667" s="1"/>
      <c r="C667" s="18"/>
      <c r="D667" s="99"/>
      <c r="E667" s="147"/>
      <c r="F667" s="148"/>
      <c r="G667" s="4"/>
      <c r="H667" s="4"/>
      <c r="I667" s="22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ht="14.25" customHeight="1">
      <c r="A668" s="1"/>
      <c r="B668" s="1"/>
      <c r="C668" s="18"/>
      <c r="D668" s="99"/>
      <c r="E668" s="147"/>
      <c r="F668" s="148"/>
      <c r="G668" s="4"/>
      <c r="H668" s="4"/>
      <c r="I668" s="22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ht="14.25" customHeight="1">
      <c r="A669" s="1"/>
      <c r="B669" s="1"/>
      <c r="C669" s="18"/>
      <c r="D669" s="99"/>
      <c r="E669" s="147"/>
      <c r="F669" s="148"/>
      <c r="G669" s="4"/>
      <c r="H669" s="4"/>
      <c r="I669" s="22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ht="14.25" customHeight="1">
      <c r="A670" s="1"/>
      <c r="B670" s="1"/>
      <c r="C670" s="18"/>
      <c r="D670" s="99"/>
      <c r="E670" s="147"/>
      <c r="F670" s="148"/>
      <c r="G670" s="4"/>
      <c r="H670" s="4"/>
      <c r="I670" s="22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ht="14.25" customHeight="1">
      <c r="A671" s="1"/>
      <c r="B671" s="1"/>
      <c r="C671" s="18"/>
      <c r="D671" s="99"/>
      <c r="E671" s="147"/>
      <c r="F671" s="148"/>
      <c r="G671" s="4"/>
      <c r="H671" s="4"/>
      <c r="I671" s="22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ht="14.25" customHeight="1">
      <c r="A672" s="1"/>
      <c r="B672" s="1"/>
      <c r="C672" s="18"/>
      <c r="D672" s="99"/>
      <c r="E672" s="147"/>
      <c r="F672" s="148"/>
      <c r="G672" s="4"/>
      <c r="H672" s="4"/>
      <c r="I672" s="22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ht="14.25" customHeight="1">
      <c r="A673" s="1"/>
      <c r="B673" s="1"/>
      <c r="C673" s="18"/>
      <c r="D673" s="99"/>
      <c r="E673" s="147"/>
      <c r="F673" s="148"/>
      <c r="G673" s="4"/>
      <c r="H673" s="4"/>
      <c r="I673" s="22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ht="14.25" customHeight="1">
      <c r="A674" s="1"/>
      <c r="B674" s="1"/>
      <c r="C674" s="18"/>
      <c r="D674" s="99"/>
      <c r="E674" s="147"/>
      <c r="F674" s="148"/>
      <c r="G674" s="4"/>
      <c r="H674" s="4"/>
      <c r="I674" s="22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ht="14.25" customHeight="1">
      <c r="A675" s="1"/>
      <c r="B675" s="1"/>
      <c r="C675" s="18"/>
      <c r="D675" s="99"/>
      <c r="E675" s="147"/>
      <c r="F675" s="148"/>
      <c r="G675" s="4"/>
      <c r="H675" s="4"/>
      <c r="I675" s="22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ht="14.25" customHeight="1">
      <c r="A676" s="1"/>
      <c r="B676" s="1"/>
      <c r="C676" s="18"/>
      <c r="D676" s="99"/>
      <c r="E676" s="147"/>
      <c r="F676" s="148"/>
      <c r="G676" s="4"/>
      <c r="H676" s="4"/>
      <c r="I676" s="22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ht="14.25" customHeight="1">
      <c r="A677" s="1"/>
      <c r="B677" s="1"/>
      <c r="C677" s="18"/>
      <c r="D677" s="99"/>
      <c r="E677" s="147"/>
      <c r="F677" s="148"/>
      <c r="G677" s="4"/>
      <c r="H677" s="4"/>
      <c r="I677" s="22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ht="14.25" customHeight="1">
      <c r="A678" s="1"/>
      <c r="B678" s="1"/>
      <c r="C678" s="18"/>
      <c r="D678" s="99"/>
      <c r="E678" s="147"/>
      <c r="F678" s="148"/>
      <c r="G678" s="4"/>
      <c r="H678" s="4"/>
      <c r="I678" s="22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ht="14.25" customHeight="1">
      <c r="A679" s="1"/>
      <c r="B679" s="1"/>
      <c r="C679" s="18"/>
      <c r="D679" s="99"/>
      <c r="E679" s="147"/>
      <c r="F679" s="148"/>
      <c r="G679" s="4"/>
      <c r="H679" s="4"/>
      <c r="I679" s="22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ht="14.25" customHeight="1">
      <c r="A680" s="1"/>
      <c r="B680" s="1"/>
      <c r="C680" s="18"/>
      <c r="D680" s="99"/>
      <c r="E680" s="147"/>
      <c r="F680" s="148"/>
      <c r="G680" s="4"/>
      <c r="H680" s="4"/>
      <c r="I680" s="22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ht="14.25" customHeight="1">
      <c r="A681" s="1"/>
      <c r="B681" s="1"/>
      <c r="C681" s="18"/>
      <c r="D681" s="99"/>
      <c r="E681" s="147"/>
      <c r="F681" s="148"/>
      <c r="G681" s="4"/>
      <c r="H681" s="4"/>
      <c r="I681" s="22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ht="14.25" customHeight="1">
      <c r="A682" s="1"/>
      <c r="B682" s="1"/>
      <c r="C682" s="18"/>
      <c r="D682" s="99"/>
      <c r="E682" s="147"/>
      <c r="F682" s="148"/>
      <c r="G682" s="4"/>
      <c r="H682" s="4"/>
      <c r="I682" s="22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ht="14.25" customHeight="1">
      <c r="A683" s="1"/>
      <c r="B683" s="1"/>
      <c r="C683" s="18"/>
      <c r="D683" s="99"/>
      <c r="E683" s="147"/>
      <c r="F683" s="148"/>
      <c r="G683" s="4"/>
      <c r="H683" s="4"/>
      <c r="I683" s="22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ht="14.25" customHeight="1">
      <c r="A684" s="1"/>
      <c r="B684" s="1"/>
      <c r="C684" s="18"/>
      <c r="D684" s="99"/>
      <c r="E684" s="147"/>
      <c r="F684" s="148"/>
      <c r="G684" s="4"/>
      <c r="H684" s="4"/>
      <c r="I684" s="22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ht="14.25" customHeight="1">
      <c r="A685" s="1"/>
      <c r="B685" s="1"/>
      <c r="C685" s="18"/>
      <c r="D685" s="99"/>
      <c r="E685" s="147"/>
      <c r="F685" s="148"/>
      <c r="G685" s="4"/>
      <c r="H685" s="4"/>
      <c r="I685" s="22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ht="14.25" customHeight="1">
      <c r="A686" s="1"/>
      <c r="B686" s="1"/>
      <c r="C686" s="18"/>
      <c r="D686" s="99"/>
      <c r="E686" s="147"/>
      <c r="F686" s="148"/>
      <c r="G686" s="4"/>
      <c r="H686" s="4"/>
      <c r="I686" s="22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ht="14.25" customHeight="1">
      <c r="A687" s="1"/>
      <c r="B687" s="1"/>
      <c r="C687" s="18"/>
      <c r="D687" s="99"/>
      <c r="E687" s="147"/>
      <c r="F687" s="148"/>
      <c r="G687" s="4"/>
      <c r="H687" s="4"/>
      <c r="I687" s="22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ht="14.25" customHeight="1">
      <c r="A688" s="1"/>
      <c r="B688" s="1"/>
      <c r="C688" s="18"/>
      <c r="D688" s="99"/>
      <c r="E688" s="147"/>
      <c r="F688" s="148"/>
      <c r="G688" s="4"/>
      <c r="H688" s="4"/>
      <c r="I688" s="22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ht="14.25" customHeight="1">
      <c r="A689" s="1"/>
      <c r="B689" s="1"/>
      <c r="C689" s="18"/>
      <c r="D689" s="99"/>
      <c r="E689" s="147"/>
      <c r="F689" s="148"/>
      <c r="G689" s="4"/>
      <c r="H689" s="4"/>
      <c r="I689" s="22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ht="14.25" customHeight="1">
      <c r="A690" s="1"/>
      <c r="B690" s="1"/>
      <c r="C690" s="18"/>
      <c r="D690" s="99"/>
      <c r="E690" s="147"/>
      <c r="F690" s="148"/>
      <c r="G690" s="4"/>
      <c r="H690" s="4"/>
      <c r="I690" s="22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ht="14.25" customHeight="1">
      <c r="A691" s="1"/>
      <c r="B691" s="1"/>
      <c r="C691" s="18"/>
      <c r="D691" s="99"/>
      <c r="E691" s="147"/>
      <c r="F691" s="148"/>
      <c r="G691" s="4"/>
      <c r="H691" s="4"/>
      <c r="I691" s="22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ht="14.25" customHeight="1">
      <c r="A692" s="1"/>
      <c r="B692" s="1"/>
      <c r="C692" s="18"/>
      <c r="D692" s="99"/>
      <c r="E692" s="147"/>
      <c r="F692" s="148"/>
      <c r="G692" s="4"/>
      <c r="H692" s="4"/>
      <c r="I692" s="22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ht="14.25" customHeight="1">
      <c r="A693" s="1"/>
      <c r="B693" s="1"/>
      <c r="C693" s="18"/>
      <c r="D693" s="99"/>
      <c r="E693" s="147"/>
      <c r="F693" s="148"/>
      <c r="G693" s="4"/>
      <c r="H693" s="4"/>
      <c r="I693" s="22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ht="14.25" customHeight="1">
      <c r="A694" s="1"/>
      <c r="B694" s="1"/>
      <c r="C694" s="18"/>
      <c r="D694" s="99"/>
      <c r="E694" s="147"/>
      <c r="F694" s="148"/>
      <c r="G694" s="4"/>
      <c r="H694" s="4"/>
      <c r="I694" s="22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ht="14.25" customHeight="1">
      <c r="A695" s="1"/>
      <c r="B695" s="1"/>
      <c r="C695" s="18"/>
      <c r="D695" s="99"/>
      <c r="E695" s="147"/>
      <c r="F695" s="148"/>
      <c r="G695" s="4"/>
      <c r="H695" s="4"/>
      <c r="I695" s="22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ht="14.25" customHeight="1">
      <c r="A696" s="1"/>
      <c r="B696" s="1"/>
      <c r="C696" s="18"/>
      <c r="D696" s="99"/>
      <c r="E696" s="147"/>
      <c r="F696" s="148"/>
      <c r="G696" s="4"/>
      <c r="H696" s="4"/>
      <c r="I696" s="22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ht="14.25" customHeight="1">
      <c r="A697" s="1"/>
      <c r="B697" s="1"/>
      <c r="C697" s="18"/>
      <c r="D697" s="99"/>
      <c r="E697" s="147"/>
      <c r="F697" s="148"/>
      <c r="G697" s="4"/>
      <c r="H697" s="4"/>
      <c r="I697" s="22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ht="14.25" customHeight="1">
      <c r="A698" s="1"/>
      <c r="B698" s="1"/>
      <c r="C698" s="18"/>
      <c r="D698" s="99"/>
      <c r="E698" s="147"/>
      <c r="F698" s="148"/>
      <c r="G698" s="4"/>
      <c r="H698" s="4"/>
      <c r="I698" s="22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ht="14.25" customHeight="1">
      <c r="A699" s="1"/>
      <c r="B699" s="1"/>
      <c r="C699" s="18"/>
      <c r="D699" s="99"/>
      <c r="E699" s="147"/>
      <c r="F699" s="148"/>
      <c r="G699" s="4"/>
      <c r="H699" s="4"/>
      <c r="I699" s="22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ht="14.25" customHeight="1">
      <c r="A700" s="1"/>
      <c r="B700" s="1"/>
      <c r="C700" s="18"/>
      <c r="D700" s="99"/>
      <c r="E700" s="147"/>
      <c r="F700" s="148"/>
      <c r="G700" s="4"/>
      <c r="H700" s="4"/>
      <c r="I700" s="22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ht="14.25" customHeight="1">
      <c r="A701" s="1"/>
      <c r="B701" s="1"/>
      <c r="C701" s="18"/>
      <c r="D701" s="99"/>
      <c r="E701" s="147"/>
      <c r="F701" s="148"/>
      <c r="G701" s="4"/>
      <c r="H701" s="4"/>
      <c r="I701" s="22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ht="14.25" customHeight="1">
      <c r="A702" s="1"/>
      <c r="B702" s="1"/>
      <c r="C702" s="18"/>
      <c r="D702" s="99"/>
      <c r="E702" s="147"/>
      <c r="F702" s="148"/>
      <c r="G702" s="4"/>
      <c r="H702" s="4"/>
      <c r="I702" s="22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ht="14.25" customHeight="1">
      <c r="A703" s="1"/>
      <c r="B703" s="1"/>
      <c r="C703" s="18"/>
      <c r="D703" s="99"/>
      <c r="E703" s="147"/>
      <c r="F703" s="148"/>
      <c r="G703" s="4"/>
      <c r="H703" s="4"/>
      <c r="I703" s="22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ht="14.25" customHeight="1">
      <c r="A704" s="1"/>
      <c r="B704" s="1"/>
      <c r="C704" s="18"/>
      <c r="D704" s="99"/>
      <c r="E704" s="147"/>
      <c r="F704" s="148"/>
      <c r="G704" s="4"/>
      <c r="H704" s="4"/>
      <c r="I704" s="22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ht="14.25" customHeight="1">
      <c r="A705" s="1"/>
      <c r="B705" s="1"/>
      <c r="C705" s="18"/>
      <c r="D705" s="99"/>
      <c r="E705" s="147"/>
      <c r="F705" s="148"/>
      <c r="G705" s="4"/>
      <c r="H705" s="4"/>
      <c r="I705" s="22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ht="14.25" customHeight="1">
      <c r="A706" s="1"/>
      <c r="B706" s="1"/>
      <c r="C706" s="18"/>
      <c r="D706" s="99"/>
      <c r="E706" s="147"/>
      <c r="F706" s="148"/>
      <c r="G706" s="4"/>
      <c r="H706" s="4"/>
      <c r="I706" s="22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ht="14.25" customHeight="1">
      <c r="A707" s="1"/>
      <c r="B707" s="1"/>
      <c r="C707" s="18"/>
      <c r="D707" s="99"/>
      <c r="E707" s="147"/>
      <c r="F707" s="148"/>
      <c r="G707" s="4"/>
      <c r="H707" s="4"/>
      <c r="I707" s="22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ht="14.25" customHeight="1">
      <c r="A708" s="1"/>
      <c r="B708" s="1"/>
      <c r="C708" s="18"/>
      <c r="D708" s="99"/>
      <c r="E708" s="147"/>
      <c r="F708" s="148"/>
      <c r="G708" s="4"/>
      <c r="H708" s="4"/>
      <c r="I708" s="22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ht="14.25" customHeight="1">
      <c r="A709" s="1"/>
      <c r="B709" s="1"/>
      <c r="C709" s="18"/>
      <c r="D709" s="99"/>
      <c r="E709" s="147"/>
      <c r="F709" s="148"/>
      <c r="G709" s="4"/>
      <c r="H709" s="4"/>
      <c r="I709" s="22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ht="14.25" customHeight="1">
      <c r="A710" s="1"/>
      <c r="B710" s="1"/>
      <c r="C710" s="18"/>
      <c r="D710" s="99"/>
      <c r="E710" s="147"/>
      <c r="F710" s="148"/>
      <c r="G710" s="4"/>
      <c r="H710" s="4"/>
      <c r="I710" s="22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ht="14.25" customHeight="1">
      <c r="A711" s="1"/>
      <c r="B711" s="1"/>
      <c r="C711" s="18"/>
      <c r="D711" s="99"/>
      <c r="E711" s="147"/>
      <c r="F711" s="148"/>
      <c r="G711" s="4"/>
      <c r="H711" s="4"/>
      <c r="I711" s="22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ht="14.25" customHeight="1">
      <c r="A712" s="1"/>
      <c r="B712" s="1"/>
      <c r="C712" s="18"/>
      <c r="D712" s="99"/>
      <c r="E712" s="147"/>
      <c r="F712" s="148"/>
      <c r="G712" s="4"/>
      <c r="H712" s="4"/>
      <c r="I712" s="22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ht="14.25" customHeight="1">
      <c r="A713" s="1"/>
      <c r="B713" s="1"/>
      <c r="C713" s="18"/>
      <c r="D713" s="99"/>
      <c r="E713" s="147"/>
      <c r="F713" s="148"/>
      <c r="G713" s="4"/>
      <c r="H713" s="4"/>
      <c r="I713" s="22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ht="14.25" customHeight="1">
      <c r="A714" s="1"/>
      <c r="B714" s="1"/>
      <c r="C714" s="18"/>
      <c r="D714" s="99"/>
      <c r="E714" s="147"/>
      <c r="F714" s="148"/>
      <c r="G714" s="4"/>
      <c r="H714" s="4"/>
      <c r="I714" s="22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ht="14.25" customHeight="1">
      <c r="A715" s="1"/>
      <c r="B715" s="1"/>
      <c r="C715" s="18"/>
      <c r="D715" s="99"/>
      <c r="E715" s="147"/>
      <c r="F715" s="148"/>
      <c r="G715" s="4"/>
      <c r="H715" s="4"/>
      <c r="I715" s="22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ht="14.25" customHeight="1">
      <c r="A716" s="1"/>
      <c r="B716" s="1"/>
      <c r="C716" s="18"/>
      <c r="D716" s="99"/>
      <c r="E716" s="147"/>
      <c r="F716" s="148"/>
      <c r="G716" s="4"/>
      <c r="H716" s="4"/>
      <c r="I716" s="22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ht="14.25" customHeight="1">
      <c r="A717" s="1"/>
      <c r="B717" s="1"/>
      <c r="C717" s="18"/>
      <c r="D717" s="99"/>
      <c r="E717" s="147"/>
      <c r="F717" s="148"/>
      <c r="G717" s="4"/>
      <c r="H717" s="4"/>
      <c r="I717" s="22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ht="14.25" customHeight="1">
      <c r="A718" s="1"/>
      <c r="B718" s="1"/>
      <c r="C718" s="18"/>
      <c r="D718" s="99"/>
      <c r="E718" s="147"/>
      <c r="F718" s="148"/>
      <c r="G718" s="4"/>
      <c r="H718" s="4"/>
      <c r="I718" s="22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ht="14.25" customHeight="1">
      <c r="A719" s="1"/>
      <c r="B719" s="1"/>
      <c r="C719" s="18"/>
      <c r="D719" s="99"/>
      <c r="E719" s="147"/>
      <c r="F719" s="148"/>
      <c r="G719" s="4"/>
      <c r="H719" s="4"/>
      <c r="I719" s="22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ht="14.25" customHeight="1">
      <c r="A720" s="1"/>
      <c r="B720" s="1"/>
      <c r="C720" s="18"/>
      <c r="D720" s="99"/>
      <c r="E720" s="147"/>
      <c r="F720" s="148"/>
      <c r="G720" s="4"/>
      <c r="H720" s="4"/>
      <c r="I720" s="22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ht="14.25" customHeight="1">
      <c r="A721" s="1"/>
      <c r="B721" s="1"/>
      <c r="C721" s="18"/>
      <c r="D721" s="99"/>
      <c r="E721" s="147"/>
      <c r="F721" s="148"/>
      <c r="G721" s="4"/>
      <c r="H721" s="4"/>
      <c r="I721" s="22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ht="14.25" customHeight="1">
      <c r="A722" s="1"/>
      <c r="B722" s="1"/>
      <c r="C722" s="18"/>
      <c r="D722" s="99"/>
      <c r="E722" s="147"/>
      <c r="F722" s="148"/>
      <c r="G722" s="4"/>
      <c r="H722" s="4"/>
      <c r="I722" s="22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ht="14.25" customHeight="1">
      <c r="A723" s="1"/>
      <c r="B723" s="1"/>
      <c r="C723" s="18"/>
      <c r="D723" s="99"/>
      <c r="E723" s="147"/>
      <c r="F723" s="148"/>
      <c r="G723" s="4"/>
      <c r="H723" s="4"/>
      <c r="I723" s="22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ht="14.25" customHeight="1">
      <c r="A724" s="1"/>
      <c r="B724" s="1"/>
      <c r="C724" s="18"/>
      <c r="D724" s="99"/>
      <c r="E724" s="147"/>
      <c r="F724" s="148"/>
      <c r="G724" s="4"/>
      <c r="H724" s="4"/>
      <c r="I724" s="22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ht="14.25" customHeight="1">
      <c r="A725" s="1"/>
      <c r="B725" s="1"/>
      <c r="C725" s="18"/>
      <c r="D725" s="99"/>
      <c r="E725" s="147"/>
      <c r="F725" s="148"/>
      <c r="G725" s="4"/>
      <c r="H725" s="4"/>
      <c r="I725" s="22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ht="14.25" customHeight="1">
      <c r="A726" s="1"/>
      <c r="B726" s="1"/>
      <c r="C726" s="18"/>
      <c r="D726" s="99"/>
      <c r="E726" s="147"/>
      <c r="F726" s="148"/>
      <c r="G726" s="4"/>
      <c r="H726" s="4"/>
      <c r="I726" s="22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ht="14.25" customHeight="1">
      <c r="A727" s="1"/>
      <c r="B727" s="1"/>
      <c r="C727" s="18"/>
      <c r="D727" s="99"/>
      <c r="E727" s="147"/>
      <c r="F727" s="148"/>
      <c r="G727" s="4"/>
      <c r="H727" s="4"/>
      <c r="I727" s="22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ht="14.25" customHeight="1">
      <c r="A728" s="1"/>
      <c r="B728" s="1"/>
      <c r="C728" s="18"/>
      <c r="D728" s="99"/>
      <c r="E728" s="147"/>
      <c r="F728" s="148"/>
      <c r="G728" s="4"/>
      <c r="H728" s="4"/>
      <c r="I728" s="22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ht="14.25" customHeight="1">
      <c r="A729" s="1"/>
      <c r="B729" s="1"/>
      <c r="C729" s="18"/>
      <c r="D729" s="99"/>
      <c r="E729" s="147"/>
      <c r="F729" s="148"/>
      <c r="G729" s="4"/>
      <c r="H729" s="4"/>
      <c r="I729" s="22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ht="14.25" customHeight="1">
      <c r="A730" s="1"/>
      <c r="B730" s="1"/>
      <c r="C730" s="18"/>
      <c r="D730" s="99"/>
      <c r="E730" s="147"/>
      <c r="F730" s="148"/>
      <c r="G730" s="4"/>
      <c r="H730" s="4"/>
      <c r="I730" s="22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ht="14.25" customHeight="1">
      <c r="A731" s="1"/>
      <c r="B731" s="1"/>
      <c r="C731" s="18"/>
      <c r="D731" s="99"/>
      <c r="E731" s="147"/>
      <c r="F731" s="148"/>
      <c r="G731" s="4"/>
      <c r="H731" s="4"/>
      <c r="I731" s="22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ht="14.25" customHeight="1">
      <c r="A732" s="1"/>
      <c r="B732" s="1"/>
      <c r="C732" s="18"/>
      <c r="D732" s="99"/>
      <c r="E732" s="147"/>
      <c r="F732" s="148"/>
      <c r="G732" s="4"/>
      <c r="H732" s="4"/>
      <c r="I732" s="22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ht="14.25" customHeight="1">
      <c r="A733" s="1"/>
      <c r="B733" s="1"/>
      <c r="C733" s="18"/>
      <c r="D733" s="99"/>
      <c r="E733" s="147"/>
      <c r="F733" s="148"/>
      <c r="G733" s="4"/>
      <c r="H733" s="4"/>
      <c r="I733" s="22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ht="14.25" customHeight="1">
      <c r="A734" s="1"/>
      <c r="B734" s="1"/>
      <c r="C734" s="18"/>
      <c r="D734" s="99"/>
      <c r="E734" s="147"/>
      <c r="F734" s="148"/>
      <c r="G734" s="4"/>
      <c r="H734" s="4"/>
      <c r="I734" s="22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ht="14.25" customHeight="1">
      <c r="A735" s="1"/>
      <c r="B735" s="1"/>
      <c r="C735" s="18"/>
      <c r="D735" s="99"/>
      <c r="E735" s="147"/>
      <c r="F735" s="148"/>
      <c r="G735" s="4"/>
      <c r="H735" s="4"/>
      <c r="I735" s="22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ht="14.25" customHeight="1">
      <c r="A736" s="1"/>
      <c r="B736" s="1"/>
      <c r="C736" s="18"/>
      <c r="D736" s="99"/>
      <c r="E736" s="147"/>
      <c r="F736" s="148"/>
      <c r="G736" s="4"/>
      <c r="H736" s="4"/>
      <c r="I736" s="22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ht="14.25" customHeight="1">
      <c r="A737" s="1"/>
      <c r="B737" s="1"/>
      <c r="C737" s="18"/>
      <c r="D737" s="99"/>
      <c r="E737" s="147"/>
      <c r="F737" s="148"/>
      <c r="G737" s="4"/>
      <c r="H737" s="4"/>
      <c r="I737" s="22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ht="14.25" customHeight="1">
      <c r="A738" s="1"/>
      <c r="B738" s="1"/>
      <c r="C738" s="18"/>
      <c r="D738" s="99"/>
      <c r="E738" s="147"/>
      <c r="F738" s="148"/>
      <c r="G738" s="4"/>
      <c r="H738" s="4"/>
      <c r="I738" s="22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ht="14.25" customHeight="1">
      <c r="A739" s="1"/>
      <c r="B739" s="1"/>
      <c r="C739" s="18"/>
      <c r="D739" s="99"/>
      <c r="E739" s="147"/>
      <c r="F739" s="148"/>
      <c r="G739" s="4"/>
      <c r="H739" s="4"/>
      <c r="I739" s="22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ht="14.25" customHeight="1">
      <c r="A740" s="1"/>
      <c r="B740" s="1"/>
      <c r="C740" s="18"/>
      <c r="D740" s="99"/>
      <c r="E740" s="147"/>
      <c r="F740" s="148"/>
      <c r="G740" s="4"/>
      <c r="H740" s="4"/>
      <c r="I740" s="22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ht="14.25" customHeight="1">
      <c r="A741" s="1"/>
      <c r="B741" s="1"/>
      <c r="C741" s="18"/>
      <c r="D741" s="99"/>
      <c r="E741" s="147"/>
      <c r="F741" s="148"/>
      <c r="G741" s="4"/>
      <c r="H741" s="4"/>
      <c r="I741" s="22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ht="14.25" customHeight="1">
      <c r="A742" s="1"/>
      <c r="B742" s="1"/>
      <c r="C742" s="18"/>
      <c r="D742" s="99"/>
      <c r="E742" s="147"/>
      <c r="F742" s="148"/>
      <c r="G742" s="4"/>
      <c r="H742" s="4"/>
      <c r="I742" s="22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ht="14.25" customHeight="1">
      <c r="A743" s="1"/>
      <c r="B743" s="1"/>
      <c r="C743" s="18"/>
      <c r="D743" s="99"/>
      <c r="E743" s="147"/>
      <c r="F743" s="148"/>
      <c r="G743" s="4"/>
      <c r="H743" s="4"/>
      <c r="I743" s="22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ht="14.25" customHeight="1">
      <c r="A744" s="1"/>
      <c r="B744" s="1"/>
      <c r="C744" s="18"/>
      <c r="D744" s="99"/>
      <c r="E744" s="147"/>
      <c r="F744" s="148"/>
      <c r="G744" s="4"/>
      <c r="H744" s="4"/>
      <c r="I744" s="22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ht="14.25" customHeight="1">
      <c r="A745" s="1"/>
      <c r="B745" s="1"/>
      <c r="C745" s="18"/>
      <c r="D745" s="99"/>
      <c r="E745" s="147"/>
      <c r="F745" s="148"/>
      <c r="G745" s="4"/>
      <c r="H745" s="4"/>
      <c r="I745" s="22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ht="14.25" customHeight="1">
      <c r="A746" s="1"/>
      <c r="B746" s="1"/>
      <c r="C746" s="18"/>
      <c r="D746" s="99"/>
      <c r="E746" s="147"/>
      <c r="F746" s="148"/>
      <c r="G746" s="4"/>
      <c r="H746" s="4"/>
      <c r="I746" s="22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ht="14.25" customHeight="1">
      <c r="A747" s="1"/>
      <c r="B747" s="1"/>
      <c r="C747" s="18"/>
      <c r="D747" s="99"/>
      <c r="E747" s="147"/>
      <c r="F747" s="148"/>
      <c r="G747" s="4"/>
      <c r="H747" s="4"/>
      <c r="I747" s="22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ht="14.25" customHeight="1">
      <c r="A748" s="1"/>
      <c r="B748" s="1"/>
      <c r="C748" s="18"/>
      <c r="D748" s="99"/>
      <c r="E748" s="147"/>
      <c r="F748" s="148"/>
      <c r="G748" s="4"/>
      <c r="H748" s="4"/>
      <c r="I748" s="22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ht="14.25" customHeight="1">
      <c r="A749" s="1"/>
      <c r="B749" s="1"/>
      <c r="C749" s="18"/>
      <c r="D749" s="99"/>
      <c r="E749" s="147"/>
      <c r="F749" s="148"/>
      <c r="G749" s="4"/>
      <c r="H749" s="4"/>
      <c r="I749" s="22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ht="14.25" customHeight="1">
      <c r="A750" s="1"/>
      <c r="B750" s="1"/>
      <c r="C750" s="18"/>
      <c r="D750" s="99"/>
      <c r="E750" s="147"/>
      <c r="F750" s="148"/>
      <c r="G750" s="4"/>
      <c r="H750" s="4"/>
      <c r="I750" s="22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ht="14.25" customHeight="1">
      <c r="A751" s="1"/>
      <c r="B751" s="1"/>
      <c r="C751" s="18"/>
      <c r="D751" s="99"/>
      <c r="E751" s="147"/>
      <c r="F751" s="148"/>
      <c r="G751" s="4"/>
      <c r="H751" s="4"/>
      <c r="I751" s="22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ht="14.25" customHeight="1">
      <c r="A752" s="1"/>
      <c r="B752" s="1"/>
      <c r="C752" s="18"/>
      <c r="D752" s="99"/>
      <c r="E752" s="147"/>
      <c r="F752" s="148"/>
      <c r="G752" s="4"/>
      <c r="H752" s="4"/>
      <c r="I752" s="22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ht="14.25" customHeight="1">
      <c r="A753" s="1"/>
      <c r="B753" s="1"/>
      <c r="C753" s="18"/>
      <c r="D753" s="99"/>
      <c r="E753" s="147"/>
      <c r="F753" s="148"/>
      <c r="G753" s="4"/>
      <c r="H753" s="4"/>
      <c r="I753" s="22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ht="14.25" customHeight="1">
      <c r="A754" s="1"/>
      <c r="B754" s="1"/>
      <c r="C754" s="18"/>
      <c r="D754" s="99"/>
      <c r="E754" s="147"/>
      <c r="F754" s="148"/>
      <c r="G754" s="4"/>
      <c r="H754" s="4"/>
      <c r="I754" s="22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ht="14.25" customHeight="1">
      <c r="A755" s="1"/>
      <c r="B755" s="1"/>
      <c r="C755" s="18"/>
      <c r="D755" s="99"/>
      <c r="E755" s="147"/>
      <c r="F755" s="148"/>
      <c r="G755" s="4"/>
      <c r="H755" s="4"/>
      <c r="I755" s="22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ht="14.25" customHeight="1">
      <c r="A756" s="1"/>
      <c r="B756" s="1"/>
      <c r="C756" s="18"/>
      <c r="D756" s="99"/>
      <c r="E756" s="147"/>
      <c r="F756" s="148"/>
      <c r="G756" s="4"/>
      <c r="H756" s="4"/>
      <c r="I756" s="22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ht="14.25" customHeight="1">
      <c r="A757" s="1"/>
      <c r="B757" s="1"/>
      <c r="C757" s="18"/>
      <c r="D757" s="99"/>
      <c r="E757" s="147"/>
      <c r="F757" s="148"/>
      <c r="G757" s="4"/>
      <c r="H757" s="4"/>
      <c r="I757" s="22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ht="14.25" customHeight="1">
      <c r="A758" s="1"/>
      <c r="B758" s="1"/>
      <c r="C758" s="18"/>
      <c r="D758" s="99"/>
      <c r="E758" s="147"/>
      <c r="F758" s="148"/>
      <c r="G758" s="4"/>
      <c r="H758" s="4"/>
      <c r="I758" s="22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ht="14.25" customHeight="1">
      <c r="A759" s="1"/>
      <c r="B759" s="1"/>
      <c r="C759" s="18"/>
      <c r="D759" s="99"/>
      <c r="E759" s="147"/>
      <c r="F759" s="148"/>
      <c r="G759" s="4"/>
      <c r="H759" s="4"/>
      <c r="I759" s="22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ht="14.25" customHeight="1">
      <c r="A760" s="1"/>
      <c r="B760" s="1"/>
      <c r="C760" s="18"/>
      <c r="D760" s="99"/>
      <c r="E760" s="147"/>
      <c r="F760" s="148"/>
      <c r="G760" s="4"/>
      <c r="H760" s="4"/>
      <c r="I760" s="22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ht="14.25" customHeight="1">
      <c r="A761" s="1"/>
      <c r="B761" s="1"/>
      <c r="C761" s="18"/>
      <c r="D761" s="99"/>
      <c r="E761" s="147"/>
      <c r="F761" s="148"/>
      <c r="G761" s="4"/>
      <c r="H761" s="4"/>
      <c r="I761" s="22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ht="14.25" customHeight="1">
      <c r="A762" s="1"/>
      <c r="B762" s="1"/>
      <c r="C762" s="18"/>
      <c r="D762" s="99"/>
      <c r="E762" s="147"/>
      <c r="F762" s="148"/>
      <c r="G762" s="4"/>
      <c r="H762" s="4"/>
      <c r="I762" s="22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ht="14.25" customHeight="1">
      <c r="A763" s="1"/>
      <c r="B763" s="1"/>
      <c r="C763" s="18"/>
      <c r="D763" s="99"/>
      <c r="E763" s="147"/>
      <c r="F763" s="148"/>
      <c r="G763" s="4"/>
      <c r="H763" s="4"/>
      <c r="I763" s="22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ht="14.25" customHeight="1">
      <c r="A764" s="1"/>
      <c r="B764" s="1"/>
      <c r="C764" s="18"/>
      <c r="D764" s="99"/>
      <c r="E764" s="147"/>
      <c r="F764" s="148"/>
      <c r="G764" s="4"/>
      <c r="H764" s="4"/>
      <c r="I764" s="22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ht="14.25" customHeight="1">
      <c r="A765" s="1"/>
      <c r="B765" s="1"/>
      <c r="C765" s="18"/>
      <c r="D765" s="99"/>
      <c r="E765" s="147"/>
      <c r="F765" s="148"/>
      <c r="G765" s="4"/>
      <c r="H765" s="4"/>
      <c r="I765" s="22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ht="14.25" customHeight="1">
      <c r="A766" s="1"/>
      <c r="B766" s="1"/>
      <c r="C766" s="18"/>
      <c r="D766" s="99"/>
      <c r="E766" s="147"/>
      <c r="F766" s="148"/>
      <c r="G766" s="4"/>
      <c r="H766" s="4"/>
      <c r="I766" s="22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ht="14.25" customHeight="1">
      <c r="A767" s="1"/>
      <c r="B767" s="1"/>
      <c r="C767" s="18"/>
      <c r="D767" s="99"/>
      <c r="E767" s="147"/>
      <c r="F767" s="148"/>
      <c r="G767" s="4"/>
      <c r="H767" s="4"/>
      <c r="I767" s="22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ht="14.25" customHeight="1">
      <c r="A768" s="1"/>
      <c r="B768" s="1"/>
      <c r="C768" s="18"/>
      <c r="D768" s="99"/>
      <c r="E768" s="147"/>
      <c r="F768" s="148"/>
      <c r="G768" s="4"/>
      <c r="H768" s="4"/>
      <c r="I768" s="22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ht="14.25" customHeight="1">
      <c r="A769" s="1"/>
      <c r="B769" s="1"/>
      <c r="C769" s="18"/>
      <c r="D769" s="99"/>
      <c r="E769" s="147"/>
      <c r="F769" s="148"/>
      <c r="G769" s="4"/>
      <c r="H769" s="4"/>
      <c r="I769" s="22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ht="14.25" customHeight="1">
      <c r="A770" s="1"/>
      <c r="B770" s="1"/>
      <c r="C770" s="18"/>
      <c r="D770" s="99"/>
      <c r="E770" s="147"/>
      <c r="F770" s="148"/>
      <c r="G770" s="4"/>
      <c r="H770" s="4"/>
      <c r="I770" s="22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ht="14.25" customHeight="1">
      <c r="A771" s="1"/>
      <c r="B771" s="1"/>
      <c r="C771" s="18"/>
      <c r="D771" s="99"/>
      <c r="E771" s="147"/>
      <c r="F771" s="148"/>
      <c r="G771" s="4"/>
      <c r="H771" s="4"/>
      <c r="I771" s="22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ht="14.25" customHeight="1">
      <c r="A772" s="1"/>
      <c r="B772" s="1"/>
      <c r="C772" s="18"/>
      <c r="D772" s="99"/>
      <c r="E772" s="147"/>
      <c r="F772" s="148"/>
      <c r="G772" s="4"/>
      <c r="H772" s="4"/>
      <c r="I772" s="22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ht="14.25" customHeight="1">
      <c r="A773" s="1"/>
      <c r="B773" s="1"/>
      <c r="C773" s="18"/>
      <c r="D773" s="99"/>
      <c r="E773" s="147"/>
      <c r="F773" s="148"/>
      <c r="G773" s="4"/>
      <c r="H773" s="4"/>
      <c r="I773" s="22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ht="14.25" customHeight="1">
      <c r="A774" s="1"/>
      <c r="B774" s="1"/>
      <c r="C774" s="18"/>
      <c r="D774" s="99"/>
      <c r="E774" s="147"/>
      <c r="F774" s="148"/>
      <c r="G774" s="4"/>
      <c r="H774" s="4"/>
      <c r="I774" s="22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ht="14.25" customHeight="1">
      <c r="A775" s="1"/>
      <c r="B775" s="1"/>
      <c r="C775" s="18"/>
      <c r="D775" s="99"/>
      <c r="E775" s="147"/>
      <c r="F775" s="148"/>
      <c r="G775" s="4"/>
      <c r="H775" s="4"/>
      <c r="I775" s="22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ht="14.25" customHeight="1">
      <c r="A776" s="1"/>
      <c r="B776" s="1"/>
      <c r="C776" s="18"/>
      <c r="D776" s="99"/>
      <c r="E776" s="147"/>
      <c r="F776" s="148"/>
      <c r="G776" s="4"/>
      <c r="H776" s="4"/>
      <c r="I776" s="22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ht="14.25" customHeight="1">
      <c r="A777" s="1"/>
      <c r="B777" s="1"/>
      <c r="C777" s="18"/>
      <c r="D777" s="99"/>
      <c r="E777" s="147"/>
      <c r="F777" s="148"/>
      <c r="G777" s="4"/>
      <c r="H777" s="4"/>
      <c r="I777" s="22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ht="14.25" customHeight="1">
      <c r="A778" s="1"/>
      <c r="B778" s="1"/>
      <c r="C778" s="18"/>
      <c r="D778" s="99"/>
      <c r="E778" s="147"/>
      <c r="F778" s="148"/>
      <c r="G778" s="4"/>
      <c r="H778" s="4"/>
      <c r="I778" s="22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ht="14.25" customHeight="1">
      <c r="A779" s="1"/>
      <c r="B779" s="1"/>
      <c r="C779" s="18"/>
      <c r="D779" s="99"/>
      <c r="E779" s="147"/>
      <c r="F779" s="148"/>
      <c r="G779" s="4"/>
      <c r="H779" s="4"/>
      <c r="I779" s="22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ht="14.25" customHeight="1">
      <c r="A780" s="1"/>
      <c r="B780" s="1"/>
      <c r="C780" s="18"/>
      <c r="D780" s="99"/>
      <c r="E780" s="147"/>
      <c r="F780" s="148"/>
      <c r="G780" s="4"/>
      <c r="H780" s="4"/>
      <c r="I780" s="22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ht="14.25" customHeight="1">
      <c r="A781" s="1"/>
      <c r="B781" s="1"/>
      <c r="C781" s="18"/>
      <c r="D781" s="99"/>
      <c r="E781" s="147"/>
      <c r="F781" s="148"/>
      <c r="G781" s="4"/>
      <c r="H781" s="4"/>
      <c r="I781" s="22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ht="14.25" customHeight="1">
      <c r="A782" s="1"/>
      <c r="B782" s="1"/>
      <c r="C782" s="18"/>
      <c r="D782" s="99"/>
      <c r="E782" s="147"/>
      <c r="F782" s="148"/>
      <c r="G782" s="4"/>
      <c r="H782" s="4"/>
      <c r="I782" s="22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ht="14.25" customHeight="1">
      <c r="A783" s="1"/>
      <c r="B783" s="1"/>
      <c r="C783" s="18"/>
      <c r="D783" s="99"/>
      <c r="E783" s="147"/>
      <c r="F783" s="148"/>
      <c r="G783" s="4"/>
      <c r="H783" s="4"/>
      <c r="I783" s="22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ht="14.25" customHeight="1">
      <c r="A784" s="1"/>
      <c r="B784" s="1"/>
      <c r="C784" s="18"/>
      <c r="D784" s="99"/>
      <c r="E784" s="147"/>
      <c r="F784" s="148"/>
      <c r="G784" s="4"/>
      <c r="H784" s="4"/>
      <c r="I784" s="22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ht="14.25" customHeight="1">
      <c r="A785" s="1"/>
      <c r="B785" s="1"/>
      <c r="C785" s="18"/>
      <c r="D785" s="99"/>
      <c r="E785" s="147"/>
      <c r="F785" s="148"/>
      <c r="G785" s="4"/>
      <c r="H785" s="4"/>
      <c r="I785" s="22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ht="14.25" customHeight="1">
      <c r="A786" s="1"/>
      <c r="B786" s="1"/>
      <c r="C786" s="18"/>
      <c r="D786" s="99"/>
      <c r="E786" s="147"/>
      <c r="F786" s="148"/>
      <c r="G786" s="4"/>
      <c r="H786" s="4"/>
      <c r="I786" s="22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ht="14.25" customHeight="1">
      <c r="A787" s="1"/>
      <c r="B787" s="1"/>
      <c r="C787" s="18"/>
      <c r="D787" s="99"/>
      <c r="E787" s="147"/>
      <c r="F787" s="148"/>
      <c r="G787" s="4"/>
      <c r="H787" s="4"/>
      <c r="I787" s="22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ht="14.25" customHeight="1">
      <c r="A788" s="1"/>
      <c r="B788" s="1"/>
      <c r="C788" s="18"/>
      <c r="D788" s="99"/>
      <c r="E788" s="147"/>
      <c r="F788" s="148"/>
      <c r="G788" s="4"/>
      <c r="H788" s="4"/>
      <c r="I788" s="22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ht="14.25" customHeight="1">
      <c r="A789" s="1"/>
      <c r="B789" s="1"/>
      <c r="C789" s="18"/>
      <c r="D789" s="99"/>
      <c r="E789" s="147"/>
      <c r="F789" s="148"/>
      <c r="G789" s="4"/>
      <c r="H789" s="4"/>
      <c r="I789" s="22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ht="14.25" customHeight="1">
      <c r="A790" s="1"/>
      <c r="B790" s="1"/>
      <c r="C790" s="18"/>
      <c r="D790" s="99"/>
      <c r="E790" s="147"/>
      <c r="F790" s="148"/>
      <c r="G790" s="4"/>
      <c r="H790" s="4"/>
      <c r="I790" s="22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ht="14.25" customHeight="1">
      <c r="A791" s="1"/>
      <c r="B791" s="1"/>
      <c r="C791" s="18"/>
      <c r="D791" s="99"/>
      <c r="E791" s="147"/>
      <c r="F791" s="148"/>
      <c r="G791" s="4"/>
      <c r="H791" s="4"/>
      <c r="I791" s="22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ht="14.25" customHeight="1">
      <c r="A792" s="1"/>
      <c r="B792" s="1"/>
      <c r="C792" s="18"/>
      <c r="D792" s="99"/>
      <c r="E792" s="147"/>
      <c r="F792" s="148"/>
      <c r="G792" s="4"/>
      <c r="H792" s="4"/>
      <c r="I792" s="22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ht="14.25" customHeight="1">
      <c r="A793" s="1"/>
      <c r="B793" s="1"/>
      <c r="C793" s="18"/>
      <c r="D793" s="99"/>
      <c r="E793" s="147"/>
      <c r="F793" s="148"/>
      <c r="G793" s="4"/>
      <c r="H793" s="4"/>
      <c r="I793" s="22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ht="14.25" customHeight="1">
      <c r="A794" s="1"/>
      <c r="B794" s="1"/>
      <c r="C794" s="18"/>
      <c r="D794" s="99"/>
      <c r="E794" s="147"/>
      <c r="F794" s="148"/>
      <c r="G794" s="4"/>
      <c r="H794" s="4"/>
      <c r="I794" s="22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ht="14.25" customHeight="1">
      <c r="A795" s="1"/>
      <c r="B795" s="1"/>
      <c r="C795" s="18"/>
      <c r="D795" s="99"/>
      <c r="E795" s="147"/>
      <c r="F795" s="148"/>
      <c r="G795" s="4"/>
      <c r="H795" s="4"/>
      <c r="I795" s="22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ht="14.25" customHeight="1">
      <c r="A796" s="1"/>
      <c r="B796" s="1"/>
      <c r="C796" s="18"/>
      <c r="D796" s="99"/>
      <c r="E796" s="147"/>
      <c r="F796" s="148"/>
      <c r="G796" s="4"/>
      <c r="H796" s="4"/>
      <c r="I796" s="22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ht="14.25" customHeight="1">
      <c r="A797" s="1"/>
      <c r="B797" s="1"/>
      <c r="C797" s="18"/>
      <c r="D797" s="99"/>
      <c r="E797" s="147"/>
      <c r="F797" s="148"/>
      <c r="G797" s="4"/>
      <c r="H797" s="4"/>
      <c r="I797" s="22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ht="14.25" customHeight="1">
      <c r="A798" s="1"/>
      <c r="B798" s="1"/>
      <c r="C798" s="18"/>
      <c r="D798" s="99"/>
      <c r="E798" s="147"/>
      <c r="F798" s="148"/>
      <c r="G798" s="4"/>
      <c r="H798" s="4"/>
      <c r="I798" s="22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ht="14.25" customHeight="1">
      <c r="A799" s="1"/>
      <c r="B799" s="1"/>
      <c r="C799" s="18"/>
      <c r="D799" s="99"/>
      <c r="E799" s="147"/>
      <c r="F799" s="148"/>
      <c r="G799" s="4"/>
      <c r="H799" s="4"/>
      <c r="I799" s="22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ht="14.25" customHeight="1">
      <c r="A800" s="1"/>
      <c r="B800" s="1"/>
      <c r="C800" s="18"/>
      <c r="D800" s="99"/>
      <c r="E800" s="147"/>
      <c r="F800" s="148"/>
      <c r="G800" s="4"/>
      <c r="H800" s="4"/>
      <c r="I800" s="22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ht="14.25" customHeight="1">
      <c r="A801" s="1"/>
      <c r="B801" s="1"/>
      <c r="C801" s="18"/>
      <c r="D801" s="99"/>
      <c r="E801" s="147"/>
      <c r="F801" s="148"/>
      <c r="G801" s="4"/>
      <c r="H801" s="4"/>
      <c r="I801" s="22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ht="14.25" customHeight="1">
      <c r="A802" s="1"/>
      <c r="B802" s="1"/>
      <c r="C802" s="18"/>
      <c r="D802" s="99"/>
      <c r="E802" s="147"/>
      <c r="F802" s="148"/>
      <c r="G802" s="4"/>
      <c r="H802" s="4"/>
      <c r="I802" s="22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ht="14.25" customHeight="1">
      <c r="A803" s="1"/>
      <c r="B803" s="1"/>
      <c r="C803" s="18"/>
      <c r="D803" s="99"/>
      <c r="E803" s="147"/>
      <c r="F803" s="148"/>
      <c r="G803" s="4"/>
      <c r="H803" s="4"/>
      <c r="I803" s="22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ht="14.25" customHeight="1">
      <c r="A804" s="1"/>
      <c r="B804" s="1"/>
      <c r="C804" s="18"/>
      <c r="D804" s="99"/>
      <c r="E804" s="147"/>
      <c r="F804" s="148"/>
      <c r="G804" s="4"/>
      <c r="H804" s="4"/>
      <c r="I804" s="22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ht="14.25" customHeight="1">
      <c r="A805" s="1"/>
      <c r="B805" s="1"/>
      <c r="C805" s="18"/>
      <c r="D805" s="99"/>
      <c r="E805" s="147"/>
      <c r="F805" s="148"/>
      <c r="G805" s="4"/>
      <c r="H805" s="4"/>
      <c r="I805" s="22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ht="14.25" customHeight="1">
      <c r="A806" s="1"/>
      <c r="B806" s="1"/>
      <c r="C806" s="18"/>
      <c r="D806" s="99"/>
      <c r="E806" s="147"/>
      <c r="F806" s="148"/>
      <c r="G806" s="4"/>
      <c r="H806" s="4"/>
      <c r="I806" s="22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ht="14.25" customHeight="1">
      <c r="A807" s="1"/>
      <c r="B807" s="1"/>
      <c r="C807" s="18"/>
      <c r="D807" s="99"/>
      <c r="E807" s="147"/>
      <c r="F807" s="148"/>
      <c r="G807" s="4"/>
      <c r="H807" s="4"/>
      <c r="I807" s="22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ht="14.25" customHeight="1">
      <c r="A808" s="1"/>
      <c r="B808" s="1"/>
      <c r="C808" s="18"/>
      <c r="D808" s="99"/>
      <c r="E808" s="147"/>
      <c r="F808" s="148"/>
      <c r="G808" s="4"/>
      <c r="H808" s="4"/>
      <c r="I808" s="22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ht="14.25" customHeight="1">
      <c r="A809" s="1"/>
      <c r="B809" s="1"/>
      <c r="C809" s="18"/>
      <c r="D809" s="99"/>
      <c r="E809" s="147"/>
      <c r="F809" s="148"/>
      <c r="G809" s="4"/>
      <c r="H809" s="4"/>
      <c r="I809" s="22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ht="14.25" customHeight="1">
      <c r="A810" s="1"/>
      <c r="B810" s="1"/>
      <c r="C810" s="18"/>
      <c r="D810" s="99"/>
      <c r="E810" s="147"/>
      <c r="F810" s="148"/>
      <c r="G810" s="4"/>
      <c r="H810" s="4"/>
      <c r="I810" s="22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ht="14.25" customHeight="1">
      <c r="A811" s="1"/>
      <c r="B811" s="1"/>
      <c r="C811" s="18"/>
      <c r="D811" s="99"/>
      <c r="E811" s="147"/>
      <c r="F811" s="148"/>
      <c r="G811" s="4"/>
      <c r="H811" s="4"/>
      <c r="I811" s="22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ht="14.25" customHeight="1">
      <c r="A812" s="1"/>
      <c r="B812" s="1"/>
      <c r="C812" s="18"/>
      <c r="D812" s="99"/>
      <c r="E812" s="147"/>
      <c r="F812" s="148"/>
      <c r="G812" s="4"/>
      <c r="H812" s="4"/>
      <c r="I812" s="22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ht="14.25" customHeight="1">
      <c r="A813" s="1"/>
      <c r="B813" s="1"/>
      <c r="C813" s="18"/>
      <c r="D813" s="99"/>
      <c r="E813" s="147"/>
      <c r="F813" s="148"/>
      <c r="G813" s="4"/>
      <c r="H813" s="4"/>
      <c r="I813" s="22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ht="14.25" customHeight="1">
      <c r="A814" s="1"/>
      <c r="B814" s="1"/>
      <c r="C814" s="18"/>
      <c r="D814" s="99"/>
      <c r="E814" s="147"/>
      <c r="F814" s="148"/>
      <c r="G814" s="4"/>
      <c r="H814" s="4"/>
      <c r="I814" s="22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ht="14.25" customHeight="1">
      <c r="A815" s="1"/>
      <c r="B815" s="1"/>
      <c r="C815" s="18"/>
      <c r="D815" s="99"/>
      <c r="E815" s="147"/>
      <c r="F815" s="148"/>
      <c r="G815" s="4"/>
      <c r="H815" s="4"/>
      <c r="I815" s="22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ht="14.25" customHeight="1">
      <c r="A816" s="1"/>
      <c r="B816" s="1"/>
      <c r="C816" s="18"/>
      <c r="D816" s="99"/>
      <c r="E816" s="147"/>
      <c r="F816" s="148"/>
      <c r="G816" s="4"/>
      <c r="H816" s="4"/>
      <c r="I816" s="22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ht="14.25" customHeight="1">
      <c r="A817" s="1"/>
      <c r="B817" s="1"/>
      <c r="C817" s="18"/>
      <c r="D817" s="99"/>
      <c r="E817" s="147"/>
      <c r="F817" s="148"/>
      <c r="G817" s="4"/>
      <c r="H817" s="4"/>
      <c r="I817" s="22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ht="14.25" customHeight="1">
      <c r="A818" s="1"/>
      <c r="B818" s="1"/>
      <c r="C818" s="18"/>
      <c r="D818" s="99"/>
      <c r="E818" s="147"/>
      <c r="F818" s="148"/>
      <c r="G818" s="4"/>
      <c r="H818" s="4"/>
      <c r="I818" s="22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ht="14.25" customHeight="1">
      <c r="A819" s="1"/>
      <c r="B819" s="1"/>
      <c r="C819" s="18"/>
      <c r="D819" s="99"/>
      <c r="E819" s="147"/>
      <c r="F819" s="148"/>
      <c r="G819" s="4"/>
      <c r="H819" s="4"/>
      <c r="I819" s="22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ht="14.25" customHeight="1">
      <c r="A820" s="1"/>
      <c r="B820" s="1"/>
      <c r="C820" s="18"/>
      <c r="D820" s="99"/>
      <c r="E820" s="147"/>
      <c r="F820" s="148"/>
      <c r="G820" s="4"/>
      <c r="H820" s="4"/>
      <c r="I820" s="22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ht="14.25" customHeight="1">
      <c r="A821" s="1"/>
      <c r="B821" s="1"/>
      <c r="C821" s="18"/>
      <c r="D821" s="99"/>
      <c r="E821" s="147"/>
      <c r="F821" s="148"/>
      <c r="G821" s="4"/>
      <c r="H821" s="4"/>
      <c r="I821" s="22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ht="14.25" customHeight="1">
      <c r="A822" s="1"/>
      <c r="B822" s="1"/>
      <c r="C822" s="18"/>
      <c r="D822" s="99"/>
      <c r="E822" s="147"/>
      <c r="F822" s="148"/>
      <c r="G822" s="4"/>
      <c r="H822" s="4"/>
      <c r="I822" s="22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ht="14.25" customHeight="1">
      <c r="A823" s="1"/>
      <c r="B823" s="1"/>
      <c r="C823" s="18"/>
      <c r="D823" s="99"/>
      <c r="E823" s="147"/>
      <c r="F823" s="148"/>
      <c r="G823" s="4"/>
      <c r="H823" s="4"/>
      <c r="I823" s="22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ht="14.25" customHeight="1">
      <c r="A824" s="1"/>
      <c r="B824" s="1"/>
      <c r="C824" s="18"/>
      <c r="D824" s="99"/>
      <c r="E824" s="147"/>
      <c r="F824" s="148"/>
      <c r="G824" s="4"/>
      <c r="H824" s="4"/>
      <c r="I824" s="22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ht="14.25" customHeight="1">
      <c r="A825" s="1"/>
      <c r="B825" s="1"/>
      <c r="C825" s="18"/>
      <c r="D825" s="99"/>
      <c r="E825" s="147"/>
      <c r="F825" s="148"/>
      <c r="G825" s="4"/>
      <c r="H825" s="4"/>
      <c r="I825" s="22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ht="14.25" customHeight="1">
      <c r="A826" s="1"/>
      <c r="B826" s="1"/>
      <c r="C826" s="18"/>
      <c r="D826" s="99"/>
      <c r="E826" s="147"/>
      <c r="F826" s="148"/>
      <c r="G826" s="4"/>
      <c r="H826" s="4"/>
      <c r="I826" s="22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ht="14.25" customHeight="1">
      <c r="A827" s="1"/>
      <c r="B827" s="1"/>
      <c r="C827" s="18"/>
      <c r="D827" s="99"/>
      <c r="E827" s="147"/>
      <c r="F827" s="148"/>
      <c r="G827" s="4"/>
      <c r="H827" s="4"/>
      <c r="I827" s="22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ht="14.25" customHeight="1">
      <c r="A828" s="1"/>
      <c r="B828" s="1"/>
      <c r="C828" s="18"/>
      <c r="D828" s="99"/>
      <c r="E828" s="147"/>
      <c r="F828" s="148"/>
      <c r="G828" s="4"/>
      <c r="H828" s="4"/>
      <c r="I828" s="22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ht="14.25" customHeight="1">
      <c r="A829" s="1"/>
      <c r="B829" s="1"/>
      <c r="C829" s="18"/>
      <c r="D829" s="99"/>
      <c r="E829" s="147"/>
      <c r="F829" s="148"/>
      <c r="G829" s="4"/>
      <c r="H829" s="4"/>
      <c r="I829" s="22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ht="14.25" customHeight="1">
      <c r="A830" s="1"/>
      <c r="B830" s="1"/>
      <c r="C830" s="18"/>
      <c r="D830" s="99"/>
      <c r="E830" s="147"/>
      <c r="F830" s="148"/>
      <c r="G830" s="4"/>
      <c r="H830" s="4"/>
      <c r="I830" s="22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ht="14.25" customHeight="1">
      <c r="A831" s="1"/>
      <c r="B831" s="1"/>
      <c r="C831" s="18"/>
      <c r="D831" s="99"/>
      <c r="E831" s="147"/>
      <c r="F831" s="148"/>
      <c r="G831" s="4"/>
      <c r="H831" s="4"/>
      <c r="I831" s="22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ht="14.25" customHeight="1">
      <c r="A832" s="1"/>
      <c r="B832" s="1"/>
      <c r="C832" s="18"/>
      <c r="D832" s="99"/>
      <c r="E832" s="147"/>
      <c r="F832" s="148"/>
      <c r="G832" s="4"/>
      <c r="H832" s="4"/>
      <c r="I832" s="22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ht="14.25" customHeight="1">
      <c r="A833" s="1"/>
      <c r="B833" s="1"/>
      <c r="C833" s="18"/>
      <c r="D833" s="99"/>
      <c r="E833" s="147"/>
      <c r="F833" s="148"/>
      <c r="G833" s="4"/>
      <c r="H833" s="4"/>
      <c r="I833" s="22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ht="14.25" customHeight="1">
      <c r="A834" s="1"/>
      <c r="B834" s="1"/>
      <c r="C834" s="18"/>
      <c r="D834" s="99"/>
      <c r="E834" s="147"/>
      <c r="F834" s="148"/>
      <c r="G834" s="4"/>
      <c r="H834" s="4"/>
      <c r="I834" s="22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ht="14.25" customHeight="1">
      <c r="A835" s="1"/>
      <c r="B835" s="1"/>
      <c r="C835" s="18"/>
      <c r="D835" s="99"/>
      <c r="E835" s="147"/>
      <c r="F835" s="148"/>
      <c r="G835" s="4"/>
      <c r="H835" s="4"/>
      <c r="I835" s="22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ht="14.25" customHeight="1">
      <c r="A836" s="1"/>
      <c r="B836" s="1"/>
      <c r="C836" s="18"/>
      <c r="D836" s="99"/>
      <c r="E836" s="147"/>
      <c r="F836" s="148"/>
      <c r="G836" s="4"/>
      <c r="H836" s="4"/>
      <c r="I836" s="22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ht="14.25" customHeight="1">
      <c r="A837" s="1"/>
      <c r="B837" s="1"/>
      <c r="C837" s="18"/>
      <c r="D837" s="99"/>
      <c r="E837" s="147"/>
      <c r="F837" s="148"/>
      <c r="G837" s="4"/>
      <c r="H837" s="4"/>
      <c r="I837" s="22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ht="14.25" customHeight="1">
      <c r="A838" s="1"/>
      <c r="B838" s="1"/>
      <c r="C838" s="18"/>
      <c r="D838" s="99"/>
      <c r="E838" s="147"/>
      <c r="F838" s="148"/>
      <c r="G838" s="4"/>
      <c r="H838" s="4"/>
      <c r="I838" s="22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ht="14.25" customHeight="1">
      <c r="A839" s="1"/>
      <c r="B839" s="1"/>
      <c r="C839" s="18"/>
      <c r="D839" s="99"/>
      <c r="E839" s="147"/>
      <c r="F839" s="148"/>
      <c r="G839" s="4"/>
      <c r="H839" s="4"/>
      <c r="I839" s="22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ht="14.25" customHeight="1">
      <c r="A840" s="1"/>
      <c r="B840" s="1"/>
      <c r="C840" s="18"/>
      <c r="D840" s="99"/>
      <c r="E840" s="147"/>
      <c r="F840" s="148"/>
      <c r="G840" s="4"/>
      <c r="H840" s="4"/>
      <c r="I840" s="22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ht="14.25" customHeight="1">
      <c r="A841" s="1"/>
      <c r="B841" s="1"/>
      <c r="C841" s="18"/>
      <c r="D841" s="99"/>
      <c r="E841" s="147"/>
      <c r="F841" s="148"/>
      <c r="G841" s="4"/>
      <c r="H841" s="4"/>
      <c r="I841" s="22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ht="14.25" customHeight="1">
      <c r="A842" s="1"/>
      <c r="B842" s="1"/>
      <c r="C842" s="18"/>
      <c r="D842" s="99"/>
      <c r="E842" s="147"/>
      <c r="F842" s="148"/>
      <c r="G842" s="4"/>
      <c r="H842" s="4"/>
      <c r="I842" s="22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ht="14.25" customHeight="1">
      <c r="A843" s="1"/>
      <c r="B843" s="1"/>
      <c r="C843" s="18"/>
      <c r="D843" s="99"/>
      <c r="E843" s="147"/>
      <c r="F843" s="148"/>
      <c r="G843" s="4"/>
      <c r="H843" s="4"/>
      <c r="I843" s="22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ht="14.25" customHeight="1">
      <c r="A844" s="1"/>
      <c r="B844" s="1"/>
      <c r="C844" s="18"/>
      <c r="D844" s="99"/>
      <c r="E844" s="147"/>
      <c r="F844" s="148"/>
      <c r="G844" s="4"/>
      <c r="H844" s="4"/>
      <c r="I844" s="22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ht="14.25" customHeight="1">
      <c r="A845" s="1"/>
      <c r="B845" s="1"/>
      <c r="C845" s="18"/>
      <c r="D845" s="99"/>
      <c r="E845" s="147"/>
      <c r="F845" s="148"/>
      <c r="G845" s="4"/>
      <c r="H845" s="4"/>
      <c r="I845" s="22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ht="14.25" customHeight="1">
      <c r="A846" s="1"/>
      <c r="B846" s="1"/>
      <c r="C846" s="18"/>
      <c r="D846" s="99"/>
      <c r="E846" s="147"/>
      <c r="F846" s="148"/>
      <c r="G846" s="4"/>
      <c r="H846" s="4"/>
      <c r="I846" s="22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ht="14.25" customHeight="1">
      <c r="A847" s="1"/>
      <c r="B847" s="1"/>
      <c r="C847" s="18"/>
      <c r="D847" s="99"/>
      <c r="E847" s="147"/>
      <c r="F847" s="148"/>
      <c r="G847" s="4"/>
      <c r="H847" s="4"/>
      <c r="I847" s="22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ht="14.25" customHeight="1">
      <c r="A848" s="1"/>
      <c r="B848" s="1"/>
      <c r="C848" s="18"/>
      <c r="D848" s="99"/>
      <c r="E848" s="147"/>
      <c r="F848" s="148"/>
      <c r="G848" s="4"/>
      <c r="H848" s="4"/>
      <c r="I848" s="22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ht="14.25" customHeight="1">
      <c r="A849" s="1"/>
      <c r="B849" s="1"/>
      <c r="C849" s="18"/>
      <c r="D849" s="99"/>
      <c r="E849" s="147"/>
      <c r="F849" s="148"/>
      <c r="G849" s="4"/>
      <c r="H849" s="4"/>
      <c r="I849" s="22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ht="14.25" customHeight="1">
      <c r="A850" s="1"/>
      <c r="B850" s="1"/>
      <c r="C850" s="18"/>
      <c r="D850" s="99"/>
      <c r="E850" s="147"/>
      <c r="F850" s="148"/>
      <c r="G850" s="4"/>
      <c r="H850" s="4"/>
      <c r="I850" s="22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ht="14.25" customHeight="1">
      <c r="A851" s="1"/>
      <c r="B851" s="1"/>
      <c r="C851" s="18"/>
      <c r="D851" s="99"/>
      <c r="E851" s="147"/>
      <c r="F851" s="148"/>
      <c r="G851" s="4"/>
      <c r="H851" s="4"/>
      <c r="I851" s="22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ht="14.25" customHeight="1">
      <c r="A852" s="1"/>
      <c r="B852" s="1"/>
      <c r="C852" s="18"/>
      <c r="D852" s="99"/>
      <c r="E852" s="147"/>
      <c r="F852" s="148"/>
      <c r="G852" s="4"/>
      <c r="H852" s="4"/>
      <c r="I852" s="22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ht="14.25" customHeight="1">
      <c r="A853" s="1"/>
      <c r="B853" s="1"/>
      <c r="C853" s="18"/>
      <c r="D853" s="99"/>
      <c r="E853" s="147"/>
      <c r="F853" s="148"/>
      <c r="G853" s="4"/>
      <c r="H853" s="4"/>
      <c r="I853" s="22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ht="14.25" customHeight="1">
      <c r="A854" s="1"/>
      <c r="B854" s="1"/>
      <c r="C854" s="18"/>
      <c r="D854" s="99"/>
      <c r="E854" s="147"/>
      <c r="F854" s="148"/>
      <c r="G854" s="4"/>
      <c r="H854" s="4"/>
      <c r="I854" s="22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ht="14.25" customHeight="1">
      <c r="A855" s="1"/>
      <c r="B855" s="1"/>
      <c r="C855" s="18"/>
      <c r="D855" s="99"/>
      <c r="E855" s="147"/>
      <c r="F855" s="148"/>
      <c r="G855" s="4"/>
      <c r="H855" s="4"/>
      <c r="I855" s="22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ht="14.25" customHeight="1">
      <c r="A856" s="1"/>
      <c r="B856" s="1"/>
      <c r="C856" s="18"/>
      <c r="D856" s="99"/>
      <c r="E856" s="147"/>
      <c r="F856" s="148"/>
      <c r="G856" s="4"/>
      <c r="H856" s="4"/>
      <c r="I856" s="22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ht="14.25" customHeight="1">
      <c r="A857" s="1"/>
      <c r="B857" s="1"/>
      <c r="C857" s="18"/>
      <c r="D857" s="99"/>
      <c r="E857" s="147"/>
      <c r="F857" s="148"/>
      <c r="G857" s="4"/>
      <c r="H857" s="4"/>
      <c r="I857" s="22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ht="14.25" customHeight="1">
      <c r="A858" s="1"/>
      <c r="B858" s="1"/>
      <c r="C858" s="18"/>
      <c r="D858" s="99"/>
      <c r="E858" s="147"/>
      <c r="F858" s="148"/>
      <c r="G858" s="4"/>
      <c r="H858" s="4"/>
      <c r="I858" s="22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ht="14.25" customHeight="1">
      <c r="A859" s="1"/>
      <c r="B859" s="1"/>
      <c r="C859" s="18"/>
      <c r="D859" s="99"/>
      <c r="E859" s="147"/>
      <c r="F859" s="148"/>
      <c r="G859" s="4"/>
      <c r="H859" s="4"/>
      <c r="I859" s="22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ht="14.25" customHeight="1">
      <c r="A860" s="1"/>
      <c r="B860" s="1"/>
      <c r="C860" s="18"/>
      <c r="D860" s="99"/>
      <c r="E860" s="147"/>
      <c r="F860" s="148"/>
      <c r="G860" s="4"/>
      <c r="H860" s="4"/>
      <c r="I860" s="22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ht="14.25" customHeight="1">
      <c r="A861" s="1"/>
      <c r="B861" s="1"/>
      <c r="C861" s="18"/>
      <c r="D861" s="99"/>
      <c r="E861" s="147"/>
      <c r="F861" s="148"/>
      <c r="G861" s="4"/>
      <c r="H861" s="4"/>
      <c r="I861" s="22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ht="14.25" customHeight="1">
      <c r="A862" s="1"/>
      <c r="B862" s="1"/>
      <c r="C862" s="18"/>
      <c r="D862" s="99"/>
      <c r="E862" s="147"/>
      <c r="F862" s="148"/>
      <c r="G862" s="4"/>
      <c r="H862" s="4"/>
      <c r="I862" s="22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ht="14.25" customHeight="1">
      <c r="A863" s="1"/>
      <c r="B863" s="1"/>
      <c r="C863" s="18"/>
      <c r="D863" s="99"/>
      <c r="E863" s="147"/>
      <c r="F863" s="148"/>
      <c r="G863" s="4"/>
      <c r="H863" s="4"/>
      <c r="I863" s="22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ht="14.25" customHeight="1">
      <c r="A864" s="1"/>
      <c r="B864" s="1"/>
      <c r="C864" s="18"/>
      <c r="D864" s="99"/>
      <c r="E864" s="147"/>
      <c r="F864" s="148"/>
      <c r="G864" s="4"/>
      <c r="H864" s="4"/>
      <c r="I864" s="22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ht="14.25" customHeight="1">
      <c r="A865" s="1"/>
      <c r="B865" s="1"/>
      <c r="C865" s="18"/>
      <c r="D865" s="99"/>
      <c r="E865" s="147"/>
      <c r="F865" s="148"/>
      <c r="G865" s="4"/>
      <c r="H865" s="4"/>
      <c r="I865" s="22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ht="14.25" customHeight="1">
      <c r="A866" s="1"/>
      <c r="B866" s="1"/>
      <c r="C866" s="18"/>
      <c r="D866" s="99"/>
      <c r="E866" s="147"/>
      <c r="F866" s="148"/>
      <c r="G866" s="4"/>
      <c r="H866" s="4"/>
      <c r="I866" s="22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ht="14.25" customHeight="1">
      <c r="A867" s="1"/>
      <c r="B867" s="1"/>
      <c r="C867" s="18"/>
      <c r="D867" s="99"/>
      <c r="E867" s="147"/>
      <c r="F867" s="148"/>
      <c r="G867" s="4"/>
      <c r="H867" s="4"/>
      <c r="I867" s="22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  <row r="868" ht="14.25" customHeight="1">
      <c r="A868" s="1"/>
      <c r="B868" s="1"/>
      <c r="C868" s="18"/>
      <c r="D868" s="99"/>
      <c r="E868" s="147"/>
      <c r="F868" s="148"/>
      <c r="G868" s="4"/>
      <c r="H868" s="4"/>
      <c r="I868" s="22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</row>
    <row r="869" ht="14.25" customHeight="1">
      <c r="A869" s="1"/>
      <c r="B869" s="1"/>
      <c r="C869" s="18"/>
      <c r="D869" s="99"/>
      <c r="E869" s="147"/>
      <c r="F869" s="148"/>
      <c r="G869" s="4"/>
      <c r="H869" s="4"/>
      <c r="I869" s="22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</row>
    <row r="870" ht="14.25" customHeight="1">
      <c r="A870" s="1"/>
      <c r="B870" s="1"/>
      <c r="C870" s="18"/>
      <c r="D870" s="99"/>
      <c r="E870" s="147"/>
      <c r="F870" s="148"/>
      <c r="G870" s="4"/>
      <c r="H870" s="4"/>
      <c r="I870" s="22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</row>
    <row r="871" ht="14.25" customHeight="1">
      <c r="A871" s="1"/>
      <c r="B871" s="1"/>
      <c r="C871" s="18"/>
      <c r="D871" s="99"/>
      <c r="E871" s="147"/>
      <c r="F871" s="148"/>
      <c r="G871" s="4"/>
      <c r="H871" s="4"/>
      <c r="I871" s="22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</row>
    <row r="872" ht="14.25" customHeight="1">
      <c r="A872" s="1"/>
      <c r="B872" s="1"/>
      <c r="C872" s="18"/>
      <c r="D872" s="99"/>
      <c r="E872" s="147"/>
      <c r="F872" s="148"/>
      <c r="G872" s="4"/>
      <c r="H872" s="4"/>
      <c r="I872" s="22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</row>
    <row r="873" ht="14.25" customHeight="1">
      <c r="A873" s="1"/>
      <c r="B873" s="1"/>
      <c r="C873" s="18"/>
      <c r="D873" s="99"/>
      <c r="E873" s="147"/>
      <c r="F873" s="148"/>
      <c r="G873" s="4"/>
      <c r="H873" s="4"/>
      <c r="I873" s="22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</row>
    <row r="874" ht="14.25" customHeight="1">
      <c r="A874" s="1"/>
      <c r="B874" s="1"/>
      <c r="C874" s="18"/>
      <c r="D874" s="99"/>
      <c r="E874" s="147"/>
      <c r="F874" s="148"/>
      <c r="G874" s="4"/>
      <c r="H874" s="4"/>
      <c r="I874" s="22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</row>
    <row r="875" ht="14.25" customHeight="1">
      <c r="A875" s="1"/>
      <c r="B875" s="1"/>
      <c r="C875" s="18"/>
      <c r="D875" s="99"/>
      <c r="E875" s="147"/>
      <c r="F875" s="148"/>
      <c r="G875" s="4"/>
      <c r="H875" s="4"/>
      <c r="I875" s="22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</row>
    <row r="876" ht="14.25" customHeight="1">
      <c r="A876" s="1"/>
      <c r="B876" s="1"/>
      <c r="C876" s="18"/>
      <c r="D876" s="99"/>
      <c r="E876" s="147"/>
      <c r="F876" s="148"/>
      <c r="G876" s="4"/>
      <c r="H876" s="4"/>
      <c r="I876" s="22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</row>
    <row r="877" ht="14.25" customHeight="1">
      <c r="A877" s="1"/>
      <c r="B877" s="1"/>
      <c r="C877" s="18"/>
      <c r="D877" s="99"/>
      <c r="E877" s="147"/>
      <c r="F877" s="148"/>
      <c r="G877" s="4"/>
      <c r="H877" s="4"/>
      <c r="I877" s="22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</row>
    <row r="878" ht="14.25" customHeight="1">
      <c r="A878" s="1"/>
      <c r="B878" s="1"/>
      <c r="C878" s="18"/>
      <c r="D878" s="99"/>
      <c r="E878" s="147"/>
      <c r="F878" s="148"/>
      <c r="G878" s="4"/>
      <c r="H878" s="4"/>
      <c r="I878" s="22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</row>
    <row r="879" ht="14.25" customHeight="1">
      <c r="A879" s="1"/>
      <c r="B879" s="1"/>
      <c r="C879" s="18"/>
      <c r="D879" s="99"/>
      <c r="E879" s="147"/>
      <c r="F879" s="148"/>
      <c r="G879" s="4"/>
      <c r="H879" s="4"/>
      <c r="I879" s="22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</row>
    <row r="880" ht="14.25" customHeight="1">
      <c r="A880" s="1"/>
      <c r="B880" s="1"/>
      <c r="C880" s="18"/>
      <c r="D880" s="99"/>
      <c r="E880" s="147"/>
      <c r="F880" s="148"/>
      <c r="G880" s="4"/>
      <c r="H880" s="4"/>
      <c r="I880" s="22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</row>
    <row r="881" ht="14.25" customHeight="1">
      <c r="A881" s="1"/>
      <c r="B881" s="1"/>
      <c r="C881" s="18"/>
      <c r="D881" s="99"/>
      <c r="E881" s="147"/>
      <c r="F881" s="148"/>
      <c r="G881" s="4"/>
      <c r="H881" s="4"/>
      <c r="I881" s="22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</row>
    <row r="882" ht="14.25" customHeight="1">
      <c r="A882" s="1"/>
      <c r="B882" s="1"/>
      <c r="C882" s="18"/>
      <c r="D882" s="99"/>
      <c r="E882" s="147"/>
      <c r="F882" s="148"/>
      <c r="G882" s="4"/>
      <c r="H882" s="4"/>
      <c r="I882" s="22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</row>
    <row r="883" ht="14.25" customHeight="1">
      <c r="A883" s="1"/>
      <c r="B883" s="1"/>
      <c r="C883" s="18"/>
      <c r="D883" s="99"/>
      <c r="E883" s="147"/>
      <c r="F883" s="148"/>
      <c r="G883" s="4"/>
      <c r="H883" s="4"/>
      <c r="I883" s="22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</row>
    <row r="884" ht="14.25" customHeight="1">
      <c r="A884" s="1"/>
      <c r="B884" s="1"/>
      <c r="C884" s="18"/>
      <c r="D884" s="99"/>
      <c r="E884" s="147"/>
      <c r="F884" s="148"/>
      <c r="G884" s="4"/>
      <c r="H884" s="4"/>
      <c r="I884" s="22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</row>
    <row r="885" ht="14.25" customHeight="1">
      <c r="A885" s="1"/>
      <c r="B885" s="1"/>
      <c r="C885" s="18"/>
      <c r="D885" s="99"/>
      <c r="E885" s="147"/>
      <c r="F885" s="148"/>
      <c r="G885" s="4"/>
      <c r="H885" s="4"/>
      <c r="I885" s="22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</row>
    <row r="886" ht="14.25" customHeight="1">
      <c r="A886" s="1"/>
      <c r="B886" s="1"/>
      <c r="C886" s="18"/>
      <c r="D886" s="99"/>
      <c r="E886" s="147"/>
      <c r="F886" s="148"/>
      <c r="G886" s="4"/>
      <c r="H886" s="4"/>
      <c r="I886" s="22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</row>
    <row r="887" ht="14.25" customHeight="1">
      <c r="A887" s="1"/>
      <c r="B887" s="1"/>
      <c r="C887" s="18"/>
      <c r="D887" s="99"/>
      <c r="E887" s="147"/>
      <c r="F887" s="148"/>
      <c r="G887" s="4"/>
      <c r="H887" s="4"/>
      <c r="I887" s="22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</row>
    <row r="888" ht="14.25" customHeight="1">
      <c r="A888" s="1"/>
      <c r="B888" s="1"/>
      <c r="C888" s="18"/>
      <c r="D888" s="99"/>
      <c r="E888" s="147"/>
      <c r="F888" s="148"/>
      <c r="G888" s="4"/>
      <c r="H888" s="4"/>
      <c r="I888" s="22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</row>
    <row r="889" ht="14.25" customHeight="1">
      <c r="A889" s="1"/>
      <c r="B889" s="1"/>
      <c r="C889" s="18"/>
      <c r="D889" s="99"/>
      <c r="E889" s="147"/>
      <c r="F889" s="148"/>
      <c r="G889" s="4"/>
      <c r="H889" s="4"/>
      <c r="I889" s="22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</row>
    <row r="890" ht="14.25" customHeight="1">
      <c r="A890" s="1"/>
      <c r="B890" s="1"/>
      <c r="C890" s="18"/>
      <c r="D890" s="99"/>
      <c r="E890" s="147"/>
      <c r="F890" s="148"/>
      <c r="G890" s="4"/>
      <c r="H890" s="4"/>
      <c r="I890" s="22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</row>
    <row r="891" ht="14.25" customHeight="1">
      <c r="A891" s="1"/>
      <c r="B891" s="1"/>
      <c r="C891" s="18"/>
      <c r="D891" s="99"/>
      <c r="E891" s="147"/>
      <c r="F891" s="148"/>
      <c r="G891" s="4"/>
      <c r="H891" s="4"/>
      <c r="I891" s="22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</row>
    <row r="892" ht="14.25" customHeight="1">
      <c r="A892" s="1"/>
      <c r="B892" s="1"/>
      <c r="C892" s="18"/>
      <c r="D892" s="99"/>
      <c r="E892" s="147"/>
      <c r="F892" s="148"/>
      <c r="G892" s="4"/>
      <c r="H892" s="4"/>
      <c r="I892" s="22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</row>
    <row r="893" ht="14.25" customHeight="1">
      <c r="A893" s="1"/>
      <c r="B893" s="1"/>
      <c r="C893" s="18"/>
      <c r="D893" s="99"/>
      <c r="E893" s="147"/>
      <c r="F893" s="148"/>
      <c r="G893" s="4"/>
      <c r="H893" s="4"/>
      <c r="I893" s="22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</row>
    <row r="894" ht="14.25" customHeight="1">
      <c r="A894" s="1"/>
      <c r="B894" s="1"/>
      <c r="C894" s="18"/>
      <c r="D894" s="99"/>
      <c r="E894" s="147"/>
      <c r="F894" s="148"/>
      <c r="G894" s="4"/>
      <c r="H894" s="4"/>
      <c r="I894" s="22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</row>
    <row r="895" ht="14.25" customHeight="1">
      <c r="A895" s="1"/>
      <c r="B895" s="1"/>
      <c r="C895" s="18"/>
      <c r="D895" s="99"/>
      <c r="E895" s="147"/>
      <c r="F895" s="148"/>
      <c r="G895" s="4"/>
      <c r="H895" s="4"/>
      <c r="I895" s="22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</row>
    <row r="896" ht="14.25" customHeight="1">
      <c r="A896" s="1"/>
      <c r="B896" s="1"/>
      <c r="C896" s="18"/>
      <c r="D896" s="99"/>
      <c r="E896" s="147"/>
      <c r="F896" s="148"/>
      <c r="G896" s="4"/>
      <c r="H896" s="4"/>
      <c r="I896" s="22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</row>
    <row r="897" ht="14.25" customHeight="1">
      <c r="A897" s="1"/>
      <c r="B897" s="1"/>
      <c r="C897" s="18"/>
      <c r="D897" s="99"/>
      <c r="E897" s="147"/>
      <c r="F897" s="148"/>
      <c r="G897" s="4"/>
      <c r="H897" s="4"/>
      <c r="I897" s="22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</row>
    <row r="898" ht="14.25" customHeight="1">
      <c r="A898" s="1"/>
      <c r="B898" s="1"/>
      <c r="C898" s="18"/>
      <c r="D898" s="99"/>
      <c r="E898" s="147"/>
      <c r="F898" s="148"/>
      <c r="G898" s="4"/>
      <c r="H898" s="4"/>
      <c r="I898" s="22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</row>
    <row r="899" ht="14.25" customHeight="1">
      <c r="A899" s="1"/>
      <c r="B899" s="1"/>
      <c r="C899" s="18"/>
      <c r="D899" s="99"/>
      <c r="E899" s="147"/>
      <c r="F899" s="148"/>
      <c r="G899" s="4"/>
      <c r="H899" s="4"/>
      <c r="I899" s="22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</row>
    <row r="900" ht="14.25" customHeight="1">
      <c r="A900" s="1"/>
      <c r="B900" s="1"/>
      <c r="C900" s="18"/>
      <c r="D900" s="99"/>
      <c r="E900" s="147"/>
      <c r="F900" s="148"/>
      <c r="G900" s="4"/>
      <c r="H900" s="4"/>
      <c r="I900" s="22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</row>
    <row r="901" ht="14.25" customHeight="1">
      <c r="A901" s="1"/>
      <c r="B901" s="1"/>
      <c r="C901" s="18"/>
      <c r="D901" s="99"/>
      <c r="E901" s="147"/>
      <c r="F901" s="148"/>
      <c r="G901" s="4"/>
      <c r="H901" s="4"/>
      <c r="I901" s="22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</row>
    <row r="902" ht="14.25" customHeight="1">
      <c r="A902" s="1"/>
      <c r="B902" s="1"/>
      <c r="C902" s="18"/>
      <c r="D902" s="99"/>
      <c r="E902" s="147"/>
      <c r="F902" s="148"/>
      <c r="G902" s="4"/>
      <c r="H902" s="4"/>
      <c r="I902" s="22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</row>
    <row r="903" ht="14.25" customHeight="1">
      <c r="A903" s="1"/>
      <c r="B903" s="1"/>
      <c r="C903" s="18"/>
      <c r="D903" s="99"/>
      <c r="E903" s="147"/>
      <c r="F903" s="148"/>
      <c r="G903" s="4"/>
      <c r="H903" s="4"/>
      <c r="I903" s="22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</row>
    <row r="904" ht="14.25" customHeight="1">
      <c r="A904" s="1"/>
      <c r="B904" s="1"/>
      <c r="C904" s="18"/>
      <c r="D904" s="99"/>
      <c r="E904" s="147"/>
      <c r="F904" s="148"/>
      <c r="G904" s="4"/>
      <c r="H904" s="4"/>
      <c r="I904" s="22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</row>
    <row r="905" ht="14.25" customHeight="1">
      <c r="A905" s="1"/>
      <c r="B905" s="1"/>
      <c r="C905" s="18"/>
      <c r="D905" s="99"/>
      <c r="E905" s="147"/>
      <c r="F905" s="148"/>
      <c r="G905" s="4"/>
      <c r="H905" s="4"/>
      <c r="I905" s="22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</row>
    <row r="906" ht="14.25" customHeight="1">
      <c r="A906" s="1"/>
      <c r="B906" s="1"/>
      <c r="C906" s="18"/>
      <c r="D906" s="99"/>
      <c r="E906" s="147"/>
      <c r="F906" s="148"/>
      <c r="G906" s="4"/>
      <c r="H906" s="4"/>
      <c r="I906" s="22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</row>
    <row r="907" ht="14.25" customHeight="1">
      <c r="A907" s="1"/>
      <c r="B907" s="1"/>
      <c r="C907" s="18"/>
      <c r="D907" s="99"/>
      <c r="E907" s="147"/>
      <c r="F907" s="148"/>
      <c r="G907" s="4"/>
      <c r="H907" s="4"/>
      <c r="I907" s="22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</row>
    <row r="908" ht="14.25" customHeight="1">
      <c r="A908" s="1"/>
      <c r="B908" s="1"/>
      <c r="C908" s="18"/>
      <c r="D908" s="99"/>
      <c r="E908" s="147"/>
      <c r="F908" s="148"/>
      <c r="G908" s="4"/>
      <c r="H908" s="4"/>
      <c r="I908" s="22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</row>
    <row r="909" ht="14.25" customHeight="1">
      <c r="A909" s="1"/>
      <c r="B909" s="1"/>
      <c r="C909" s="18"/>
      <c r="D909" s="99"/>
      <c r="E909" s="147"/>
      <c r="F909" s="148"/>
      <c r="G909" s="4"/>
      <c r="H909" s="4"/>
      <c r="I909" s="22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</row>
    <row r="910" ht="14.25" customHeight="1">
      <c r="A910" s="1"/>
      <c r="B910" s="1"/>
      <c r="C910" s="18"/>
      <c r="D910" s="99"/>
      <c r="E910" s="147"/>
      <c r="F910" s="148"/>
      <c r="G910" s="4"/>
      <c r="H910" s="4"/>
      <c r="I910" s="22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</row>
    <row r="911" ht="14.25" customHeight="1">
      <c r="A911" s="1"/>
      <c r="B911" s="1"/>
      <c r="C911" s="18"/>
      <c r="D911" s="99"/>
      <c r="E911" s="147"/>
      <c r="F911" s="148"/>
      <c r="G911" s="4"/>
      <c r="H911" s="4"/>
      <c r="I911" s="22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</row>
    <row r="912" ht="14.25" customHeight="1">
      <c r="A912" s="1"/>
      <c r="B912" s="1"/>
      <c r="C912" s="18"/>
      <c r="D912" s="99"/>
      <c r="E912" s="147"/>
      <c r="F912" s="148"/>
      <c r="G912" s="4"/>
      <c r="H912" s="4"/>
      <c r="I912" s="22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</row>
    <row r="913" ht="14.25" customHeight="1">
      <c r="A913" s="1"/>
      <c r="B913" s="1"/>
      <c r="C913" s="18"/>
      <c r="D913" s="99"/>
      <c r="E913" s="147"/>
      <c r="F913" s="148"/>
      <c r="G913" s="4"/>
      <c r="H913" s="4"/>
      <c r="I913" s="22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</row>
    <row r="914" ht="14.25" customHeight="1">
      <c r="A914" s="1"/>
      <c r="B914" s="1"/>
      <c r="C914" s="18"/>
      <c r="D914" s="99"/>
      <c r="E914" s="147"/>
      <c r="F914" s="148"/>
      <c r="G914" s="4"/>
      <c r="H914" s="4"/>
      <c r="I914" s="22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</row>
    <row r="915" ht="14.25" customHeight="1">
      <c r="A915" s="1"/>
      <c r="B915" s="1"/>
      <c r="C915" s="18"/>
      <c r="D915" s="99"/>
      <c r="E915" s="147"/>
      <c r="F915" s="148"/>
      <c r="G915" s="4"/>
      <c r="H915" s="4"/>
      <c r="I915" s="22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</row>
    <row r="916" ht="14.25" customHeight="1">
      <c r="A916" s="1"/>
      <c r="B916" s="1"/>
      <c r="C916" s="18"/>
      <c r="D916" s="99"/>
      <c r="E916" s="147"/>
      <c r="F916" s="148"/>
      <c r="G916" s="4"/>
      <c r="H916" s="4"/>
      <c r="I916" s="22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</row>
    <row r="917" ht="14.25" customHeight="1">
      <c r="A917" s="1"/>
      <c r="B917" s="1"/>
      <c r="C917" s="18"/>
      <c r="D917" s="99"/>
      <c r="E917" s="147"/>
      <c r="F917" s="148"/>
      <c r="G917" s="4"/>
      <c r="H917" s="4"/>
      <c r="I917" s="22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</row>
    <row r="918" ht="14.25" customHeight="1">
      <c r="A918" s="1"/>
      <c r="B918" s="1"/>
      <c r="C918" s="18"/>
      <c r="D918" s="99"/>
      <c r="E918" s="147"/>
      <c r="F918" s="148"/>
      <c r="G918" s="4"/>
      <c r="H918" s="4"/>
      <c r="I918" s="22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</row>
    <row r="919" ht="14.25" customHeight="1">
      <c r="A919" s="1"/>
      <c r="B919" s="1"/>
      <c r="C919" s="18"/>
      <c r="D919" s="99"/>
      <c r="E919" s="147"/>
      <c r="F919" s="148"/>
      <c r="G919" s="4"/>
      <c r="H919" s="4"/>
      <c r="I919" s="22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</row>
    <row r="920" ht="14.25" customHeight="1">
      <c r="A920" s="1"/>
      <c r="B920" s="1"/>
      <c r="C920" s="18"/>
      <c r="D920" s="99"/>
      <c r="E920" s="147"/>
      <c r="F920" s="148"/>
      <c r="G920" s="4"/>
      <c r="H920" s="4"/>
      <c r="I920" s="22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</row>
    <row r="921" ht="14.25" customHeight="1">
      <c r="A921" s="1"/>
      <c r="B921" s="1"/>
      <c r="C921" s="18"/>
      <c r="D921" s="99"/>
      <c r="E921" s="147"/>
      <c r="F921" s="148"/>
      <c r="G921" s="4"/>
      <c r="H921" s="4"/>
      <c r="I921" s="22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</row>
    <row r="922" ht="14.25" customHeight="1">
      <c r="A922" s="1"/>
      <c r="B922" s="1"/>
      <c r="C922" s="18"/>
      <c r="D922" s="99"/>
      <c r="E922" s="147"/>
      <c r="F922" s="148"/>
      <c r="G922" s="4"/>
      <c r="H922" s="4"/>
      <c r="I922" s="22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</row>
    <row r="923" ht="14.25" customHeight="1">
      <c r="A923" s="1"/>
      <c r="B923" s="1"/>
      <c r="C923" s="18"/>
      <c r="D923" s="99"/>
      <c r="E923" s="147"/>
      <c r="F923" s="148"/>
      <c r="G923" s="4"/>
      <c r="H923" s="4"/>
      <c r="I923" s="22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</row>
    <row r="924" ht="14.25" customHeight="1">
      <c r="A924" s="1"/>
      <c r="B924" s="1"/>
      <c r="C924" s="18"/>
      <c r="D924" s="99"/>
      <c r="E924" s="147"/>
      <c r="F924" s="148"/>
      <c r="G924" s="4"/>
      <c r="H924" s="4"/>
      <c r="I924" s="22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</row>
    <row r="925" ht="14.25" customHeight="1">
      <c r="A925" s="1"/>
      <c r="B925" s="1"/>
      <c r="C925" s="18"/>
      <c r="D925" s="99"/>
      <c r="E925" s="147"/>
      <c r="F925" s="148"/>
      <c r="G925" s="4"/>
      <c r="H925" s="4"/>
      <c r="I925" s="22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</row>
    <row r="926" ht="14.25" customHeight="1">
      <c r="A926" s="1"/>
      <c r="B926" s="1"/>
      <c r="C926" s="18"/>
      <c r="D926" s="99"/>
      <c r="E926" s="147"/>
      <c r="F926" s="148"/>
      <c r="G926" s="4"/>
      <c r="H926" s="4"/>
      <c r="I926" s="22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</row>
    <row r="927" ht="14.25" customHeight="1">
      <c r="A927" s="1"/>
      <c r="B927" s="1"/>
      <c r="C927" s="18"/>
      <c r="D927" s="99"/>
      <c r="E927" s="147"/>
      <c r="F927" s="148"/>
      <c r="G927" s="4"/>
      <c r="H927" s="4"/>
      <c r="I927" s="22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</row>
    <row r="928" ht="14.25" customHeight="1">
      <c r="A928" s="1"/>
      <c r="B928" s="1"/>
      <c r="C928" s="18"/>
      <c r="D928" s="99"/>
      <c r="E928" s="147"/>
      <c r="F928" s="148"/>
      <c r="G928" s="4"/>
      <c r="H928" s="4"/>
      <c r="I928" s="22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</row>
    <row r="929" ht="14.25" customHeight="1">
      <c r="A929" s="1"/>
      <c r="B929" s="1"/>
      <c r="C929" s="18"/>
      <c r="D929" s="99"/>
      <c r="E929" s="147"/>
      <c r="F929" s="148"/>
      <c r="G929" s="4"/>
      <c r="H929" s="4"/>
      <c r="I929" s="22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</row>
    <row r="930" ht="14.25" customHeight="1">
      <c r="A930" s="1"/>
      <c r="B930" s="1"/>
      <c r="C930" s="18"/>
      <c r="D930" s="99"/>
      <c r="E930" s="147"/>
      <c r="F930" s="148"/>
      <c r="G930" s="4"/>
      <c r="H930" s="4"/>
      <c r="I930" s="22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</row>
    <row r="931" ht="14.25" customHeight="1">
      <c r="A931" s="1"/>
      <c r="B931" s="1"/>
      <c r="C931" s="18"/>
      <c r="D931" s="99"/>
      <c r="E931" s="147"/>
      <c r="F931" s="148"/>
      <c r="G931" s="4"/>
      <c r="H931" s="4"/>
      <c r="I931" s="22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</row>
    <row r="932" ht="14.25" customHeight="1">
      <c r="A932" s="1"/>
      <c r="B932" s="1"/>
      <c r="C932" s="18"/>
      <c r="D932" s="99"/>
      <c r="E932" s="147"/>
      <c r="F932" s="148"/>
      <c r="G932" s="4"/>
      <c r="H932" s="4"/>
      <c r="I932" s="22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</row>
    <row r="933" ht="14.25" customHeight="1">
      <c r="A933" s="1"/>
      <c r="B933" s="1"/>
      <c r="C933" s="18"/>
      <c r="D933" s="99"/>
      <c r="E933" s="147"/>
      <c r="F933" s="148"/>
      <c r="G933" s="4"/>
      <c r="H933" s="4"/>
      <c r="I933" s="22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</row>
    <row r="934" ht="14.25" customHeight="1">
      <c r="A934" s="1"/>
      <c r="B934" s="1"/>
      <c r="C934" s="18"/>
      <c r="D934" s="99"/>
      <c r="E934" s="147"/>
      <c r="F934" s="148"/>
      <c r="G934" s="4"/>
      <c r="H934" s="4"/>
      <c r="I934" s="22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</row>
    <row r="935" ht="14.25" customHeight="1">
      <c r="A935" s="1"/>
      <c r="B935" s="1"/>
      <c r="C935" s="18"/>
      <c r="D935" s="99"/>
      <c r="E935" s="147"/>
      <c r="F935" s="148"/>
      <c r="G935" s="4"/>
      <c r="H935" s="4"/>
      <c r="I935" s="22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</row>
    <row r="936" ht="14.25" customHeight="1">
      <c r="A936" s="1"/>
      <c r="B936" s="1"/>
      <c r="C936" s="18"/>
      <c r="D936" s="99"/>
      <c r="E936" s="147"/>
      <c r="F936" s="148"/>
      <c r="G936" s="4"/>
      <c r="H936" s="4"/>
      <c r="I936" s="22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</row>
    <row r="937" ht="14.25" customHeight="1">
      <c r="A937" s="1"/>
      <c r="B937" s="1"/>
      <c r="C937" s="18"/>
      <c r="D937" s="99"/>
      <c r="E937" s="147"/>
      <c r="F937" s="148"/>
      <c r="G937" s="4"/>
      <c r="H937" s="4"/>
      <c r="I937" s="22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</row>
    <row r="938" ht="14.25" customHeight="1">
      <c r="A938" s="1"/>
      <c r="B938" s="1"/>
      <c r="C938" s="18"/>
      <c r="D938" s="99"/>
      <c r="E938" s="147"/>
      <c r="F938" s="148"/>
      <c r="G938" s="4"/>
      <c r="H938" s="4"/>
      <c r="I938" s="22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</row>
    <row r="939" ht="14.25" customHeight="1">
      <c r="A939" s="1"/>
      <c r="B939" s="1"/>
      <c r="C939" s="18"/>
      <c r="D939" s="99"/>
      <c r="E939" s="147"/>
      <c r="F939" s="148"/>
      <c r="G939" s="4"/>
      <c r="H939" s="4"/>
      <c r="I939" s="22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</row>
    <row r="940" ht="14.25" customHeight="1">
      <c r="A940" s="1"/>
      <c r="B940" s="1"/>
      <c r="C940" s="18"/>
      <c r="D940" s="99"/>
      <c r="E940" s="147"/>
      <c r="F940" s="148"/>
      <c r="G940" s="4"/>
      <c r="H940" s="4"/>
      <c r="I940" s="22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</row>
    <row r="941" ht="14.25" customHeight="1">
      <c r="A941" s="1"/>
      <c r="B941" s="1"/>
      <c r="C941" s="18"/>
      <c r="D941" s="99"/>
      <c r="E941" s="147"/>
      <c r="F941" s="148"/>
      <c r="G941" s="4"/>
      <c r="H941" s="4"/>
      <c r="I941" s="22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</row>
    <row r="942" ht="14.25" customHeight="1">
      <c r="A942" s="1"/>
      <c r="B942" s="1"/>
      <c r="C942" s="18"/>
      <c r="D942" s="99"/>
      <c r="E942" s="147"/>
      <c r="F942" s="148"/>
      <c r="G942" s="4"/>
      <c r="H942" s="4"/>
      <c r="I942" s="22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</row>
    <row r="943" ht="14.25" customHeight="1">
      <c r="A943" s="1"/>
      <c r="B943" s="1"/>
      <c r="C943" s="18"/>
      <c r="D943" s="99"/>
      <c r="E943" s="147"/>
      <c r="F943" s="148"/>
      <c r="G943" s="4"/>
      <c r="H943" s="4"/>
      <c r="I943" s="22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</row>
    <row r="944" ht="14.25" customHeight="1">
      <c r="A944" s="1"/>
      <c r="B944" s="1"/>
      <c r="C944" s="18"/>
      <c r="D944" s="99"/>
      <c r="E944" s="147"/>
      <c r="F944" s="148"/>
      <c r="G944" s="4"/>
      <c r="H944" s="4"/>
      <c r="I944" s="22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</row>
    <row r="945" ht="14.25" customHeight="1">
      <c r="A945" s="1"/>
      <c r="B945" s="1"/>
      <c r="C945" s="18"/>
      <c r="D945" s="99"/>
      <c r="E945" s="147"/>
      <c r="F945" s="148"/>
      <c r="G945" s="4"/>
      <c r="H945" s="4"/>
      <c r="I945" s="22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</row>
    <row r="946" ht="14.25" customHeight="1">
      <c r="A946" s="1"/>
      <c r="B946" s="1"/>
      <c r="C946" s="18"/>
      <c r="D946" s="99"/>
      <c r="E946" s="147"/>
      <c r="F946" s="148"/>
      <c r="G946" s="4"/>
      <c r="H946" s="4"/>
      <c r="I946" s="22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</row>
    <row r="947" ht="14.25" customHeight="1">
      <c r="A947" s="1"/>
      <c r="B947" s="1"/>
      <c r="C947" s="18"/>
      <c r="D947" s="99"/>
      <c r="E947" s="147"/>
      <c r="F947" s="148"/>
      <c r="G947" s="4"/>
      <c r="H947" s="4"/>
      <c r="I947" s="22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</row>
    <row r="948" ht="14.25" customHeight="1">
      <c r="A948" s="1"/>
      <c r="B948" s="1"/>
      <c r="C948" s="18"/>
      <c r="D948" s="99"/>
      <c r="E948" s="147"/>
      <c r="F948" s="148"/>
      <c r="G948" s="4"/>
      <c r="H948" s="4"/>
      <c r="I948" s="22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</row>
    <row r="949" ht="14.25" customHeight="1">
      <c r="A949" s="1"/>
      <c r="B949" s="1"/>
      <c r="C949" s="18"/>
      <c r="D949" s="99"/>
      <c r="E949" s="147"/>
      <c r="F949" s="148"/>
      <c r="G949" s="4"/>
      <c r="H949" s="4"/>
      <c r="I949" s="22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</row>
    <row r="950" ht="14.25" customHeight="1">
      <c r="A950" s="1"/>
      <c r="B950" s="1"/>
      <c r="C950" s="18"/>
      <c r="D950" s="99"/>
      <c r="E950" s="147"/>
      <c r="F950" s="148"/>
      <c r="G950" s="4"/>
      <c r="H950" s="4"/>
      <c r="I950" s="22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</row>
    <row r="951" ht="14.25" customHeight="1">
      <c r="A951" s="1"/>
      <c r="B951" s="1"/>
      <c r="C951" s="18"/>
      <c r="D951" s="99"/>
      <c r="E951" s="147"/>
      <c r="F951" s="148"/>
      <c r="G951" s="4"/>
      <c r="H951" s="4"/>
      <c r="I951" s="22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</row>
    <row r="952" ht="14.25" customHeight="1">
      <c r="A952" s="1"/>
      <c r="B952" s="1"/>
      <c r="C952" s="18"/>
      <c r="D952" s="99"/>
      <c r="E952" s="147"/>
      <c r="F952" s="148"/>
      <c r="G952" s="4"/>
      <c r="H952" s="4"/>
      <c r="I952" s="22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</row>
    <row r="953" ht="14.25" customHeight="1">
      <c r="A953" s="1"/>
      <c r="B953" s="1"/>
      <c r="C953" s="18"/>
      <c r="D953" s="99"/>
      <c r="E953" s="147"/>
      <c r="F953" s="148"/>
      <c r="G953" s="4"/>
      <c r="H953" s="4"/>
      <c r="I953" s="22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</row>
    <row r="954" ht="14.25" customHeight="1">
      <c r="A954" s="1"/>
      <c r="B954" s="1"/>
      <c r="C954" s="18"/>
      <c r="D954" s="99"/>
      <c r="E954" s="147"/>
      <c r="F954" s="148"/>
      <c r="G954" s="4"/>
      <c r="H954" s="4"/>
      <c r="I954" s="22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</row>
    <row r="955" ht="14.25" customHeight="1">
      <c r="A955" s="1"/>
      <c r="B955" s="1"/>
      <c r="C955" s="18"/>
      <c r="D955" s="99"/>
      <c r="E955" s="147"/>
      <c r="F955" s="148"/>
      <c r="G955" s="4"/>
      <c r="H955" s="4"/>
      <c r="I955" s="22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</row>
    <row r="956" ht="14.25" customHeight="1">
      <c r="A956" s="1"/>
      <c r="B956" s="1"/>
      <c r="C956" s="18"/>
      <c r="D956" s="99"/>
      <c r="E956" s="147"/>
      <c r="F956" s="148"/>
      <c r="G956" s="4"/>
      <c r="H956" s="4"/>
      <c r="I956" s="22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</row>
    <row r="957" ht="14.25" customHeight="1">
      <c r="A957" s="1"/>
      <c r="B957" s="1"/>
      <c r="C957" s="18"/>
      <c r="D957" s="99"/>
      <c r="E957" s="147"/>
      <c r="F957" s="148"/>
      <c r="G957" s="4"/>
      <c r="H957" s="4"/>
      <c r="I957" s="22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</row>
    <row r="958" ht="14.25" customHeight="1">
      <c r="A958" s="1"/>
      <c r="B958" s="1"/>
      <c r="C958" s="18"/>
      <c r="D958" s="99"/>
      <c r="E958" s="147"/>
      <c r="F958" s="148"/>
      <c r="G958" s="4"/>
      <c r="H958" s="4"/>
      <c r="I958" s="22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</row>
    <row r="959" ht="14.25" customHeight="1">
      <c r="A959" s="1"/>
      <c r="B959" s="1"/>
      <c r="C959" s="18"/>
      <c r="D959" s="99"/>
      <c r="E959" s="147"/>
      <c r="F959" s="148"/>
      <c r="G959" s="4"/>
      <c r="H959" s="4"/>
      <c r="I959" s="22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</row>
    <row r="960" ht="14.25" customHeight="1">
      <c r="A960" s="1"/>
      <c r="B960" s="1"/>
      <c r="C960" s="18"/>
      <c r="D960" s="99"/>
      <c r="E960" s="147"/>
      <c r="F960" s="148"/>
      <c r="G960" s="4"/>
      <c r="H960" s="4"/>
      <c r="I960" s="22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</row>
    <row r="961" ht="14.25" customHeight="1">
      <c r="A961" s="1"/>
      <c r="B961" s="1"/>
      <c r="C961" s="18"/>
      <c r="D961" s="99"/>
      <c r="E961" s="147"/>
      <c r="F961" s="148"/>
      <c r="G961" s="4"/>
      <c r="H961" s="4"/>
      <c r="I961" s="22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</row>
    <row r="962" ht="14.25" customHeight="1">
      <c r="A962" s="1"/>
      <c r="B962" s="1"/>
      <c r="C962" s="18"/>
      <c r="D962" s="99"/>
      <c r="E962" s="147"/>
      <c r="F962" s="148"/>
      <c r="G962" s="4"/>
      <c r="H962" s="4"/>
      <c r="I962" s="22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</row>
    <row r="963" ht="14.25" customHeight="1">
      <c r="A963" s="1"/>
      <c r="B963" s="1"/>
      <c r="C963" s="18"/>
      <c r="D963" s="99"/>
      <c r="E963" s="147"/>
      <c r="F963" s="148"/>
      <c r="G963" s="4"/>
      <c r="H963" s="4"/>
      <c r="I963" s="22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</row>
    <row r="964" ht="14.25" customHeight="1">
      <c r="A964" s="1"/>
      <c r="B964" s="1"/>
      <c r="C964" s="18"/>
      <c r="D964" s="99"/>
      <c r="E964" s="147"/>
      <c r="F964" s="148"/>
      <c r="G964" s="4"/>
      <c r="H964" s="4"/>
      <c r="I964" s="22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</row>
    <row r="965" ht="14.25" customHeight="1">
      <c r="A965" s="1"/>
      <c r="B965" s="1"/>
      <c r="C965" s="18"/>
      <c r="D965" s="99"/>
      <c r="E965" s="147"/>
      <c r="F965" s="148"/>
      <c r="G965" s="4"/>
      <c r="H965" s="4"/>
      <c r="I965" s="22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</row>
    <row r="966" ht="14.25" customHeight="1">
      <c r="A966" s="1"/>
      <c r="B966" s="1"/>
      <c r="C966" s="18"/>
      <c r="D966" s="99"/>
      <c r="E966" s="147"/>
      <c r="F966" s="148"/>
      <c r="G966" s="4"/>
      <c r="H966" s="4"/>
      <c r="I966" s="22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</row>
    <row r="967" ht="14.25" customHeight="1">
      <c r="A967" s="1"/>
      <c r="B967" s="1"/>
      <c r="C967" s="18"/>
      <c r="D967" s="99"/>
      <c r="E967" s="147"/>
      <c r="F967" s="148"/>
      <c r="G967" s="4"/>
      <c r="H967" s="4"/>
      <c r="I967" s="22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</row>
    <row r="968" ht="14.25" customHeight="1">
      <c r="A968" s="1"/>
      <c r="B968" s="1"/>
      <c r="C968" s="18"/>
      <c r="D968" s="99"/>
      <c r="E968" s="147"/>
      <c r="F968" s="148"/>
      <c r="G968" s="4"/>
      <c r="H968" s="4"/>
      <c r="I968" s="22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</row>
    <row r="969" ht="14.25" customHeight="1">
      <c r="A969" s="1"/>
      <c r="B969" s="1"/>
      <c r="C969" s="18"/>
      <c r="D969" s="99"/>
      <c r="E969" s="147"/>
      <c r="F969" s="148"/>
      <c r="G969" s="4"/>
      <c r="H969" s="4"/>
      <c r="I969" s="22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</row>
    <row r="970" ht="14.25" customHeight="1">
      <c r="A970" s="1"/>
      <c r="B970" s="1"/>
      <c r="C970" s="18"/>
      <c r="D970" s="99"/>
      <c r="E970" s="147"/>
      <c r="F970" s="148"/>
      <c r="G970" s="4"/>
      <c r="H970" s="4"/>
      <c r="I970" s="22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</row>
    <row r="971" ht="14.25" customHeight="1">
      <c r="A971" s="1"/>
      <c r="B971" s="1"/>
      <c r="C971" s="18"/>
      <c r="D971" s="99"/>
      <c r="E971" s="147"/>
      <c r="F971" s="148"/>
      <c r="G971" s="4"/>
      <c r="H971" s="4"/>
      <c r="I971" s="22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</row>
    <row r="972" ht="14.25" customHeight="1">
      <c r="A972" s="1"/>
      <c r="B972" s="1"/>
      <c r="C972" s="18"/>
      <c r="D972" s="99"/>
      <c r="E972" s="147"/>
      <c r="F972" s="148"/>
      <c r="G972" s="4"/>
      <c r="H972" s="4"/>
      <c r="I972" s="22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</row>
    <row r="973" ht="14.25" customHeight="1">
      <c r="A973" s="1"/>
      <c r="B973" s="1"/>
      <c r="C973" s="18"/>
      <c r="D973" s="99"/>
      <c r="E973" s="147"/>
      <c r="F973" s="148"/>
      <c r="G973" s="4"/>
      <c r="H973" s="4"/>
      <c r="I973" s="22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</row>
    <row r="974" ht="14.25" customHeight="1">
      <c r="A974" s="1"/>
      <c r="B974" s="1"/>
      <c r="C974" s="18"/>
      <c r="D974" s="99"/>
      <c r="E974" s="147"/>
      <c r="F974" s="148"/>
      <c r="G974" s="4"/>
      <c r="H974" s="4"/>
      <c r="I974" s="22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</row>
    <row r="975" ht="14.25" customHeight="1">
      <c r="A975" s="1"/>
      <c r="B975" s="1"/>
      <c r="C975" s="18"/>
      <c r="D975" s="99"/>
      <c r="E975" s="147"/>
      <c r="F975" s="148"/>
      <c r="G975" s="4"/>
      <c r="H975" s="4"/>
      <c r="I975" s="22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</row>
    <row r="976" ht="14.25" customHeight="1">
      <c r="A976" s="1"/>
      <c r="B976" s="1"/>
      <c r="C976" s="18"/>
      <c r="D976" s="99"/>
      <c r="E976" s="147"/>
      <c r="F976" s="148"/>
      <c r="G976" s="4"/>
      <c r="H976" s="4"/>
      <c r="I976" s="22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/>
    </row>
    <row r="977" ht="14.25" customHeight="1">
      <c r="A977" s="1"/>
      <c r="B977" s="1"/>
      <c r="C977" s="18"/>
      <c r="D977" s="99"/>
      <c r="E977" s="147"/>
      <c r="F977" s="148"/>
      <c r="G977" s="4"/>
      <c r="H977" s="4"/>
      <c r="I977" s="22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</row>
    <row r="978" ht="14.25" customHeight="1">
      <c r="A978" s="1"/>
      <c r="B978" s="1"/>
      <c r="C978" s="18"/>
      <c r="D978" s="99"/>
      <c r="E978" s="147"/>
      <c r="F978" s="148"/>
      <c r="G978" s="4"/>
      <c r="H978" s="4"/>
      <c r="I978" s="22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</row>
    <row r="979" ht="14.25" customHeight="1">
      <c r="A979" s="1"/>
      <c r="B979" s="1"/>
      <c r="C979" s="18"/>
      <c r="D979" s="99"/>
      <c r="E979" s="147"/>
      <c r="F979" s="148"/>
      <c r="G979" s="4"/>
      <c r="H979" s="4"/>
      <c r="I979" s="22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</row>
    <row r="980" ht="14.25" customHeight="1">
      <c r="A980" s="1"/>
      <c r="B980" s="1"/>
      <c r="C980" s="18"/>
      <c r="D980" s="99"/>
      <c r="E980" s="147"/>
      <c r="F980" s="148"/>
      <c r="G980" s="4"/>
      <c r="H980" s="4"/>
      <c r="I980" s="22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</row>
    <row r="981" ht="14.25" customHeight="1">
      <c r="A981" s="1"/>
      <c r="B981" s="1"/>
      <c r="C981" s="18"/>
      <c r="D981" s="99"/>
      <c r="E981" s="147"/>
      <c r="F981" s="148"/>
      <c r="G981" s="4"/>
      <c r="H981" s="4"/>
      <c r="I981" s="22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</row>
    <row r="982" ht="14.25" customHeight="1">
      <c r="A982" s="1"/>
      <c r="B982" s="1"/>
      <c r="C982" s="18"/>
      <c r="D982" s="99"/>
      <c r="E982" s="147"/>
      <c r="F982" s="148"/>
      <c r="G982" s="4"/>
      <c r="H982" s="4"/>
      <c r="I982" s="22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/>
    </row>
    <row r="983" ht="14.25" customHeight="1">
      <c r="A983" s="1"/>
      <c r="B983" s="1"/>
      <c r="C983" s="18"/>
      <c r="D983" s="99"/>
      <c r="E983" s="147"/>
      <c r="F983" s="148"/>
      <c r="G983" s="4"/>
      <c r="H983" s="4"/>
      <c r="I983" s="22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</row>
    <row r="984" ht="14.25" customHeight="1">
      <c r="A984" s="1"/>
      <c r="B984" s="1"/>
      <c r="C984" s="18"/>
      <c r="D984" s="99"/>
      <c r="E984" s="147"/>
      <c r="F984" s="148"/>
      <c r="G984" s="4"/>
      <c r="H984" s="4"/>
      <c r="I984" s="22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</row>
    <row r="985" ht="14.25" customHeight="1">
      <c r="A985" s="1"/>
      <c r="B985" s="1"/>
      <c r="C985" s="18"/>
      <c r="D985" s="99"/>
      <c r="E985" s="147"/>
      <c r="F985" s="148"/>
      <c r="G985" s="4"/>
      <c r="H985" s="4"/>
      <c r="I985" s="22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</row>
    <row r="986" ht="14.25" customHeight="1">
      <c r="A986" s="1"/>
      <c r="B986" s="1"/>
      <c r="C986" s="18"/>
      <c r="D986" s="99"/>
      <c r="E986" s="147"/>
      <c r="F986" s="148"/>
      <c r="G986" s="4"/>
      <c r="H986" s="4"/>
      <c r="I986" s="22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</row>
    <row r="987" ht="14.25" customHeight="1">
      <c r="A987" s="1"/>
      <c r="B987" s="1"/>
      <c r="C987" s="18"/>
      <c r="D987" s="99"/>
      <c r="E987" s="147"/>
      <c r="F987" s="148"/>
      <c r="G987" s="4"/>
      <c r="H987" s="4"/>
      <c r="I987" s="22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</row>
    <row r="988" ht="14.25" customHeight="1">
      <c r="A988" s="1"/>
      <c r="B988" s="1"/>
      <c r="C988" s="18"/>
      <c r="D988" s="99"/>
      <c r="E988" s="147"/>
      <c r="F988" s="148"/>
      <c r="G988" s="4"/>
      <c r="H988" s="4"/>
      <c r="I988" s="22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/>
    </row>
    <row r="989" ht="14.25" customHeight="1">
      <c r="A989" s="1"/>
      <c r="B989" s="1"/>
      <c r="C989" s="18"/>
      <c r="D989" s="99"/>
      <c r="E989" s="147"/>
      <c r="F989" s="148"/>
      <c r="G989" s="4"/>
      <c r="H989" s="4"/>
      <c r="I989" s="22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</row>
    <row r="990" ht="14.25" customHeight="1">
      <c r="A990" s="1"/>
      <c r="B990" s="1"/>
      <c r="C990" s="18"/>
      <c r="D990" s="99"/>
      <c r="E990" s="147"/>
      <c r="F990" s="148"/>
      <c r="G990" s="4"/>
      <c r="H990" s="4"/>
      <c r="I990" s="22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</row>
    <row r="991" ht="14.25" customHeight="1">
      <c r="A991" s="1"/>
      <c r="B991" s="1"/>
      <c r="C991" s="18"/>
      <c r="D991" s="99"/>
      <c r="E991" s="147"/>
      <c r="F991" s="148"/>
      <c r="G991" s="4"/>
      <c r="H991" s="4"/>
      <c r="I991" s="22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</row>
    <row r="992" ht="14.25" customHeight="1">
      <c r="A992" s="1"/>
      <c r="B992" s="1"/>
      <c r="C992" s="18"/>
      <c r="D992" s="99"/>
      <c r="E992" s="147"/>
      <c r="F992" s="148"/>
      <c r="G992" s="4"/>
      <c r="H992" s="4"/>
      <c r="I992" s="22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</row>
    <row r="993" ht="14.25" customHeight="1">
      <c r="A993" s="1"/>
      <c r="B993" s="1"/>
      <c r="C993" s="18"/>
      <c r="D993" s="99"/>
      <c r="E993" s="147"/>
      <c r="F993" s="148"/>
      <c r="G993" s="4"/>
      <c r="H993" s="4"/>
      <c r="I993" s="22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</row>
    <row r="994" ht="14.25" customHeight="1">
      <c r="A994" s="1"/>
      <c r="B994" s="1"/>
      <c r="C994" s="18"/>
      <c r="D994" s="99"/>
      <c r="E994" s="147"/>
      <c r="F994" s="148"/>
      <c r="G994" s="4"/>
      <c r="H994" s="4"/>
      <c r="I994" s="22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</row>
    <row r="995" ht="14.25" customHeight="1">
      <c r="A995" s="1"/>
      <c r="B995" s="1"/>
      <c r="C995" s="18"/>
      <c r="D995" s="99"/>
      <c r="E995" s="147"/>
      <c r="F995" s="148"/>
      <c r="G995" s="4"/>
      <c r="H995" s="4"/>
      <c r="I995" s="22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</row>
    <row r="996" ht="14.25" customHeight="1">
      <c r="A996" s="1"/>
      <c r="B996" s="1"/>
      <c r="C996" s="18"/>
      <c r="D996" s="99"/>
      <c r="E996" s="147"/>
      <c r="F996" s="148"/>
      <c r="G996" s="4"/>
      <c r="H996" s="4"/>
      <c r="I996" s="22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</row>
    <row r="997" ht="14.25" customHeight="1">
      <c r="A997" s="1"/>
      <c r="B997" s="1"/>
      <c r="C997" s="18"/>
      <c r="D997" s="99"/>
      <c r="E997" s="147"/>
      <c r="F997" s="148"/>
      <c r="G997" s="4"/>
      <c r="H997" s="4"/>
      <c r="I997" s="22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</row>
    <row r="998" ht="14.25" customHeight="1">
      <c r="A998" s="1"/>
      <c r="B998" s="1"/>
      <c r="C998" s="18"/>
      <c r="D998" s="99"/>
      <c r="E998" s="147"/>
      <c r="F998" s="148"/>
      <c r="G998" s="4"/>
      <c r="H998" s="4"/>
      <c r="I998" s="22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/>
    </row>
    <row r="999" ht="14.25" customHeight="1">
      <c r="A999" s="1"/>
      <c r="B999" s="1"/>
      <c r="C999" s="18"/>
      <c r="D999" s="99"/>
      <c r="E999" s="147"/>
      <c r="F999" s="148"/>
      <c r="G999" s="4"/>
      <c r="H999" s="4"/>
      <c r="I999" s="22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</row>
    <row r="1000" ht="14.25" customHeight="1">
      <c r="A1000" s="1"/>
      <c r="B1000" s="1"/>
      <c r="C1000" s="18"/>
      <c r="D1000" s="99"/>
      <c r="E1000" s="147"/>
      <c r="F1000" s="148"/>
      <c r="G1000" s="4"/>
      <c r="H1000" s="4"/>
      <c r="I1000" s="22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/>
    </row>
    <row r="1001" ht="14.25" customHeight="1">
      <c r="A1001" s="1"/>
      <c r="B1001" s="1"/>
      <c r="C1001" s="18"/>
      <c r="D1001" s="99"/>
      <c r="E1001" s="147"/>
      <c r="F1001" s="148"/>
      <c r="G1001" s="4"/>
      <c r="H1001" s="4"/>
      <c r="I1001" s="22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/>
    </row>
  </sheetData>
  <mergeCells count="59">
    <mergeCell ref="E60:E71"/>
    <mergeCell ref="E73:E86"/>
    <mergeCell ref="E88:E95"/>
    <mergeCell ref="E97:E104"/>
    <mergeCell ref="E106:E111"/>
    <mergeCell ref="E113:E130"/>
    <mergeCell ref="E132:E143"/>
    <mergeCell ref="D171:D200"/>
    <mergeCell ref="D202:D209"/>
    <mergeCell ref="E145:E146"/>
    <mergeCell ref="E148:E153"/>
    <mergeCell ref="D155:D160"/>
    <mergeCell ref="E155:E160"/>
    <mergeCell ref="D162:D169"/>
    <mergeCell ref="E162:E169"/>
    <mergeCell ref="E171:E200"/>
    <mergeCell ref="E202:E209"/>
    <mergeCell ref="A2:C2"/>
    <mergeCell ref="D2:M2"/>
    <mergeCell ref="N2:P2"/>
    <mergeCell ref="D5:D7"/>
    <mergeCell ref="E9:E10"/>
    <mergeCell ref="E11:E12"/>
    <mergeCell ref="E13:E14"/>
    <mergeCell ref="E25:E26"/>
    <mergeCell ref="E27:E28"/>
    <mergeCell ref="D9:D14"/>
    <mergeCell ref="D16:D21"/>
    <mergeCell ref="E16:E17"/>
    <mergeCell ref="E18:E19"/>
    <mergeCell ref="E20:E21"/>
    <mergeCell ref="D23:D28"/>
    <mergeCell ref="E23:E24"/>
    <mergeCell ref="D30:D35"/>
    <mergeCell ref="E30:E31"/>
    <mergeCell ref="E32:E33"/>
    <mergeCell ref="E34:E35"/>
    <mergeCell ref="E37:E38"/>
    <mergeCell ref="E39:E40"/>
    <mergeCell ref="E41:E42"/>
    <mergeCell ref="E44:E45"/>
    <mergeCell ref="E46:E47"/>
    <mergeCell ref="E48:E49"/>
    <mergeCell ref="E51:E52"/>
    <mergeCell ref="E53:E54"/>
    <mergeCell ref="E55:E56"/>
    <mergeCell ref="E57:E58"/>
    <mergeCell ref="D106:D111"/>
    <mergeCell ref="D113:D130"/>
    <mergeCell ref="D132:D143"/>
    <mergeCell ref="D145:D146"/>
    <mergeCell ref="D148:D153"/>
    <mergeCell ref="D37:D42"/>
    <mergeCell ref="D44:D49"/>
    <mergeCell ref="D51:D58"/>
    <mergeCell ref="D60:D71"/>
    <mergeCell ref="D73:D86"/>
    <mergeCell ref="D88:D95"/>
    <mergeCell ref="D97:D104"/>
  </mergeCells>
  <printOptions/>
  <pageMargins bottom="0.3" footer="0.0" header="0.0" left="0.25" right="0.25" top="0.3"/>
  <pageSetup paperSize="8" scale="74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66.38"/>
  </cols>
  <sheetData>
    <row r="1">
      <c r="A1" s="91" t="s">
        <v>26</v>
      </c>
      <c r="B1" s="92" t="s">
        <v>166</v>
      </c>
    </row>
    <row r="2">
      <c r="A2" s="178"/>
      <c r="B2" s="179" t="s">
        <v>16</v>
      </c>
      <c r="C2" s="137" t="s">
        <v>17</v>
      </c>
      <c r="D2" s="137" t="s">
        <v>30</v>
      </c>
      <c r="E2" s="137" t="s">
        <v>19</v>
      </c>
    </row>
    <row r="3">
      <c r="A3" s="61" t="str">
        <f>'SAMEDI_29-01'!G5</f>
        <v/>
      </c>
      <c r="B3" s="62" t="str">
        <f>'SAMEDI_29-01'!D5</f>
        <v>POSTE 1</v>
      </c>
      <c r="C3" s="63">
        <f>'SAMEDI_29-01'!J5</f>
        <v>0.3854166667</v>
      </c>
      <c r="D3" s="63">
        <f>'SAMEDI_29-01'!L5</f>
        <v>0.59375</v>
      </c>
      <c r="E3" s="63">
        <f t="shared" ref="E3:E187" si="1">D3-C3</f>
        <v>0.2083333333</v>
      </c>
    </row>
    <row r="4">
      <c r="A4" s="139" t="str">
        <f>'SAMEDI_29-01'!G6</f>
        <v/>
      </c>
      <c r="B4" s="180" t="str">
        <f>'SAMEDI_29-01'!D5</f>
        <v>POSTE 1</v>
      </c>
      <c r="C4" s="141">
        <f>'SAMEDI_29-01'!J6</f>
        <v>0.6041666667</v>
      </c>
      <c r="D4" s="141">
        <f>'SAMEDI_29-01'!L6</f>
        <v>0.7395833333</v>
      </c>
      <c r="E4" s="141">
        <f t="shared" si="1"/>
        <v>0.1354166667</v>
      </c>
    </row>
    <row r="5">
      <c r="A5" s="61" t="str">
        <f>'SAMEDI_29-01'!G7</f>
        <v/>
      </c>
      <c r="B5" s="62" t="str">
        <f>'SAMEDI_29-01'!D5</f>
        <v>POSTE 1</v>
      </c>
      <c r="C5" s="63">
        <f>'SAMEDI_29-01'!J7</f>
        <v>0.75</v>
      </c>
      <c r="D5" s="63">
        <f>'SAMEDI_29-01'!L7</f>
        <v>0.9270833333</v>
      </c>
      <c r="E5" s="63">
        <f t="shared" si="1"/>
        <v>0.1770833333</v>
      </c>
    </row>
    <row r="6">
      <c r="A6" s="139" t="str">
        <f>'SAMEDI_29-01'!G9</f>
        <v/>
      </c>
      <c r="B6" s="180" t="str">
        <f>'SAMEDI_29-01'!D9</f>
        <v>POSTE 2</v>
      </c>
      <c r="C6" s="141">
        <f>'SAMEDI_29-01'!J9</f>
        <v>0.375</v>
      </c>
      <c r="D6" s="141">
        <f>'SAMEDI_29-01'!L9</f>
        <v>0.5833333333</v>
      </c>
      <c r="E6" s="141">
        <f t="shared" si="1"/>
        <v>0.2083333333</v>
      </c>
    </row>
    <row r="7">
      <c r="A7" s="61" t="str">
        <f>'SAMEDI_29-01'!G10</f>
        <v/>
      </c>
      <c r="B7" s="62" t="str">
        <f>'SAMEDI_29-01'!D9</f>
        <v>POSTE 2</v>
      </c>
      <c r="C7" s="63">
        <f>'SAMEDI_29-01'!J10</f>
        <v>0.375</v>
      </c>
      <c r="D7" s="63">
        <f>'SAMEDI_29-01'!L10</f>
        <v>0.5833333333</v>
      </c>
      <c r="E7" s="63">
        <f t="shared" si="1"/>
        <v>0.2083333333</v>
      </c>
    </row>
    <row r="8">
      <c r="A8" s="139" t="str">
        <f>'SAMEDI_29-01'!G11</f>
        <v/>
      </c>
      <c r="B8" s="180" t="str">
        <f>'SAMEDI_29-01'!D9</f>
        <v>POSTE 2</v>
      </c>
      <c r="C8" s="141">
        <f>'SAMEDI_29-01'!J11</f>
        <v>0.59375</v>
      </c>
      <c r="D8" s="141">
        <f>'SAMEDI_29-01'!L11</f>
        <v>0.8020833333</v>
      </c>
      <c r="E8" s="141">
        <f t="shared" si="1"/>
        <v>0.2083333333</v>
      </c>
    </row>
    <row r="9">
      <c r="A9" s="61" t="str">
        <f>'SAMEDI_29-01'!G12</f>
        <v/>
      </c>
      <c r="B9" s="62" t="str">
        <f>'SAMEDI_29-01'!D9</f>
        <v>POSTE 2</v>
      </c>
      <c r="C9" s="63">
        <f>'SAMEDI_29-01'!J12</f>
        <v>0.59375</v>
      </c>
      <c r="D9" s="63">
        <f>'SAMEDI_29-01'!L12</f>
        <v>0.8020833333</v>
      </c>
      <c r="E9" s="63">
        <f t="shared" si="1"/>
        <v>0.2083333333</v>
      </c>
    </row>
    <row r="10">
      <c r="A10" s="139" t="str">
        <f>'SAMEDI_29-01'!G13</f>
        <v/>
      </c>
      <c r="B10" s="180" t="str">
        <f>'SAMEDI_29-01'!D9</f>
        <v>POSTE 2</v>
      </c>
      <c r="C10" s="141">
        <f>'SAMEDI_29-01'!J13</f>
        <v>0.8125</v>
      </c>
      <c r="D10" s="141">
        <f>'SAMEDI_29-01'!L13</f>
        <v>0.9479166667</v>
      </c>
      <c r="E10" s="141">
        <f t="shared" si="1"/>
        <v>0.1354166667</v>
      </c>
    </row>
    <row r="11">
      <c r="A11" s="61" t="str">
        <f>'SAMEDI_29-01'!G14</f>
        <v/>
      </c>
      <c r="B11" s="62" t="str">
        <f>'SAMEDI_29-01'!D9</f>
        <v>POSTE 2</v>
      </c>
      <c r="C11" s="63">
        <f>'SAMEDI_29-01'!J14</f>
        <v>0.8125</v>
      </c>
      <c r="D11" s="63">
        <f>'SAMEDI_29-01'!L14</f>
        <v>0.9479166667</v>
      </c>
      <c r="E11" s="63">
        <f t="shared" si="1"/>
        <v>0.1354166667</v>
      </c>
    </row>
    <row r="12">
      <c r="A12" s="139" t="str">
        <f>'SAMEDI_29-01'!G16</f>
        <v/>
      </c>
      <c r="B12" s="180" t="str">
        <f>'SAMEDI_29-01'!D16</f>
        <v>POSTE 3</v>
      </c>
      <c r="C12" s="141">
        <f>'SAMEDI_29-01'!J16</f>
        <v>0.375</v>
      </c>
      <c r="D12" s="141">
        <f>'SAMEDI_29-01'!L16</f>
        <v>0.5833333333</v>
      </c>
      <c r="E12" s="141">
        <f t="shared" si="1"/>
        <v>0.2083333333</v>
      </c>
    </row>
    <row r="13">
      <c r="A13" s="61" t="str">
        <f>'SAMEDI_29-01'!G17</f>
        <v/>
      </c>
      <c r="B13" s="62" t="str">
        <f>'SAMEDI_29-01'!D16</f>
        <v>POSTE 3</v>
      </c>
      <c r="C13" s="63">
        <f>'SAMEDI_29-01'!J17</f>
        <v>0.375</v>
      </c>
      <c r="D13" s="63">
        <f>'SAMEDI_29-01'!L17</f>
        <v>0.5833333333</v>
      </c>
      <c r="E13" s="63">
        <f t="shared" si="1"/>
        <v>0.2083333333</v>
      </c>
    </row>
    <row r="14">
      <c r="A14" s="139" t="str">
        <f>'SAMEDI_29-01'!G18</f>
        <v/>
      </c>
      <c r="B14" s="180" t="str">
        <f>'SAMEDI_29-01'!D16</f>
        <v>POSTE 3</v>
      </c>
      <c r="C14" s="141">
        <f>'SAMEDI_29-01'!J18</f>
        <v>0.59375</v>
      </c>
      <c r="D14" s="141">
        <f>'SAMEDI_29-01'!L18</f>
        <v>0.8020833333</v>
      </c>
      <c r="E14" s="141">
        <f t="shared" si="1"/>
        <v>0.2083333333</v>
      </c>
    </row>
    <row r="15">
      <c r="A15" s="61" t="str">
        <f>'SAMEDI_29-01'!G19</f>
        <v/>
      </c>
      <c r="B15" s="62" t="str">
        <f>'SAMEDI_29-01'!D16</f>
        <v>POSTE 3</v>
      </c>
      <c r="C15" s="63">
        <f>'SAMEDI_29-01'!J19</f>
        <v>0.59375</v>
      </c>
      <c r="D15" s="63">
        <f>'SAMEDI_29-01'!L19</f>
        <v>0.8020833333</v>
      </c>
      <c r="E15" s="63">
        <f t="shared" si="1"/>
        <v>0.2083333333</v>
      </c>
    </row>
    <row r="16">
      <c r="A16" s="139" t="str">
        <f>'SAMEDI_29-01'!G20</f>
        <v/>
      </c>
      <c r="B16" s="180" t="str">
        <f>'SAMEDI_29-01'!D16</f>
        <v>POSTE 3</v>
      </c>
      <c r="C16" s="141">
        <f>'SAMEDI_29-01'!J20</f>
        <v>0.8125</v>
      </c>
      <c r="D16" s="141">
        <f>'SAMEDI_29-01'!L20</f>
        <v>0.9479166667</v>
      </c>
      <c r="E16" s="141">
        <f t="shared" si="1"/>
        <v>0.1354166667</v>
      </c>
    </row>
    <row r="17">
      <c r="A17" s="61" t="str">
        <f>'SAMEDI_29-01'!G21</f>
        <v/>
      </c>
      <c r="B17" s="62" t="str">
        <f>'SAMEDI_29-01'!D16</f>
        <v>POSTE 3</v>
      </c>
      <c r="C17" s="63">
        <f>'SAMEDI_29-01'!J21</f>
        <v>0.8125</v>
      </c>
      <c r="D17" s="63">
        <f>'SAMEDI_29-01'!L21</f>
        <v>0.9479166667</v>
      </c>
      <c r="E17" s="63">
        <f t="shared" si="1"/>
        <v>0.1354166667</v>
      </c>
    </row>
    <row r="18">
      <c r="A18" s="139" t="str">
        <f>'SAMEDI_29-01'!G23</f>
        <v/>
      </c>
      <c r="B18" s="180" t="str">
        <f>'SAMEDI_29-01'!D23</f>
        <v>POSTE 4</v>
      </c>
      <c r="C18" s="141">
        <f>'SAMEDI_29-01'!J23</f>
        <v>0.3854166667</v>
      </c>
      <c r="D18" s="141">
        <f>'SAMEDI_29-01'!L23</f>
        <v>0.5208333333</v>
      </c>
      <c r="E18" s="141">
        <f t="shared" si="1"/>
        <v>0.1354166667</v>
      </c>
    </row>
    <row r="19">
      <c r="A19" s="61" t="str">
        <f>'SAMEDI_29-01'!G24</f>
        <v/>
      </c>
      <c r="B19" s="62" t="str">
        <f>'SAMEDI_29-01'!D23</f>
        <v>POSTE 4</v>
      </c>
      <c r="C19" s="63">
        <f>'SAMEDI_29-01'!J24</f>
        <v>0.3854166667</v>
      </c>
      <c r="D19" s="63">
        <f>'SAMEDI_29-01'!L24</f>
        <v>0.5208333333</v>
      </c>
      <c r="E19" s="63">
        <f t="shared" si="1"/>
        <v>0.1354166667</v>
      </c>
    </row>
    <row r="20">
      <c r="A20" s="139" t="str">
        <f>'SAMEDI_29-01'!G25</f>
        <v/>
      </c>
      <c r="B20" s="180" t="str">
        <f>'SAMEDI_29-01'!D23</f>
        <v>POSTE 4</v>
      </c>
      <c r="C20" s="141">
        <f>'SAMEDI_29-01'!J25</f>
        <v>0.53125</v>
      </c>
      <c r="D20" s="141">
        <f>'SAMEDI_29-01'!L25</f>
        <v>0.6666666667</v>
      </c>
      <c r="E20" s="141">
        <f t="shared" si="1"/>
        <v>0.1354166667</v>
      </c>
    </row>
    <row r="21">
      <c r="A21" s="61" t="str">
        <f>'SAMEDI_29-01'!G26</f>
        <v/>
      </c>
      <c r="B21" s="62" t="str">
        <f>'SAMEDI_29-01'!D23</f>
        <v>POSTE 4</v>
      </c>
      <c r="C21" s="63">
        <f>'SAMEDI_29-01'!J26</f>
        <v>0.53125</v>
      </c>
      <c r="D21" s="63">
        <f>'SAMEDI_29-01'!L26</f>
        <v>0.6666666667</v>
      </c>
      <c r="E21" s="63">
        <f t="shared" si="1"/>
        <v>0.1354166667</v>
      </c>
    </row>
    <row r="22">
      <c r="A22" s="139" t="str">
        <f>'SAMEDI_29-01'!G27</f>
        <v/>
      </c>
      <c r="B22" s="180" t="str">
        <f>'SAMEDI_29-01'!D23</f>
        <v>POSTE 4</v>
      </c>
      <c r="C22" s="141">
        <f>'SAMEDI_29-01'!J27</f>
        <v>0.6770833333</v>
      </c>
      <c r="D22" s="141">
        <f>'SAMEDI_29-01'!L27</f>
        <v>0.8958333333</v>
      </c>
      <c r="E22" s="141">
        <f t="shared" si="1"/>
        <v>0.21875</v>
      </c>
    </row>
    <row r="23">
      <c r="A23" s="61" t="str">
        <f>'SAMEDI_29-01'!G28</f>
        <v/>
      </c>
      <c r="B23" s="62" t="str">
        <f>'SAMEDI_29-01'!D23</f>
        <v>POSTE 4</v>
      </c>
      <c r="C23" s="63">
        <f>'SAMEDI_29-01'!J28</f>
        <v>0.6770833333</v>
      </c>
      <c r="D23" s="63">
        <f>'SAMEDI_29-01'!L28</f>
        <v>0.8958333333</v>
      </c>
      <c r="E23" s="63">
        <f t="shared" si="1"/>
        <v>0.21875</v>
      </c>
    </row>
    <row r="24">
      <c r="A24" s="139" t="str">
        <f>'SAMEDI_29-01'!G30</f>
        <v/>
      </c>
      <c r="B24" s="180" t="str">
        <f>'SAMEDI_29-01'!D30</f>
        <v>POSTE 5</v>
      </c>
      <c r="C24" s="141">
        <f>'SAMEDI_29-01'!J30</f>
        <v>0.3854166667</v>
      </c>
      <c r="D24" s="141">
        <f>'SAMEDI_29-01'!L30</f>
        <v>0.6041666667</v>
      </c>
      <c r="E24" s="141">
        <f t="shared" si="1"/>
        <v>0.21875</v>
      </c>
    </row>
    <row r="25">
      <c r="A25" s="61" t="str">
        <f>'SAMEDI_29-01'!G31</f>
        <v/>
      </c>
      <c r="B25" s="62" t="str">
        <f>'SAMEDI_29-01'!D30</f>
        <v>POSTE 5</v>
      </c>
      <c r="C25" s="63">
        <f>'SAMEDI_29-01'!J31</f>
        <v>0.3854166667</v>
      </c>
      <c r="D25" s="63">
        <f>'SAMEDI_29-01'!L31</f>
        <v>0.6041666667</v>
      </c>
      <c r="E25" s="63">
        <f t="shared" si="1"/>
        <v>0.21875</v>
      </c>
    </row>
    <row r="26">
      <c r="A26" s="139" t="str">
        <f>'SAMEDI_29-01'!G32</f>
        <v/>
      </c>
      <c r="B26" s="180" t="str">
        <f>'SAMEDI_29-01'!D30</f>
        <v>POSTE 5</v>
      </c>
      <c r="C26" s="141">
        <f>'SAMEDI_29-01'!J32</f>
        <v>0.6041666667</v>
      </c>
      <c r="D26" s="141">
        <f>'SAMEDI_29-01'!L32</f>
        <v>0.7395833333</v>
      </c>
      <c r="E26" s="141">
        <f t="shared" si="1"/>
        <v>0.1354166667</v>
      </c>
    </row>
    <row r="27">
      <c r="A27" s="61" t="str">
        <f>'SAMEDI_29-01'!G33</f>
        <v/>
      </c>
      <c r="B27" s="62" t="str">
        <f>'SAMEDI_29-01'!D30</f>
        <v>POSTE 5</v>
      </c>
      <c r="C27" s="63">
        <f>'SAMEDI_29-01'!J33</f>
        <v>0.6041666667</v>
      </c>
      <c r="D27" s="63">
        <f>'SAMEDI_29-01'!L33</f>
        <v>0.7395833333</v>
      </c>
      <c r="E27" s="63">
        <f t="shared" si="1"/>
        <v>0.1354166667</v>
      </c>
    </row>
    <row r="28">
      <c r="A28" s="139" t="str">
        <f>'SAMEDI_29-01'!G34</f>
        <v/>
      </c>
      <c r="B28" s="180" t="str">
        <f>'SAMEDI_29-01'!D30</f>
        <v>POSTE 5</v>
      </c>
      <c r="C28" s="141">
        <f>'SAMEDI_29-01'!J34</f>
        <v>0.75</v>
      </c>
      <c r="D28" s="141">
        <f>'SAMEDI_29-01'!L34</f>
        <v>0.8854166667</v>
      </c>
      <c r="E28" s="141">
        <f t="shared" si="1"/>
        <v>0.1354166667</v>
      </c>
    </row>
    <row r="29">
      <c r="A29" s="61" t="str">
        <f>'SAMEDI_29-01'!G35</f>
        <v/>
      </c>
      <c r="B29" s="62" t="str">
        <f>'SAMEDI_29-01'!D30</f>
        <v>POSTE 5</v>
      </c>
      <c r="C29" s="63">
        <f>'SAMEDI_29-01'!J35</f>
        <v>0.75</v>
      </c>
      <c r="D29" s="63">
        <f>'SAMEDI_29-01'!L35</f>
        <v>0.8854166667</v>
      </c>
      <c r="E29" s="63">
        <f t="shared" si="1"/>
        <v>0.1354166667</v>
      </c>
    </row>
    <row r="30">
      <c r="A30" s="139" t="str">
        <f>'SAMEDI_29-01'!G37</f>
        <v/>
      </c>
      <c r="B30" s="180" t="str">
        <f>'SAMEDI_29-01'!D37</f>
        <v>POSTE 6</v>
      </c>
      <c r="C30" s="141">
        <f>'SAMEDI_29-01'!J37</f>
        <v>0.40625</v>
      </c>
      <c r="D30" s="141">
        <f>'SAMEDI_29-01'!L37</f>
        <v>0.5520833333</v>
      </c>
      <c r="E30" s="141">
        <f t="shared" si="1"/>
        <v>0.1458333333</v>
      </c>
    </row>
    <row r="31">
      <c r="A31" s="61" t="str">
        <f>'SAMEDI_29-01'!G38</f>
        <v/>
      </c>
      <c r="B31" s="62" t="str">
        <f>'SAMEDI_29-01'!D37</f>
        <v>POSTE 6</v>
      </c>
      <c r="C31" s="63">
        <f>'SAMEDI_29-01'!J38</f>
        <v>0.40625</v>
      </c>
      <c r="D31" s="63">
        <f>'SAMEDI_29-01'!L38</f>
        <v>0.5520833333</v>
      </c>
      <c r="E31" s="63">
        <f t="shared" si="1"/>
        <v>0.1458333333</v>
      </c>
    </row>
    <row r="32">
      <c r="A32" s="139" t="str">
        <f>'SAMEDI_29-01'!G39</f>
        <v/>
      </c>
      <c r="B32" s="180" t="str">
        <f>'SAMEDI_29-01'!D37</f>
        <v>POSTE 6</v>
      </c>
      <c r="C32" s="141">
        <f>'SAMEDI_29-01'!J39</f>
        <v>0.5625</v>
      </c>
      <c r="D32" s="141">
        <f>'SAMEDI_29-01'!L39</f>
        <v>0.7708333333</v>
      </c>
      <c r="E32" s="141">
        <f t="shared" si="1"/>
        <v>0.2083333333</v>
      </c>
    </row>
    <row r="33">
      <c r="A33" s="61" t="str">
        <f>'SAMEDI_29-01'!G40</f>
        <v/>
      </c>
      <c r="B33" s="62" t="str">
        <f>'SAMEDI_29-01'!D37</f>
        <v>POSTE 6</v>
      </c>
      <c r="C33" s="63">
        <f>'SAMEDI_29-01'!J40</f>
        <v>0.5625</v>
      </c>
      <c r="D33" s="63">
        <f>'SAMEDI_29-01'!L40</f>
        <v>0.7708333333</v>
      </c>
      <c r="E33" s="63">
        <f t="shared" si="1"/>
        <v>0.2083333333</v>
      </c>
    </row>
    <row r="34">
      <c r="A34" s="139" t="str">
        <f>'SAMEDI_29-01'!G41</f>
        <v/>
      </c>
      <c r="B34" s="180" t="str">
        <f>'SAMEDI_29-01'!D37</f>
        <v>POSTE 6</v>
      </c>
      <c r="C34" s="141">
        <f>'SAMEDI_29-01'!J41</f>
        <v>0.78125</v>
      </c>
      <c r="D34" s="141">
        <f>'SAMEDI_29-01'!L41</f>
        <v>0.9166666667</v>
      </c>
      <c r="E34" s="141">
        <f t="shared" si="1"/>
        <v>0.1354166667</v>
      </c>
    </row>
    <row r="35">
      <c r="A35" s="61" t="str">
        <f>'SAMEDI_29-01'!G42</f>
        <v/>
      </c>
      <c r="B35" s="62" t="str">
        <f>'SAMEDI_29-01'!D37</f>
        <v>POSTE 6</v>
      </c>
      <c r="C35" s="63">
        <f>'SAMEDI_29-01'!J42</f>
        <v>0.78125</v>
      </c>
      <c r="D35" s="63">
        <f>'SAMEDI_29-01'!L42</f>
        <v>0.9166666667</v>
      </c>
      <c r="E35" s="63">
        <f t="shared" si="1"/>
        <v>0.1354166667</v>
      </c>
    </row>
    <row r="36">
      <c r="A36" s="139" t="str">
        <f>'SAMEDI_29-01'!G44</f>
        <v/>
      </c>
      <c r="B36" s="180" t="str">
        <f>'SAMEDI_29-01'!D44</f>
        <v>POSTE 7</v>
      </c>
      <c r="C36" s="141">
        <f>'SAMEDI_29-01'!J44</f>
        <v>0.4166666667</v>
      </c>
      <c r="D36" s="141">
        <f>'SAMEDI_29-01'!L44</f>
        <v>0.5520833333</v>
      </c>
      <c r="E36" s="141">
        <f t="shared" si="1"/>
        <v>0.1354166667</v>
      </c>
    </row>
    <row r="37">
      <c r="A37" s="61" t="str">
        <f>'SAMEDI_29-01'!G45</f>
        <v/>
      </c>
      <c r="B37" s="62" t="str">
        <f>'SAMEDI_29-01'!D44</f>
        <v>POSTE 7</v>
      </c>
      <c r="C37" s="63">
        <f>'SAMEDI_29-01'!J45</f>
        <v>0.4166666667</v>
      </c>
      <c r="D37" s="63">
        <f>'SAMEDI_29-01'!L45</f>
        <v>0.5520833333</v>
      </c>
      <c r="E37" s="63">
        <f t="shared" si="1"/>
        <v>0.1354166667</v>
      </c>
    </row>
    <row r="38">
      <c r="A38" s="139" t="str">
        <f>'SAMEDI_29-01'!G46</f>
        <v/>
      </c>
      <c r="B38" s="180" t="str">
        <f>'SAMEDI_29-01'!D44</f>
        <v>POSTE 7</v>
      </c>
      <c r="C38" s="141">
        <f>'SAMEDI_29-01'!J46</f>
        <v>0.5625</v>
      </c>
      <c r="D38" s="141">
        <f>'SAMEDI_29-01'!L46</f>
        <v>0.7708333333</v>
      </c>
      <c r="E38" s="141">
        <f t="shared" si="1"/>
        <v>0.2083333333</v>
      </c>
    </row>
    <row r="39">
      <c r="A39" s="61" t="str">
        <f>'SAMEDI_29-01'!G47</f>
        <v/>
      </c>
      <c r="B39" s="62" t="str">
        <f>'SAMEDI_29-01'!D44</f>
        <v>POSTE 7</v>
      </c>
      <c r="C39" s="63">
        <f>'SAMEDI_29-01'!J47</f>
        <v>0.5625</v>
      </c>
      <c r="D39" s="63">
        <f>'SAMEDI_29-01'!L47</f>
        <v>0.7708333333</v>
      </c>
      <c r="E39" s="63">
        <f t="shared" si="1"/>
        <v>0.2083333333</v>
      </c>
    </row>
    <row r="40">
      <c r="A40" s="139" t="str">
        <f>'SAMEDI_29-01'!G48</f>
        <v/>
      </c>
      <c r="B40" s="180" t="str">
        <f>'SAMEDI_29-01'!D44</f>
        <v>POSTE 7</v>
      </c>
      <c r="C40" s="141">
        <f>'SAMEDI_29-01'!J48</f>
        <v>0.78125</v>
      </c>
      <c r="D40" s="141">
        <f>'SAMEDI_29-01'!L48</f>
        <v>0.9166666667</v>
      </c>
      <c r="E40" s="141">
        <f t="shared" si="1"/>
        <v>0.1354166667</v>
      </c>
    </row>
    <row r="41">
      <c r="A41" s="61" t="str">
        <f>'SAMEDI_29-01'!G49</f>
        <v/>
      </c>
      <c r="B41" s="62" t="str">
        <f>'SAMEDI_29-01'!D44</f>
        <v>POSTE 7</v>
      </c>
      <c r="C41" s="63">
        <f>'SAMEDI_29-01'!J49</f>
        <v>0.78125</v>
      </c>
      <c r="D41" s="63">
        <f>'SAMEDI_29-01'!L49</f>
        <v>0.9166666667</v>
      </c>
      <c r="E41" s="63">
        <f t="shared" si="1"/>
        <v>0.1354166667</v>
      </c>
    </row>
    <row r="42">
      <c r="A42" s="139" t="str">
        <f>'SAMEDI_29-01'!G51</f>
        <v/>
      </c>
      <c r="B42" s="180" t="str">
        <f>'SAMEDI_29-01'!D51</f>
        <v>POSTE 8</v>
      </c>
      <c r="C42" s="141">
        <f>'SAMEDI_29-01'!J51</f>
        <v>0.4375</v>
      </c>
      <c r="D42" s="141">
        <f>'SAMEDI_29-01'!L51</f>
        <v>0.5833333333</v>
      </c>
      <c r="E42" s="141">
        <f t="shared" si="1"/>
        <v>0.1458333333</v>
      </c>
    </row>
    <row r="43">
      <c r="A43" s="61" t="str">
        <f>'SAMEDI_29-01'!G52</f>
        <v/>
      </c>
      <c r="B43" s="62" t="str">
        <f>'SAMEDI_29-01'!D51</f>
        <v>POSTE 8</v>
      </c>
      <c r="C43" s="63">
        <f>'SAMEDI_29-01'!J52</f>
        <v>0.4375</v>
      </c>
      <c r="D43" s="63">
        <f>'SAMEDI_29-01'!L52</f>
        <v>0.5833333333</v>
      </c>
      <c r="E43" s="63">
        <f t="shared" si="1"/>
        <v>0.1458333333</v>
      </c>
    </row>
    <row r="44">
      <c r="A44" s="139" t="str">
        <f>'SAMEDI_29-01'!G53</f>
        <v/>
      </c>
      <c r="B44" s="180" t="str">
        <f>'SAMEDI_29-01'!D51</f>
        <v>POSTE 8</v>
      </c>
      <c r="C44" s="141">
        <f>'SAMEDI_29-01'!J53</f>
        <v>0.6041666667</v>
      </c>
      <c r="D44" s="141">
        <f>'SAMEDI_29-01'!L53</f>
        <v>0.75</v>
      </c>
      <c r="E44" s="141">
        <f t="shared" si="1"/>
        <v>0.1458333333</v>
      </c>
    </row>
    <row r="45">
      <c r="A45" s="61" t="str">
        <f>'SAMEDI_29-01'!G54</f>
        <v/>
      </c>
      <c r="B45" s="62" t="str">
        <f>'SAMEDI_29-01'!D51</f>
        <v>POSTE 8</v>
      </c>
      <c r="C45" s="63">
        <f>'SAMEDI_29-01'!J54</f>
        <v>0.6041666667</v>
      </c>
      <c r="D45" s="63">
        <f>'SAMEDI_29-01'!L54</f>
        <v>0.75</v>
      </c>
      <c r="E45" s="63">
        <f t="shared" si="1"/>
        <v>0.1458333333</v>
      </c>
    </row>
    <row r="46">
      <c r="A46" s="139" t="str">
        <f>'SAMEDI_29-01'!G55</f>
        <v/>
      </c>
      <c r="B46" s="180" t="str">
        <f>'SAMEDI_29-01'!D51</f>
        <v>POSTE 8</v>
      </c>
      <c r="C46" s="141">
        <f>'SAMEDI_29-01'!J55</f>
        <v>0.4791666667</v>
      </c>
      <c r="D46" s="141">
        <f>'SAMEDI_29-01'!L55</f>
        <v>0.625</v>
      </c>
      <c r="E46" s="141">
        <f t="shared" si="1"/>
        <v>0.1458333333</v>
      </c>
    </row>
    <row r="47">
      <c r="A47" s="61" t="str">
        <f>'SAMEDI_29-01'!G56</f>
        <v/>
      </c>
      <c r="B47" s="62" t="str">
        <f>'SAMEDI_29-01'!D51</f>
        <v>POSTE 8</v>
      </c>
      <c r="C47" s="63">
        <f>'SAMEDI_29-01'!J56</f>
        <v>0.4791666667</v>
      </c>
      <c r="D47" s="63">
        <f>'SAMEDI_29-01'!L56</f>
        <v>0.625</v>
      </c>
      <c r="E47" s="63">
        <f t="shared" si="1"/>
        <v>0.1458333333</v>
      </c>
    </row>
    <row r="48">
      <c r="A48" s="139" t="str">
        <f>'SAMEDI_29-01'!G57</f>
        <v/>
      </c>
      <c r="B48" s="180" t="str">
        <f>'SAMEDI_29-01'!D51</f>
        <v>POSTE 8</v>
      </c>
      <c r="C48" s="141">
        <f>'SAMEDI_29-01'!J57</f>
        <v>0.6458333333</v>
      </c>
      <c r="D48" s="141">
        <f>'SAMEDI_29-01'!L57</f>
        <v>0.7916666667</v>
      </c>
      <c r="E48" s="141">
        <f t="shared" si="1"/>
        <v>0.1458333333</v>
      </c>
    </row>
    <row r="49">
      <c r="A49" s="61" t="str">
        <f>'SAMEDI_29-01'!G58</f>
        <v/>
      </c>
      <c r="B49" s="62" t="str">
        <f>'SAMEDI_29-01'!D51</f>
        <v>POSTE 8</v>
      </c>
      <c r="C49" s="63">
        <f>'SAMEDI_29-01'!J58</f>
        <v>0.6458333333</v>
      </c>
      <c r="D49" s="63">
        <f>'SAMEDI_29-01'!L58</f>
        <v>0.7916666667</v>
      </c>
      <c r="E49" s="63">
        <f t="shared" si="1"/>
        <v>0.1458333333</v>
      </c>
    </row>
    <row r="50">
      <c r="A50" s="139" t="str">
        <f>'SAMEDI_29-01'!G60</f>
        <v/>
      </c>
      <c r="B50" s="180" t="str">
        <f>'SAMEDI_29-01'!D60</f>
        <v>POSTE 9</v>
      </c>
      <c r="C50" s="141">
        <f>'SAMEDI_29-01'!J60</f>
        <v>0.3645833333</v>
      </c>
      <c r="D50" s="141">
        <f>'SAMEDI_29-01'!L60</f>
        <v>0.5</v>
      </c>
      <c r="E50" s="141">
        <f t="shared" si="1"/>
        <v>0.1354166667</v>
      </c>
    </row>
    <row r="51">
      <c r="A51" s="61" t="str">
        <f>'SAMEDI_29-01'!G61</f>
        <v/>
      </c>
      <c r="B51" s="62" t="str">
        <f>'SAMEDI_29-01'!D60</f>
        <v>POSTE 9</v>
      </c>
      <c r="C51" s="63">
        <f>'SAMEDI_29-01'!J61</f>
        <v>0.3645833333</v>
      </c>
      <c r="D51" s="63">
        <f>'SAMEDI_29-01'!L61</f>
        <v>0.5</v>
      </c>
      <c r="E51" s="63">
        <f t="shared" si="1"/>
        <v>0.1354166667</v>
      </c>
    </row>
    <row r="52">
      <c r="A52" s="139" t="str">
        <f>'SAMEDI_29-01'!G62</f>
        <v/>
      </c>
      <c r="B52" s="180" t="str">
        <f>'SAMEDI_29-01'!D60</f>
        <v>POSTE 9</v>
      </c>
      <c r="C52" s="141">
        <f>'SAMEDI_29-01'!J62</f>
        <v>0.3645833333</v>
      </c>
      <c r="D52" s="141">
        <f>'SAMEDI_29-01'!L62</f>
        <v>0.5</v>
      </c>
      <c r="E52" s="141">
        <f t="shared" si="1"/>
        <v>0.1354166667</v>
      </c>
    </row>
    <row r="53">
      <c r="A53" s="61" t="str">
        <f>'SAMEDI_29-01'!G63</f>
        <v/>
      </c>
      <c r="B53" s="62" t="str">
        <f>'SAMEDI_29-01'!D60</f>
        <v>POSTE 9</v>
      </c>
      <c r="C53" s="63">
        <f>'SAMEDI_29-01'!J63</f>
        <v>0.5</v>
      </c>
      <c r="D53" s="63">
        <f>'SAMEDI_29-01'!L63</f>
        <v>0.625</v>
      </c>
      <c r="E53" s="63">
        <f t="shared" si="1"/>
        <v>0.125</v>
      </c>
    </row>
    <row r="54">
      <c r="A54" s="139" t="str">
        <f>'SAMEDI_29-01'!G64</f>
        <v/>
      </c>
      <c r="B54" s="180" t="str">
        <f>'SAMEDI_29-01'!D60</f>
        <v>POSTE 9</v>
      </c>
      <c r="C54" s="141">
        <f>'SAMEDI_29-01'!J64</f>
        <v>0.5</v>
      </c>
      <c r="D54" s="141">
        <f>'SAMEDI_29-01'!L64</f>
        <v>0.625</v>
      </c>
      <c r="E54" s="141">
        <f t="shared" si="1"/>
        <v>0.125</v>
      </c>
    </row>
    <row r="55">
      <c r="A55" s="61" t="str">
        <f>'SAMEDI_29-01'!G65</f>
        <v/>
      </c>
      <c r="B55" s="62" t="str">
        <f>'SAMEDI_29-01'!D60</f>
        <v>POSTE 9</v>
      </c>
      <c r="C55" s="63">
        <f>'SAMEDI_29-01'!J65</f>
        <v>0.5</v>
      </c>
      <c r="D55" s="63">
        <f>'SAMEDI_29-01'!L65</f>
        <v>0.625</v>
      </c>
      <c r="E55" s="63">
        <f t="shared" si="1"/>
        <v>0.125</v>
      </c>
    </row>
    <row r="56">
      <c r="A56" s="139" t="str">
        <f>'SAMEDI_29-01'!G66</f>
        <v/>
      </c>
      <c r="B56" s="180" t="str">
        <f>'SAMEDI_29-01'!D60</f>
        <v>POSTE 9</v>
      </c>
      <c r="C56" s="141">
        <f>'SAMEDI_29-01'!J66</f>
        <v>0.5</v>
      </c>
      <c r="D56" s="141">
        <f>'SAMEDI_29-01'!L66</f>
        <v>0.6666666667</v>
      </c>
      <c r="E56" s="141">
        <f t="shared" si="1"/>
        <v>0.1666666667</v>
      </c>
    </row>
    <row r="57">
      <c r="A57" s="61" t="str">
        <f>'SAMEDI_29-01'!G67</f>
        <v/>
      </c>
      <c r="B57" s="62" t="str">
        <f>'SAMEDI_29-01'!D60</f>
        <v>POSTE 9</v>
      </c>
      <c r="C57" s="63">
        <f>'SAMEDI_29-01'!J67</f>
        <v>0.625</v>
      </c>
      <c r="D57" s="63">
        <f>'SAMEDI_29-01'!L67</f>
        <v>0.75</v>
      </c>
      <c r="E57" s="63">
        <f t="shared" si="1"/>
        <v>0.125</v>
      </c>
    </row>
    <row r="58">
      <c r="A58" s="139" t="str">
        <f>'SAMEDI_29-01'!G68</f>
        <v/>
      </c>
      <c r="B58" s="180" t="str">
        <f>'SAMEDI_29-01'!D60</f>
        <v>POSTE 9</v>
      </c>
      <c r="C58" s="141">
        <f>'SAMEDI_29-01'!J68</f>
        <v>0.625</v>
      </c>
      <c r="D58" s="141">
        <f>'SAMEDI_29-01'!L68</f>
        <v>0.75</v>
      </c>
      <c r="E58" s="141">
        <f t="shared" si="1"/>
        <v>0.125</v>
      </c>
    </row>
    <row r="59">
      <c r="A59" s="61" t="str">
        <f>'SAMEDI_29-01'!G69</f>
        <v/>
      </c>
      <c r="B59" s="62" t="str">
        <f>'SAMEDI_29-01'!D60</f>
        <v>POSTE 9</v>
      </c>
      <c r="C59" s="63">
        <f>'SAMEDI_29-01'!J69</f>
        <v>0.75</v>
      </c>
      <c r="D59" s="63">
        <f>'SAMEDI_29-01'!L69</f>
        <v>0.9583333333</v>
      </c>
      <c r="E59" s="63">
        <f t="shared" si="1"/>
        <v>0.2083333333</v>
      </c>
    </row>
    <row r="60">
      <c r="A60" s="139" t="str">
        <f>'SAMEDI_29-01'!G70</f>
        <v/>
      </c>
      <c r="B60" s="180" t="str">
        <f>'SAMEDI_29-01'!D60</f>
        <v>POSTE 9</v>
      </c>
      <c r="C60" s="141">
        <f>'SAMEDI_29-01'!J70</f>
        <v>0.75</v>
      </c>
      <c r="D60" s="141">
        <f>'SAMEDI_29-01'!L70</f>
        <v>0.9583333333</v>
      </c>
      <c r="E60" s="141">
        <f t="shared" si="1"/>
        <v>0.2083333333</v>
      </c>
    </row>
    <row r="61">
      <c r="A61" s="61" t="str">
        <f>'SAMEDI_29-01'!G71</f>
        <v/>
      </c>
      <c r="B61" s="62" t="str">
        <f>'SAMEDI_29-01'!D60</f>
        <v>POSTE 9</v>
      </c>
      <c r="C61" s="63">
        <f>'SAMEDI_29-01'!J71</f>
        <v>0.75</v>
      </c>
      <c r="D61" s="63">
        <f>'SAMEDI_29-01'!L71</f>
        <v>0.9583333333</v>
      </c>
      <c r="E61" s="63">
        <f t="shared" si="1"/>
        <v>0.2083333333</v>
      </c>
    </row>
    <row r="62">
      <c r="A62" s="139" t="str">
        <f>'SAMEDI_29-01'!G73</f>
        <v/>
      </c>
      <c r="B62" s="180" t="str">
        <f>'SAMEDI_29-01'!D73</f>
        <v>POSTE 10</v>
      </c>
      <c r="C62" s="141">
        <f>'SAMEDI_29-01'!J73</f>
        <v>0.3958333333</v>
      </c>
      <c r="D62" s="141">
        <f>'SAMEDI_29-01'!L73</f>
        <v>0.4791666667</v>
      </c>
      <c r="E62" s="141">
        <f t="shared" si="1"/>
        <v>0.08333333333</v>
      </c>
    </row>
    <row r="63">
      <c r="A63" s="61" t="str">
        <f>'SAMEDI_29-01'!G74</f>
        <v/>
      </c>
      <c r="B63" s="62" t="str">
        <f>'SAMEDI_29-01'!D73</f>
        <v>POSTE 10</v>
      </c>
      <c r="C63" s="63">
        <f>'SAMEDI_29-01'!J74</f>
        <v>0.3645833333</v>
      </c>
      <c r="D63" s="63">
        <f>'SAMEDI_29-01'!L74</f>
        <v>0.5</v>
      </c>
      <c r="E63" s="63">
        <f t="shared" si="1"/>
        <v>0.1354166667</v>
      </c>
    </row>
    <row r="64">
      <c r="A64" s="139" t="str">
        <f>'SAMEDI_29-01'!G75</f>
        <v/>
      </c>
      <c r="B64" s="180" t="str">
        <f>'SAMEDI_29-01'!D73</f>
        <v>POSTE 10</v>
      </c>
      <c r="C64" s="141">
        <f>'SAMEDI_29-01'!J75</f>
        <v>0.3645833333</v>
      </c>
      <c r="D64" s="141">
        <f>'SAMEDI_29-01'!L75</f>
        <v>0.5</v>
      </c>
      <c r="E64" s="141">
        <f t="shared" si="1"/>
        <v>0.1354166667</v>
      </c>
    </row>
    <row r="65">
      <c r="A65" s="61" t="str">
        <f>'SAMEDI_29-01'!G76</f>
        <v/>
      </c>
      <c r="B65" s="62" t="str">
        <f>'SAMEDI_29-01'!D73</f>
        <v>POSTE 10</v>
      </c>
      <c r="C65" s="63">
        <f>'SAMEDI_29-01'!J76</f>
        <v>0.5</v>
      </c>
      <c r="D65" s="63">
        <f>'SAMEDI_29-01'!L76</f>
        <v>0.625</v>
      </c>
      <c r="E65" s="63">
        <f t="shared" si="1"/>
        <v>0.125</v>
      </c>
    </row>
    <row r="66">
      <c r="A66" s="139" t="str">
        <f>'SAMEDI_29-01'!G77</f>
        <v/>
      </c>
      <c r="B66" s="180" t="str">
        <f>'SAMEDI_29-01'!D73</f>
        <v>POSTE 10</v>
      </c>
      <c r="C66" s="141">
        <f>'SAMEDI_29-01'!J77</f>
        <v>0.5416666667</v>
      </c>
      <c r="D66" s="141">
        <f>'SAMEDI_29-01'!L77</f>
        <v>0.625</v>
      </c>
      <c r="E66" s="141">
        <f t="shared" si="1"/>
        <v>0.08333333333</v>
      </c>
    </row>
    <row r="67">
      <c r="A67" s="61" t="str">
        <f>'SAMEDI_29-01'!G78</f>
        <v/>
      </c>
      <c r="B67" s="62" t="str">
        <f>'SAMEDI_29-01'!D73</f>
        <v>POSTE 10</v>
      </c>
      <c r="C67" s="63">
        <f>'SAMEDI_29-01'!J78</f>
        <v>0.5416666667</v>
      </c>
      <c r="D67" s="63">
        <f>'SAMEDI_29-01'!L78</f>
        <v>0.625</v>
      </c>
      <c r="E67" s="63">
        <f t="shared" si="1"/>
        <v>0.08333333333</v>
      </c>
    </row>
    <row r="68">
      <c r="A68" s="139" t="str">
        <f>'SAMEDI_29-01'!G79</f>
        <v/>
      </c>
      <c r="B68" s="180" t="str">
        <f>'SAMEDI_29-01'!D73</f>
        <v>POSTE 10</v>
      </c>
      <c r="C68" s="141">
        <f>'SAMEDI_29-01'!J79</f>
        <v>0.5833333333</v>
      </c>
      <c r="D68" s="141">
        <f>'SAMEDI_29-01'!L79</f>
        <v>0.6666666667</v>
      </c>
      <c r="E68" s="141">
        <f t="shared" si="1"/>
        <v>0.08333333333</v>
      </c>
    </row>
    <row r="69">
      <c r="A69" s="61" t="str">
        <f>'SAMEDI_29-01'!G80</f>
        <v/>
      </c>
      <c r="B69" s="62" t="str">
        <f>'SAMEDI_29-01'!D73</f>
        <v>POSTE 10</v>
      </c>
      <c r="C69" s="63">
        <f>'SAMEDI_29-01'!J80</f>
        <v>0.625</v>
      </c>
      <c r="D69" s="63">
        <f>'SAMEDI_29-01'!L80</f>
        <v>0.75</v>
      </c>
      <c r="E69" s="63">
        <f t="shared" si="1"/>
        <v>0.125</v>
      </c>
    </row>
    <row r="70">
      <c r="A70" s="139" t="str">
        <f>'SAMEDI_29-01'!G81</f>
        <v/>
      </c>
      <c r="B70" s="180" t="str">
        <f>'SAMEDI_29-01'!D73</f>
        <v>POSTE 10</v>
      </c>
      <c r="C70" s="141">
        <f>'SAMEDI_29-01'!J81</f>
        <v>0.625</v>
      </c>
      <c r="D70" s="141">
        <f>'SAMEDI_29-01'!L81</f>
        <v>0.75</v>
      </c>
      <c r="E70" s="141">
        <f t="shared" si="1"/>
        <v>0.125</v>
      </c>
    </row>
    <row r="71">
      <c r="A71" s="61" t="str">
        <f>'SAMEDI_29-01'!G82</f>
        <v/>
      </c>
      <c r="B71" s="62" t="str">
        <f>'SAMEDI_29-01'!D73</f>
        <v>POSTE 10</v>
      </c>
      <c r="C71" s="63">
        <f>'SAMEDI_29-01'!J82</f>
        <v>0.625</v>
      </c>
      <c r="D71" s="63">
        <f>'SAMEDI_29-01'!L82</f>
        <v>0.75</v>
      </c>
      <c r="E71" s="63">
        <f t="shared" si="1"/>
        <v>0.125</v>
      </c>
    </row>
    <row r="72">
      <c r="A72" s="139" t="str">
        <f>'SAMEDI_29-01'!G83</f>
        <v/>
      </c>
      <c r="B72" s="182" t="str">
        <f>'SAMEDI_29-01'!D73</f>
        <v>POSTE 10</v>
      </c>
      <c r="C72" s="141">
        <f>'SAMEDI_29-01'!J83</f>
        <v>0.625</v>
      </c>
      <c r="D72" s="141">
        <f>'SAMEDI_29-01'!L83</f>
        <v>0.75</v>
      </c>
      <c r="E72" s="141">
        <f t="shared" si="1"/>
        <v>0.125</v>
      </c>
    </row>
    <row r="73">
      <c r="A73" s="61" t="str">
        <f>'SAMEDI_29-01'!G84</f>
        <v/>
      </c>
      <c r="B73" s="62" t="str">
        <f>'SAMEDI_29-01'!D73</f>
        <v>POSTE 10</v>
      </c>
      <c r="C73" s="63">
        <f>'SAMEDI_29-01'!J84</f>
        <v>0.75</v>
      </c>
      <c r="D73" s="63">
        <f>'SAMEDI_29-01'!L84</f>
        <v>0.9583333333</v>
      </c>
      <c r="E73" s="63">
        <f t="shared" si="1"/>
        <v>0.2083333333</v>
      </c>
    </row>
    <row r="74">
      <c r="A74" s="139" t="str">
        <f>'SAMEDI_29-01'!G85</f>
        <v/>
      </c>
      <c r="B74" s="180" t="str">
        <f>'SAMEDI_29-01'!D73</f>
        <v>POSTE 10</v>
      </c>
      <c r="C74" s="141">
        <f>'SAMEDI_29-01'!J85</f>
        <v>0.75</v>
      </c>
      <c r="D74" s="141">
        <f>'SAMEDI_29-01'!L85</f>
        <v>0.9583333333</v>
      </c>
      <c r="E74" s="141">
        <f t="shared" si="1"/>
        <v>0.2083333333</v>
      </c>
    </row>
    <row r="75">
      <c r="A75" s="61" t="str">
        <f>'SAMEDI_29-01'!G86</f>
        <v/>
      </c>
      <c r="B75" s="62" t="str">
        <f>'SAMEDI_29-01'!D73</f>
        <v>POSTE 10</v>
      </c>
      <c r="C75" s="63">
        <f>'SAMEDI_29-01'!J86</f>
        <v>0.75</v>
      </c>
      <c r="D75" s="63">
        <f>'SAMEDI_29-01'!L86</f>
        <v>0.9583333333</v>
      </c>
      <c r="E75" s="63">
        <f t="shared" si="1"/>
        <v>0.2083333333</v>
      </c>
    </row>
    <row r="76">
      <c r="A76" s="139" t="str">
        <f>'SAMEDI_29-01'!G88</f>
        <v/>
      </c>
      <c r="B76" s="180" t="str">
        <f>'SAMEDI_29-01'!D88</f>
        <v>POSTE 11</v>
      </c>
      <c r="C76" s="141">
        <f>'SAMEDI_29-01'!J88</f>
        <v>0.3645833333</v>
      </c>
      <c r="D76" s="141">
        <f>'SAMEDI_29-01'!L88</f>
        <v>0.5</v>
      </c>
      <c r="E76" s="141">
        <f t="shared" si="1"/>
        <v>0.1354166667</v>
      </c>
    </row>
    <row r="77">
      <c r="A77" s="61" t="str">
        <f>'SAMEDI_29-01'!G89</f>
        <v/>
      </c>
      <c r="B77" s="62" t="str">
        <f>'SAMEDI_29-01'!D88</f>
        <v>POSTE 11</v>
      </c>
      <c r="C77" s="63">
        <f>'SAMEDI_29-01'!J89</f>
        <v>0.3645833333</v>
      </c>
      <c r="D77" s="63">
        <f>'SAMEDI_29-01'!L89</f>
        <v>0.5</v>
      </c>
      <c r="E77" s="63">
        <f t="shared" si="1"/>
        <v>0.1354166667</v>
      </c>
    </row>
    <row r="78">
      <c r="A78" s="139" t="str">
        <f>'SAMEDI_29-01'!G90</f>
        <v/>
      </c>
      <c r="B78" s="180" t="str">
        <f>'SAMEDI_29-01'!D88</f>
        <v>POSTE 11</v>
      </c>
      <c r="C78" s="141">
        <f>'SAMEDI_29-01'!J90</f>
        <v>0.5</v>
      </c>
      <c r="D78" s="141">
        <f>'SAMEDI_29-01'!L90</f>
        <v>0.625</v>
      </c>
      <c r="E78" s="141">
        <f t="shared" si="1"/>
        <v>0.125</v>
      </c>
    </row>
    <row r="79">
      <c r="A79" s="61" t="str">
        <f>'SAMEDI_29-01'!G91</f>
        <v/>
      </c>
      <c r="B79" s="62" t="str">
        <f>'SAMEDI_29-01'!D88</f>
        <v>POSTE 11</v>
      </c>
      <c r="C79" s="63">
        <f>'SAMEDI_29-01'!J91</f>
        <v>0.5</v>
      </c>
      <c r="D79" s="63">
        <f>'SAMEDI_29-01'!L91</f>
        <v>0.625</v>
      </c>
      <c r="E79" s="63">
        <f t="shared" si="1"/>
        <v>0.125</v>
      </c>
    </row>
    <row r="80">
      <c r="A80" s="139" t="str">
        <f>'SAMEDI_29-01'!G92</f>
        <v/>
      </c>
      <c r="B80" s="180" t="str">
        <f>'SAMEDI_29-01'!D88</f>
        <v>POSTE 11</v>
      </c>
      <c r="C80" s="141">
        <f>'SAMEDI_29-01'!J92</f>
        <v>0.625</v>
      </c>
      <c r="D80" s="141">
        <f>'SAMEDI_29-01'!L92</f>
        <v>0.75</v>
      </c>
      <c r="E80" s="141">
        <f t="shared" si="1"/>
        <v>0.125</v>
      </c>
    </row>
    <row r="81">
      <c r="A81" s="61" t="str">
        <f>'SAMEDI_29-01'!G93</f>
        <v/>
      </c>
      <c r="B81" s="62" t="str">
        <f>'SAMEDI_29-01'!D88</f>
        <v>POSTE 11</v>
      </c>
      <c r="C81" s="63">
        <f>'SAMEDI_29-01'!J93</f>
        <v>0.625</v>
      </c>
      <c r="D81" s="63">
        <f>'SAMEDI_29-01'!L93</f>
        <v>0.75</v>
      </c>
      <c r="E81" s="63">
        <f t="shared" si="1"/>
        <v>0.125</v>
      </c>
    </row>
    <row r="82">
      <c r="A82" s="139" t="str">
        <f>'SAMEDI_29-01'!G94</f>
        <v/>
      </c>
      <c r="B82" s="180" t="str">
        <f>'SAMEDI_29-01'!D88</f>
        <v>POSTE 11</v>
      </c>
      <c r="C82" s="141">
        <f>'SAMEDI_29-01'!J94</f>
        <v>0.75</v>
      </c>
      <c r="D82" s="141">
        <f>'SAMEDI_29-01'!L94</f>
        <v>0.9583333333</v>
      </c>
      <c r="E82" s="141">
        <f t="shared" si="1"/>
        <v>0.2083333333</v>
      </c>
    </row>
    <row r="83">
      <c r="A83" s="61" t="str">
        <f>'SAMEDI_29-01'!G95</f>
        <v/>
      </c>
      <c r="B83" s="62" t="str">
        <f>'SAMEDI_29-01'!D88</f>
        <v>POSTE 11</v>
      </c>
      <c r="C83" s="63">
        <f>'SAMEDI_29-01'!J95</f>
        <v>0.75</v>
      </c>
      <c r="D83" s="63">
        <f>'SAMEDI_29-01'!L95</f>
        <v>0.9583333333</v>
      </c>
      <c r="E83" s="63">
        <f t="shared" si="1"/>
        <v>0.2083333333</v>
      </c>
    </row>
    <row r="84">
      <c r="A84" s="139" t="str">
        <f>'SAMEDI_29-01'!G97</f>
        <v/>
      </c>
      <c r="B84" s="180" t="str">
        <f>'SAMEDI_29-01'!D97</f>
        <v>POSTE 12</v>
      </c>
      <c r="C84" s="141">
        <f>'SAMEDI_29-01'!J97</f>
        <v>0.3645833333</v>
      </c>
      <c r="D84" s="141">
        <f>'SAMEDI_29-01'!L97</f>
        <v>0.5</v>
      </c>
      <c r="E84" s="141">
        <f t="shared" si="1"/>
        <v>0.1354166667</v>
      </c>
    </row>
    <row r="85">
      <c r="A85" s="61" t="str">
        <f>'SAMEDI_29-01'!G98</f>
        <v/>
      </c>
      <c r="B85" s="62" t="str">
        <f>'SAMEDI_29-01'!D97</f>
        <v>POSTE 12</v>
      </c>
      <c r="C85" s="63">
        <f>'SAMEDI_29-01'!J98</f>
        <v>0.3645833333</v>
      </c>
      <c r="D85" s="63">
        <f>'SAMEDI_29-01'!L98</f>
        <v>0.5</v>
      </c>
      <c r="E85" s="63">
        <f t="shared" si="1"/>
        <v>0.1354166667</v>
      </c>
    </row>
    <row r="86">
      <c r="A86" s="139" t="str">
        <f>'SAMEDI_29-01'!G99</f>
        <v/>
      </c>
      <c r="B86" s="180" t="str">
        <f>'SAMEDI_29-01'!D97</f>
        <v>POSTE 12</v>
      </c>
      <c r="C86" s="141">
        <f>'SAMEDI_29-01'!J99</f>
        <v>0.5</v>
      </c>
      <c r="D86" s="141">
        <f>'SAMEDI_29-01'!L99</f>
        <v>0.625</v>
      </c>
      <c r="E86" s="141">
        <f t="shared" si="1"/>
        <v>0.125</v>
      </c>
    </row>
    <row r="87">
      <c r="A87" s="61" t="str">
        <f>'SAMEDI_29-01'!G100</f>
        <v/>
      </c>
      <c r="B87" s="62" t="str">
        <f>'SAMEDI_29-01'!D97</f>
        <v>POSTE 12</v>
      </c>
      <c r="C87" s="63">
        <f>'SAMEDI_29-01'!J100</f>
        <v>0.5</v>
      </c>
      <c r="D87" s="63">
        <f>'SAMEDI_29-01'!L100</f>
        <v>0.625</v>
      </c>
      <c r="E87" s="63">
        <f t="shared" si="1"/>
        <v>0.125</v>
      </c>
    </row>
    <row r="88">
      <c r="A88" s="139" t="str">
        <f>'SAMEDI_29-01'!G101</f>
        <v/>
      </c>
      <c r="B88" s="180" t="str">
        <f>'SAMEDI_29-01'!D97</f>
        <v>POSTE 12</v>
      </c>
      <c r="C88" s="141">
        <f>'SAMEDI_29-01'!J101</f>
        <v>0.625</v>
      </c>
      <c r="D88" s="141">
        <f>'SAMEDI_29-01'!L101</f>
        <v>0.75</v>
      </c>
      <c r="E88" s="141">
        <f t="shared" si="1"/>
        <v>0.125</v>
      </c>
    </row>
    <row r="89">
      <c r="A89" s="61" t="str">
        <f>'SAMEDI_29-01'!G102</f>
        <v/>
      </c>
      <c r="B89" s="62" t="str">
        <f>'SAMEDI_29-01'!D97</f>
        <v>POSTE 12</v>
      </c>
      <c r="C89" s="63">
        <f>'SAMEDI_29-01'!J102</f>
        <v>0.625</v>
      </c>
      <c r="D89" s="63">
        <f>'SAMEDI_29-01'!L102</f>
        <v>0.75</v>
      </c>
      <c r="E89" s="63">
        <f t="shared" si="1"/>
        <v>0.125</v>
      </c>
    </row>
    <row r="90">
      <c r="A90" s="139" t="str">
        <f>'SAMEDI_29-01'!G103</f>
        <v/>
      </c>
      <c r="B90" s="180" t="str">
        <f>'SAMEDI_29-01'!D97</f>
        <v>POSTE 12</v>
      </c>
      <c r="C90" s="141">
        <f>'SAMEDI_29-01'!J103</f>
        <v>0.75</v>
      </c>
      <c r="D90" s="141">
        <f>'SAMEDI_29-01'!L103</f>
        <v>0.9583333333</v>
      </c>
      <c r="E90" s="141">
        <f t="shared" si="1"/>
        <v>0.2083333333</v>
      </c>
    </row>
    <row r="91">
      <c r="A91" s="61" t="str">
        <f>'SAMEDI_29-01'!G104</f>
        <v/>
      </c>
      <c r="B91" s="62" t="str">
        <f>'SAMEDI_29-01'!D97</f>
        <v>POSTE 12</v>
      </c>
      <c r="C91" s="63">
        <f>'SAMEDI_29-01'!J104</f>
        <v>0.75</v>
      </c>
      <c r="D91" s="63">
        <f>'SAMEDI_29-01'!L104</f>
        <v>0.9583333333</v>
      </c>
      <c r="E91" s="63">
        <f t="shared" si="1"/>
        <v>0.2083333333</v>
      </c>
    </row>
    <row r="92">
      <c r="A92" s="139" t="str">
        <f>'SAMEDI_29-01'!G106</f>
        <v/>
      </c>
      <c r="B92" s="180" t="str">
        <f>'SAMEDI_29-01'!D106</f>
        <v>POSTE 13</v>
      </c>
      <c r="C92" s="141">
        <f>'SAMEDI_29-01'!J106</f>
        <v>0.375</v>
      </c>
      <c r="D92" s="141">
        <f>'SAMEDI_29-01'!L106</f>
        <v>0.4166666667</v>
      </c>
      <c r="E92" s="141">
        <f t="shared" si="1"/>
        <v>0.04166666667</v>
      </c>
    </row>
    <row r="93">
      <c r="A93" s="61" t="str">
        <f>'SAMEDI_29-01'!G107</f>
        <v/>
      </c>
      <c r="B93" s="62" t="str">
        <f>'SAMEDI_29-01'!D106</f>
        <v>POSTE 13</v>
      </c>
      <c r="C93" s="63">
        <f>'SAMEDI_29-01'!J107</f>
        <v>0.375</v>
      </c>
      <c r="D93" s="63">
        <f>'SAMEDI_29-01'!L107</f>
        <v>0.4166666667</v>
      </c>
      <c r="E93" s="63">
        <f t="shared" si="1"/>
        <v>0.04166666667</v>
      </c>
    </row>
    <row r="94">
      <c r="A94" s="139" t="str">
        <f>'SAMEDI_29-01'!G108</f>
        <v/>
      </c>
      <c r="B94" s="180" t="str">
        <f>'SAMEDI_29-01'!D106</f>
        <v>POSTE 13</v>
      </c>
      <c r="C94" s="141">
        <f>'SAMEDI_29-01'!J108</f>
        <v>0.5</v>
      </c>
      <c r="D94" s="141">
        <f>'SAMEDI_29-01'!L108</f>
        <v>0.625</v>
      </c>
      <c r="E94" s="141">
        <f t="shared" si="1"/>
        <v>0.125</v>
      </c>
    </row>
    <row r="95">
      <c r="A95" s="61" t="str">
        <f>'SAMEDI_29-01'!G109</f>
        <v/>
      </c>
      <c r="B95" s="62" t="str">
        <f>'SAMEDI_29-01'!D106</f>
        <v>POSTE 13</v>
      </c>
      <c r="C95" s="63">
        <f>'SAMEDI_29-01'!J109</f>
        <v>0.5</v>
      </c>
      <c r="D95" s="63">
        <f>'SAMEDI_29-01'!L109</f>
        <v>0.625</v>
      </c>
      <c r="E95" s="63">
        <f t="shared" si="1"/>
        <v>0.125</v>
      </c>
    </row>
    <row r="96">
      <c r="A96" s="139" t="str">
        <f>'SAMEDI_29-01'!G110</f>
        <v/>
      </c>
      <c r="B96" s="180" t="str">
        <f>'SAMEDI_29-01'!D106</f>
        <v>POSTE 13</v>
      </c>
      <c r="C96" s="141">
        <f>'SAMEDI_29-01'!J110</f>
        <v>0.75</v>
      </c>
      <c r="D96" s="141">
        <f>'SAMEDI_29-01'!L110</f>
        <v>0.8958333333</v>
      </c>
      <c r="E96" s="141">
        <f t="shared" si="1"/>
        <v>0.1458333333</v>
      </c>
    </row>
    <row r="97">
      <c r="A97" s="61" t="str">
        <f>'SAMEDI_29-01'!G111</f>
        <v/>
      </c>
      <c r="B97" s="62" t="str">
        <f>'SAMEDI_29-01'!D106</f>
        <v>POSTE 13</v>
      </c>
      <c r="C97" s="63">
        <f>'SAMEDI_29-01'!J111</f>
        <v>0.75</v>
      </c>
      <c r="D97" s="63">
        <f>'SAMEDI_29-01'!L111</f>
        <v>0.8958333333</v>
      </c>
      <c r="E97" s="63">
        <f t="shared" si="1"/>
        <v>0.1458333333</v>
      </c>
    </row>
    <row r="98">
      <c r="A98" s="139" t="str">
        <f>'SAMEDI_29-01'!G113</f>
        <v/>
      </c>
      <c r="B98" s="180" t="str">
        <f>'SAMEDI_29-01'!D113</f>
        <v>POSTE 14</v>
      </c>
      <c r="C98" s="141">
        <f>'SAMEDI_29-01'!J113</f>
        <v>0.3645833333</v>
      </c>
      <c r="D98" s="141">
        <f>'SAMEDI_29-01'!L113</f>
        <v>0.5416666667</v>
      </c>
      <c r="E98" s="141">
        <f t="shared" si="1"/>
        <v>0.1770833333</v>
      </c>
    </row>
    <row r="99">
      <c r="A99" s="61" t="str">
        <f>'SAMEDI_29-01'!G114</f>
        <v/>
      </c>
      <c r="B99" s="62" t="str">
        <f>'SAMEDI_29-01'!D113</f>
        <v>POSTE 14</v>
      </c>
      <c r="C99" s="63">
        <f>'SAMEDI_29-01'!J114</f>
        <v>0.3645833333</v>
      </c>
      <c r="D99" s="63">
        <f>'SAMEDI_29-01'!L114</f>
        <v>0.5416666667</v>
      </c>
      <c r="E99" s="63">
        <f t="shared" si="1"/>
        <v>0.1770833333</v>
      </c>
    </row>
    <row r="100">
      <c r="A100" s="139" t="str">
        <f>'SAMEDI_29-01'!G115</f>
        <v/>
      </c>
      <c r="B100" s="180" t="str">
        <f>'SAMEDI_29-01'!D113</f>
        <v>POSTE 14</v>
      </c>
      <c r="C100" s="141">
        <f>'SAMEDI_29-01'!J115</f>
        <v>0.3645833333</v>
      </c>
      <c r="D100" s="141">
        <f>'SAMEDI_29-01'!L115</f>
        <v>0.5416666667</v>
      </c>
      <c r="E100" s="141">
        <f t="shared" si="1"/>
        <v>0.1770833333</v>
      </c>
    </row>
    <row r="101">
      <c r="A101" s="61" t="str">
        <f>'SAMEDI_29-01'!G116</f>
        <v/>
      </c>
      <c r="B101" s="62" t="str">
        <f>'SAMEDI_29-01'!D113</f>
        <v>POSTE 14</v>
      </c>
      <c r="C101" s="63">
        <f>'SAMEDI_29-01'!J116</f>
        <v>0.3645833333</v>
      </c>
      <c r="D101" s="63">
        <f>'SAMEDI_29-01'!L116</f>
        <v>0.5416666667</v>
      </c>
      <c r="E101" s="63">
        <f t="shared" si="1"/>
        <v>0.1770833333</v>
      </c>
    </row>
    <row r="102">
      <c r="A102" s="139" t="str">
        <f>'SAMEDI_29-01'!G117</f>
        <v/>
      </c>
      <c r="B102" s="180" t="str">
        <f>'SAMEDI_29-01'!D113</f>
        <v>POSTE 14</v>
      </c>
      <c r="C102" s="141">
        <f>'SAMEDI_29-01'!J117</f>
        <v>0.3645833333</v>
      </c>
      <c r="D102" s="141">
        <f>'SAMEDI_29-01'!L117</f>
        <v>0.5416666667</v>
      </c>
      <c r="E102" s="141">
        <f t="shared" si="1"/>
        <v>0.1770833333</v>
      </c>
    </row>
    <row r="103">
      <c r="A103" s="61" t="str">
        <f>'SAMEDI_29-01'!G118</f>
        <v/>
      </c>
      <c r="B103" s="62" t="str">
        <f>'SAMEDI_29-01'!D113</f>
        <v>POSTE 14</v>
      </c>
      <c r="C103" s="63">
        <f>'SAMEDI_29-01'!J118</f>
        <v>0.4166666667</v>
      </c>
      <c r="D103" s="63">
        <f>'SAMEDI_29-01'!L118</f>
        <v>0.5</v>
      </c>
      <c r="E103" s="63">
        <f t="shared" si="1"/>
        <v>0.08333333333</v>
      </c>
    </row>
    <row r="104">
      <c r="A104" s="139" t="str">
        <f>'SAMEDI_29-01'!G119</f>
        <v/>
      </c>
      <c r="B104" s="180" t="str">
        <f>'SAMEDI_29-01'!D113</f>
        <v>POSTE 14</v>
      </c>
      <c r="C104" s="141">
        <f>'SAMEDI_29-01'!J119</f>
        <v>0.5416666667</v>
      </c>
      <c r="D104" s="141">
        <f>'SAMEDI_29-01'!L119</f>
        <v>0.7083333333</v>
      </c>
      <c r="E104" s="141">
        <f t="shared" si="1"/>
        <v>0.1666666667</v>
      </c>
    </row>
    <row r="105">
      <c r="A105" s="61" t="str">
        <f>'SAMEDI_29-01'!G120</f>
        <v/>
      </c>
      <c r="B105" s="62" t="str">
        <f>'SAMEDI_29-01'!D113</f>
        <v>POSTE 14</v>
      </c>
      <c r="C105" s="63">
        <f>'SAMEDI_29-01'!J120</f>
        <v>0.5416666667</v>
      </c>
      <c r="D105" s="63">
        <f>'SAMEDI_29-01'!L120</f>
        <v>0.7083333333</v>
      </c>
      <c r="E105" s="63">
        <f t="shared" si="1"/>
        <v>0.1666666667</v>
      </c>
    </row>
    <row r="106">
      <c r="A106" s="139" t="str">
        <f>'SAMEDI_29-01'!G121</f>
        <v/>
      </c>
      <c r="B106" s="180" t="str">
        <f>'SAMEDI_29-01'!D113</f>
        <v>POSTE 14</v>
      </c>
      <c r="C106" s="141">
        <f>'SAMEDI_29-01'!J121</f>
        <v>0.5416666667</v>
      </c>
      <c r="D106" s="141">
        <f>'SAMEDI_29-01'!L121</f>
        <v>0.7083333333</v>
      </c>
      <c r="E106" s="141">
        <f t="shared" si="1"/>
        <v>0.1666666667</v>
      </c>
    </row>
    <row r="107">
      <c r="A107" s="61" t="str">
        <f>'SAMEDI_29-01'!G122</f>
        <v/>
      </c>
      <c r="B107" s="221" t="str">
        <f>'SAMEDI_29-01'!D113</f>
        <v>POSTE 14</v>
      </c>
      <c r="C107" s="63">
        <f>'SAMEDI_29-01'!J122</f>
        <v>0.5416666667</v>
      </c>
      <c r="D107" s="63">
        <f>'SAMEDI_29-01'!L122</f>
        <v>0.7083333333</v>
      </c>
      <c r="E107" s="63">
        <f t="shared" si="1"/>
        <v>0.1666666667</v>
      </c>
    </row>
    <row r="108">
      <c r="A108" s="139" t="str">
        <f>'SAMEDI_29-01'!G123</f>
        <v/>
      </c>
      <c r="B108" s="180" t="str">
        <f>'SAMEDI_29-01'!D113</f>
        <v>POSTE 14</v>
      </c>
      <c r="C108" s="141">
        <f>'SAMEDI_29-01'!J123</f>
        <v>0.5416666667</v>
      </c>
      <c r="D108" s="141">
        <f>'SAMEDI_29-01'!L123</f>
        <v>0.7083333333</v>
      </c>
      <c r="E108" s="141">
        <f t="shared" si="1"/>
        <v>0.1666666667</v>
      </c>
    </row>
    <row r="109">
      <c r="A109" s="61" t="str">
        <f>'SAMEDI_29-01'!G124</f>
        <v/>
      </c>
      <c r="B109" s="62" t="str">
        <f>'SAMEDI_29-01'!D113</f>
        <v>POSTE 14</v>
      </c>
      <c r="C109" s="63">
        <f>'SAMEDI_29-01'!J124</f>
        <v>0.5416666667</v>
      </c>
      <c r="D109" s="63">
        <f>'SAMEDI_29-01'!L124</f>
        <v>0.7083333333</v>
      </c>
      <c r="E109" s="63">
        <f t="shared" si="1"/>
        <v>0.1666666667</v>
      </c>
    </row>
    <row r="110">
      <c r="A110" s="139" t="str">
        <f>'SAMEDI_29-01'!G125</f>
        <v/>
      </c>
      <c r="B110" s="180" t="str">
        <f>'SAMEDI_29-01'!D113</f>
        <v>POSTE 14</v>
      </c>
      <c r="C110" s="141">
        <f>'SAMEDI_29-01'!J125</f>
        <v>0.7083333333</v>
      </c>
      <c r="D110" s="141">
        <f>'SAMEDI_29-01'!L125</f>
        <v>0.8333333333</v>
      </c>
      <c r="E110" s="141">
        <f t="shared" si="1"/>
        <v>0.125</v>
      </c>
    </row>
    <row r="111">
      <c r="A111" s="61" t="str">
        <f>'SAMEDI_29-01'!G126</f>
        <v/>
      </c>
      <c r="B111" s="62" t="str">
        <f>'SAMEDI_29-01'!D113</f>
        <v>POSTE 14</v>
      </c>
      <c r="C111" s="63">
        <f>'SAMEDI_29-01'!J126</f>
        <v>0.7083333333</v>
      </c>
      <c r="D111" s="63">
        <f>'SAMEDI_29-01'!L126</f>
        <v>0.8333333333</v>
      </c>
      <c r="E111" s="63">
        <f t="shared" si="1"/>
        <v>0.125</v>
      </c>
    </row>
    <row r="112">
      <c r="A112" s="139" t="str">
        <f>'SAMEDI_29-01'!G127</f>
        <v/>
      </c>
      <c r="B112" s="180" t="str">
        <f>'SAMEDI_29-01'!D113</f>
        <v>POSTE 14</v>
      </c>
      <c r="C112" s="141">
        <f>'SAMEDI_29-01'!J127</f>
        <v>0.7083333333</v>
      </c>
      <c r="D112" s="141">
        <f>'SAMEDI_29-01'!L127</f>
        <v>0.8333333333</v>
      </c>
      <c r="E112" s="141">
        <f t="shared" si="1"/>
        <v>0.125</v>
      </c>
    </row>
    <row r="113">
      <c r="A113" s="61" t="str">
        <f>'SAMEDI_29-01'!G128</f>
        <v/>
      </c>
      <c r="B113" s="62" t="str">
        <f>'SAMEDI_29-01'!D113</f>
        <v>POSTE 14</v>
      </c>
      <c r="C113" s="63">
        <f>'SAMEDI_29-01'!J128</f>
        <v>0.8333333333</v>
      </c>
      <c r="D113" s="63">
        <f>'SAMEDI_29-01'!L128</f>
        <v>0.96875</v>
      </c>
      <c r="E113" s="63">
        <f t="shared" si="1"/>
        <v>0.1354166667</v>
      </c>
    </row>
    <row r="114">
      <c r="A114" s="139" t="str">
        <f>'SAMEDI_29-01'!G129</f>
        <v/>
      </c>
      <c r="B114" s="180" t="str">
        <f>'SAMEDI_29-01'!D113</f>
        <v>POSTE 14</v>
      </c>
      <c r="C114" s="141">
        <f>'SAMEDI_29-01'!J129</f>
        <v>0.8333333333</v>
      </c>
      <c r="D114" s="141">
        <f>'SAMEDI_29-01'!L129</f>
        <v>0.96875</v>
      </c>
      <c r="E114" s="141">
        <f t="shared" si="1"/>
        <v>0.1354166667</v>
      </c>
    </row>
    <row r="115">
      <c r="A115" s="61" t="str">
        <f>'SAMEDI_29-01'!G130</f>
        <v/>
      </c>
      <c r="B115" s="62" t="str">
        <f>'SAMEDI_29-01'!D113</f>
        <v>POSTE 14</v>
      </c>
      <c r="C115" s="63">
        <f>'SAMEDI_29-01'!J130</f>
        <v>0.8333333333</v>
      </c>
      <c r="D115" s="63">
        <f>'SAMEDI_29-01'!L130</f>
        <v>0.96875</v>
      </c>
      <c r="E115" s="63">
        <f t="shared" si="1"/>
        <v>0.1354166667</v>
      </c>
    </row>
    <row r="116">
      <c r="A116" s="139" t="str">
        <f>'SAMEDI_29-01'!G132</f>
        <v/>
      </c>
      <c r="B116" s="180" t="str">
        <f>'SAMEDI_29-01'!D132</f>
        <v>POSTE 15</v>
      </c>
      <c r="C116" s="141">
        <f>'SAMEDI_29-01'!J132</f>
        <v>0.375</v>
      </c>
      <c r="D116" s="141">
        <f>'SAMEDI_29-01'!L132</f>
        <v>0.5833333333</v>
      </c>
      <c r="E116" s="141">
        <f t="shared" si="1"/>
        <v>0.2083333333</v>
      </c>
    </row>
    <row r="117">
      <c r="A117" s="61" t="str">
        <f>'SAMEDI_29-01'!G133</f>
        <v/>
      </c>
      <c r="B117" s="62" t="str">
        <f>'SAMEDI_29-01'!D132</f>
        <v>POSTE 15</v>
      </c>
      <c r="C117" s="63">
        <f>'SAMEDI_29-01'!J133</f>
        <v>0.375</v>
      </c>
      <c r="D117" s="63">
        <f>'SAMEDI_29-01'!L133</f>
        <v>0.5833333333</v>
      </c>
      <c r="E117" s="63">
        <f t="shared" si="1"/>
        <v>0.2083333333</v>
      </c>
    </row>
    <row r="118">
      <c r="A118" s="139" t="str">
        <f>'SAMEDI_29-01'!G134</f>
        <v/>
      </c>
      <c r="B118" s="180" t="str">
        <f>'SAMEDI_29-01'!D132</f>
        <v>POSTE 15</v>
      </c>
      <c r="C118" s="141">
        <f>'SAMEDI_29-01'!J134</f>
        <v>0.375</v>
      </c>
      <c r="D118" s="141">
        <f>'SAMEDI_29-01'!L134</f>
        <v>0.5833333333</v>
      </c>
      <c r="E118" s="141">
        <f t="shared" si="1"/>
        <v>0.2083333333</v>
      </c>
    </row>
    <row r="119">
      <c r="A119" s="61" t="str">
        <f>'SAMEDI_29-01'!G135</f>
        <v/>
      </c>
      <c r="B119" s="62" t="str">
        <f>'SAMEDI_29-01'!D132</f>
        <v>POSTE 15</v>
      </c>
      <c r="C119" s="63">
        <f>'SAMEDI_29-01'!J135</f>
        <v>0.375</v>
      </c>
      <c r="D119" s="63">
        <f>'SAMEDI_29-01'!L135</f>
        <v>0.5833333333</v>
      </c>
      <c r="E119" s="63">
        <f t="shared" si="1"/>
        <v>0.2083333333</v>
      </c>
    </row>
    <row r="120">
      <c r="A120" s="139" t="str">
        <f>'SAMEDI_29-01'!G136</f>
        <v/>
      </c>
      <c r="B120" s="180" t="str">
        <f>'SAMEDI_29-01'!D132</f>
        <v>POSTE 15</v>
      </c>
      <c r="C120" s="141">
        <f>'SAMEDI_29-01'!J136</f>
        <v>0.375</v>
      </c>
      <c r="D120" s="141">
        <f>'SAMEDI_29-01'!L136</f>
        <v>0.5833333333</v>
      </c>
      <c r="E120" s="141">
        <f t="shared" si="1"/>
        <v>0.2083333333</v>
      </c>
    </row>
    <row r="121">
      <c r="A121" s="61" t="str">
        <f>'SAMEDI_29-01'!G137</f>
        <v/>
      </c>
      <c r="B121" s="62" t="str">
        <f>'SAMEDI_29-01'!D132</f>
        <v>POSTE 15</v>
      </c>
      <c r="C121" s="63">
        <f>'SAMEDI_29-01'!J137</f>
        <v>0.375</v>
      </c>
      <c r="D121" s="63">
        <f>'SAMEDI_29-01'!L137</f>
        <v>0.5833333333</v>
      </c>
      <c r="E121" s="63">
        <f t="shared" si="1"/>
        <v>0.2083333333</v>
      </c>
    </row>
    <row r="122">
      <c r="A122" s="139" t="str">
        <f>'SAMEDI_29-01'!G138</f>
        <v/>
      </c>
      <c r="B122" s="180" t="str">
        <f>'SAMEDI_29-01'!D132</f>
        <v>POSTE 15</v>
      </c>
      <c r="C122" s="141">
        <f>'SAMEDI_29-01'!J138</f>
        <v>0.375</v>
      </c>
      <c r="D122" s="141">
        <f>'SAMEDI_29-01'!L138</f>
        <v>0.5833333333</v>
      </c>
      <c r="E122" s="141">
        <f t="shared" si="1"/>
        <v>0.2083333333</v>
      </c>
    </row>
    <row r="123">
      <c r="A123" s="61" t="str">
        <f>'SAMEDI_29-01'!G139</f>
        <v/>
      </c>
      <c r="B123" s="62" t="str">
        <f>'SAMEDI_29-01'!D132</f>
        <v>POSTE 15</v>
      </c>
      <c r="C123" s="63">
        <f>'SAMEDI_29-01'!J139</f>
        <v>0.375</v>
      </c>
      <c r="D123" s="63">
        <f>'SAMEDI_29-01'!L139</f>
        <v>0.5833333333</v>
      </c>
      <c r="E123" s="63">
        <f t="shared" si="1"/>
        <v>0.2083333333</v>
      </c>
    </row>
    <row r="124">
      <c r="A124" s="139" t="str">
        <f>'SAMEDI_29-01'!G140</f>
        <v/>
      </c>
      <c r="B124" s="180" t="str">
        <f>'SAMEDI_29-01'!D132</f>
        <v>POSTE 15</v>
      </c>
      <c r="C124" s="141">
        <f>'SAMEDI_29-01'!J140</f>
        <v>0.375</v>
      </c>
      <c r="D124" s="141">
        <f>'SAMEDI_29-01'!L140</f>
        <v>0.5833333333</v>
      </c>
      <c r="E124" s="141">
        <f t="shared" si="1"/>
        <v>0.2083333333</v>
      </c>
    </row>
    <row r="125">
      <c r="A125" s="61" t="str">
        <f>'SAMEDI_29-01'!G141</f>
        <v/>
      </c>
      <c r="B125" s="62" t="str">
        <f>'SAMEDI_29-01'!D132</f>
        <v>POSTE 15</v>
      </c>
      <c r="C125" s="63">
        <f>'SAMEDI_29-01'!J141</f>
        <v>0.375</v>
      </c>
      <c r="D125" s="63">
        <f>'SAMEDI_29-01'!L141</f>
        <v>0.5833333333</v>
      </c>
      <c r="E125" s="63">
        <f t="shared" si="1"/>
        <v>0.2083333333</v>
      </c>
    </row>
    <row r="126">
      <c r="A126" s="139" t="str">
        <f>'SAMEDI_29-01'!G142</f>
        <v/>
      </c>
      <c r="B126" s="180" t="str">
        <f>'SAMEDI_29-01'!D132</f>
        <v>POSTE 15</v>
      </c>
      <c r="C126" s="141">
        <f>'SAMEDI_29-01'!J142</f>
        <v>0.375</v>
      </c>
      <c r="D126" s="141">
        <f>'SAMEDI_29-01'!L142</f>
        <v>0.5833333333</v>
      </c>
      <c r="E126" s="141">
        <f t="shared" si="1"/>
        <v>0.2083333333</v>
      </c>
    </row>
    <row r="127">
      <c r="A127" s="61" t="str">
        <f>'SAMEDI_29-01'!G143</f>
        <v/>
      </c>
      <c r="B127" s="62" t="str">
        <f>'SAMEDI_29-01'!D132</f>
        <v>POSTE 15</v>
      </c>
      <c r="C127" s="63">
        <f>'SAMEDI_29-01'!J143</f>
        <v>0.375</v>
      </c>
      <c r="D127" s="63">
        <f>'SAMEDI_29-01'!L143</f>
        <v>0.5833333333</v>
      </c>
      <c r="E127" s="63">
        <f t="shared" si="1"/>
        <v>0.2083333333</v>
      </c>
    </row>
    <row r="128">
      <c r="A128" s="139" t="str">
        <f>'SAMEDI_29-01'!G148</f>
        <v/>
      </c>
      <c r="B128" s="180" t="str">
        <f>'SAMEDI_29-01'!D148</f>
        <v>POSTE 17</v>
      </c>
      <c r="C128" s="141">
        <f>'SAMEDI_29-01'!J148</f>
        <v>0.4583333333</v>
      </c>
      <c r="D128" s="141">
        <f>'SAMEDI_29-01'!L148</f>
        <v>0.625</v>
      </c>
      <c r="E128" s="141">
        <f t="shared" si="1"/>
        <v>0.1666666667</v>
      </c>
    </row>
    <row r="129">
      <c r="A129" s="61" t="str">
        <f>'SAMEDI_29-01'!G149</f>
        <v/>
      </c>
      <c r="B129" s="62" t="str">
        <f>'SAMEDI_29-01'!D148</f>
        <v>POSTE 17</v>
      </c>
      <c r="C129" s="63">
        <f>'SAMEDI_29-01'!J149</f>
        <v>0.4583333333</v>
      </c>
      <c r="D129" s="63">
        <f>'SAMEDI_29-01'!L149</f>
        <v>0.625</v>
      </c>
      <c r="E129" s="63">
        <f t="shared" si="1"/>
        <v>0.1666666667</v>
      </c>
    </row>
    <row r="130">
      <c r="A130" s="139" t="str">
        <f>'SAMEDI_29-01'!G150</f>
        <v/>
      </c>
      <c r="B130" s="180" t="str">
        <f>'SAMEDI_29-01'!D148</f>
        <v>POSTE 17</v>
      </c>
      <c r="C130" s="141">
        <f>'SAMEDI_29-01'!J150</f>
        <v>0.75</v>
      </c>
      <c r="D130" s="141">
        <f>'SAMEDI_29-01'!L150</f>
        <v>0.875</v>
      </c>
      <c r="E130" s="141">
        <f t="shared" si="1"/>
        <v>0.125</v>
      </c>
    </row>
    <row r="131">
      <c r="A131" s="61" t="str">
        <f>'SAMEDI_29-01'!G151</f>
        <v/>
      </c>
      <c r="B131" s="62" t="str">
        <f>'SAMEDI_29-01'!D148</f>
        <v>POSTE 17</v>
      </c>
      <c r="C131" s="63">
        <f>'SAMEDI_29-01'!J151</f>
        <v>0.75</v>
      </c>
      <c r="D131" s="63">
        <f>'SAMEDI_29-01'!L151</f>
        <v>0.875</v>
      </c>
      <c r="E131" s="63">
        <f t="shared" si="1"/>
        <v>0.125</v>
      </c>
    </row>
    <row r="132">
      <c r="A132" s="139" t="str">
        <f>'SAMEDI_29-01'!G152</f>
        <v/>
      </c>
      <c r="B132" s="180" t="str">
        <f>'SAMEDI_29-01'!D148</f>
        <v>POSTE 17</v>
      </c>
      <c r="C132" s="141">
        <f>'SAMEDI_29-01'!J152</f>
        <v>0.875</v>
      </c>
      <c r="D132" s="141">
        <f>'SAMEDI_29-01'!L152</f>
        <v>0.9583333333</v>
      </c>
      <c r="E132" s="141">
        <f t="shared" si="1"/>
        <v>0.08333333333</v>
      </c>
    </row>
    <row r="133">
      <c r="A133" s="61" t="str">
        <f>'SAMEDI_29-01'!G153</f>
        <v/>
      </c>
      <c r="B133" s="62" t="str">
        <f>'SAMEDI_29-01'!D148</f>
        <v>POSTE 17</v>
      </c>
      <c r="C133" s="63">
        <f>'SAMEDI_29-01'!J153</f>
        <v>0.875</v>
      </c>
      <c r="D133" s="63">
        <f>'SAMEDI_29-01'!L153</f>
        <v>0.9583333333</v>
      </c>
      <c r="E133" s="63">
        <f t="shared" si="1"/>
        <v>0.08333333333</v>
      </c>
    </row>
    <row r="134">
      <c r="A134" s="139" t="str">
        <f>'SAMEDI_29-01'!G155</f>
        <v/>
      </c>
      <c r="B134" s="180" t="str">
        <f>'SAMEDI_29-01'!D155</f>
        <v>POSTE 18</v>
      </c>
      <c r="C134" s="141">
        <f>'SAMEDI_29-01'!J155</f>
        <v>0.3958333333</v>
      </c>
      <c r="D134" s="141">
        <f>'SAMEDI_29-01'!L155</f>
        <v>0.5416666667</v>
      </c>
      <c r="E134" s="141">
        <f t="shared" si="1"/>
        <v>0.1458333333</v>
      </c>
    </row>
    <row r="135">
      <c r="A135" s="61" t="str">
        <f>'SAMEDI_29-01'!G156</f>
        <v/>
      </c>
      <c r="B135" s="62" t="str">
        <f>'SAMEDI_29-01'!D155</f>
        <v>POSTE 18</v>
      </c>
      <c r="C135" s="63">
        <f>'SAMEDI_29-01'!J156</f>
        <v>0.3958333333</v>
      </c>
      <c r="D135" s="63">
        <f>'SAMEDI_29-01'!L156</f>
        <v>0.5416666667</v>
      </c>
      <c r="E135" s="63">
        <f t="shared" si="1"/>
        <v>0.1458333333</v>
      </c>
    </row>
    <row r="136">
      <c r="A136" s="139" t="str">
        <f>'SAMEDI_29-01'!G157</f>
        <v/>
      </c>
      <c r="B136" s="180" t="str">
        <f>'SAMEDI_29-01'!D155</f>
        <v>POSTE 18</v>
      </c>
      <c r="C136" s="141">
        <f>'SAMEDI_29-01'!J157</f>
        <v>0.5416666667</v>
      </c>
      <c r="D136" s="141">
        <f>'SAMEDI_29-01'!L157</f>
        <v>0.6458333333</v>
      </c>
      <c r="E136" s="141">
        <f t="shared" si="1"/>
        <v>0.1041666667</v>
      </c>
    </row>
    <row r="137">
      <c r="A137" s="61" t="str">
        <f>'SAMEDI_29-01'!G158</f>
        <v/>
      </c>
      <c r="B137" s="62" t="str">
        <f>'SAMEDI_29-01'!D155</f>
        <v>POSTE 18</v>
      </c>
      <c r="C137" s="63">
        <f>'SAMEDI_29-01'!J158</f>
        <v>0.5416666667</v>
      </c>
      <c r="D137" s="63">
        <f>'SAMEDI_29-01'!L158</f>
        <v>0.6458333333</v>
      </c>
      <c r="E137" s="63">
        <f t="shared" si="1"/>
        <v>0.1041666667</v>
      </c>
    </row>
    <row r="138">
      <c r="A138" s="139" t="str">
        <f>'SAMEDI_29-01'!G159</f>
        <v/>
      </c>
      <c r="B138" s="180" t="str">
        <f>'SAMEDI_29-01'!D155</f>
        <v>POSTE 18</v>
      </c>
      <c r="C138" s="141">
        <f>'SAMEDI_29-01'!J159</f>
        <v>0.7708333333</v>
      </c>
      <c r="D138" s="141">
        <f>'SAMEDI_29-01'!L159</f>
        <v>0.9791666667</v>
      </c>
      <c r="E138" s="141">
        <f t="shared" si="1"/>
        <v>0.2083333333</v>
      </c>
    </row>
    <row r="139">
      <c r="A139" s="61" t="str">
        <f>'SAMEDI_29-01'!G160</f>
        <v/>
      </c>
      <c r="B139" s="62" t="str">
        <f>'SAMEDI_29-01'!D155</f>
        <v>POSTE 18</v>
      </c>
      <c r="C139" s="63">
        <f>'SAMEDI_29-01'!J160</f>
        <v>0.7708333333</v>
      </c>
      <c r="D139" s="63">
        <f>'SAMEDI_29-01'!L160</f>
        <v>0.9791666667</v>
      </c>
      <c r="E139" s="63">
        <f t="shared" si="1"/>
        <v>0.2083333333</v>
      </c>
    </row>
    <row r="140">
      <c r="A140" s="139" t="str">
        <f>'SAMEDI_29-01'!G162</f>
        <v/>
      </c>
      <c r="B140" s="180" t="str">
        <f>'SAMEDI_29-01'!D162</f>
        <v>POSTE 19</v>
      </c>
      <c r="C140" s="141">
        <f>'SAMEDI_29-01'!J162</f>
        <v>0.4479166667</v>
      </c>
      <c r="D140" s="141">
        <f>'SAMEDI_29-01'!L162</f>
        <v>0.625</v>
      </c>
      <c r="E140" s="141">
        <f t="shared" si="1"/>
        <v>0.1770833333</v>
      </c>
    </row>
    <row r="141">
      <c r="A141" s="61" t="str">
        <f>'SAMEDI_29-01'!G163</f>
        <v/>
      </c>
      <c r="B141" s="62" t="str">
        <f>'SAMEDI_29-01'!D162</f>
        <v>POSTE 19</v>
      </c>
      <c r="C141" s="63">
        <f>'SAMEDI_29-01'!J163</f>
        <v>0.4479166667</v>
      </c>
      <c r="D141" s="63">
        <f>'SAMEDI_29-01'!L163</f>
        <v>0.625</v>
      </c>
      <c r="E141" s="63">
        <f t="shared" si="1"/>
        <v>0.1770833333</v>
      </c>
    </row>
    <row r="142">
      <c r="A142" s="139" t="str">
        <f>'SAMEDI_29-01'!G164</f>
        <v/>
      </c>
      <c r="B142" s="180" t="str">
        <f>'SAMEDI_29-01'!D162</f>
        <v>POSTE 19</v>
      </c>
      <c r="C142" s="141">
        <f>'SAMEDI_29-01'!J164</f>
        <v>0.4479166667</v>
      </c>
      <c r="D142" s="141">
        <f>'SAMEDI_29-01'!L164</f>
        <v>0.625</v>
      </c>
      <c r="E142" s="141">
        <f t="shared" si="1"/>
        <v>0.1770833333</v>
      </c>
    </row>
    <row r="143">
      <c r="A143" s="61" t="str">
        <f>'SAMEDI_29-01'!G165</f>
        <v/>
      </c>
      <c r="B143" s="62" t="str">
        <f>'SAMEDI_29-01'!D162</f>
        <v>POSTE 19</v>
      </c>
      <c r="C143" s="63">
        <f>'SAMEDI_29-01'!J165</f>
        <v>0.4479166667</v>
      </c>
      <c r="D143" s="63">
        <f>'SAMEDI_29-01'!L165</f>
        <v>0.625</v>
      </c>
      <c r="E143" s="63">
        <f t="shared" si="1"/>
        <v>0.1770833333</v>
      </c>
    </row>
    <row r="144">
      <c r="A144" s="139" t="str">
        <f>'SAMEDI_29-01'!G166</f>
        <v/>
      </c>
      <c r="B144" s="180" t="str">
        <f>'SAMEDI_29-01'!D162</f>
        <v>POSTE 19</v>
      </c>
      <c r="C144" s="141">
        <f>'SAMEDI_29-01'!J166</f>
        <v>0.7395833333</v>
      </c>
      <c r="D144" s="141">
        <f>'SAMEDI_29-01'!L166</f>
        <v>0.9583333333</v>
      </c>
      <c r="E144" s="141">
        <f t="shared" si="1"/>
        <v>0.21875</v>
      </c>
    </row>
    <row r="145">
      <c r="A145" s="61" t="str">
        <f>'SAMEDI_29-01'!G167</f>
        <v/>
      </c>
      <c r="B145" s="62" t="str">
        <f>'SAMEDI_29-01'!D162</f>
        <v>POSTE 19</v>
      </c>
      <c r="C145" s="63">
        <f>'SAMEDI_29-01'!J167</f>
        <v>0.7395833333</v>
      </c>
      <c r="D145" s="63">
        <f>'SAMEDI_29-01'!L167</f>
        <v>0.9583333333</v>
      </c>
      <c r="E145" s="63">
        <f t="shared" si="1"/>
        <v>0.21875</v>
      </c>
    </row>
    <row r="146">
      <c r="A146" s="139" t="str">
        <f>'SAMEDI_29-01'!G168</f>
        <v/>
      </c>
      <c r="B146" s="180" t="str">
        <f>'SAMEDI_29-01'!D162</f>
        <v>POSTE 19</v>
      </c>
      <c r="C146" s="141">
        <f>'SAMEDI_29-01'!J168</f>
        <v>0.7395833333</v>
      </c>
      <c r="D146" s="141">
        <f>'SAMEDI_29-01'!L168</f>
        <v>0.9583333333</v>
      </c>
      <c r="E146" s="141">
        <f t="shared" si="1"/>
        <v>0.21875</v>
      </c>
    </row>
    <row r="147">
      <c r="A147" s="61" t="str">
        <f>'SAMEDI_29-01'!G169</f>
        <v/>
      </c>
      <c r="B147" s="62" t="str">
        <f>'SAMEDI_29-01'!D162</f>
        <v>POSTE 19</v>
      </c>
      <c r="C147" s="63">
        <f>'SAMEDI_29-01'!J169</f>
        <v>0.7395833333</v>
      </c>
      <c r="D147" s="63">
        <f>'SAMEDI_29-01'!L169</f>
        <v>0.9583333333</v>
      </c>
      <c r="E147" s="63">
        <f t="shared" si="1"/>
        <v>0.21875</v>
      </c>
    </row>
    <row r="148">
      <c r="A148" s="139" t="str">
        <f>'SAMEDI_29-01'!G171</f>
        <v/>
      </c>
      <c r="B148" s="180" t="str">
        <f>'SAMEDI_29-01'!D171</f>
        <v>POSTE 20</v>
      </c>
      <c r="C148" s="141">
        <f>'SAMEDI_29-01'!J171</f>
        <v>0.375</v>
      </c>
      <c r="D148" s="141">
        <f>'SAMEDI_29-01'!L171</f>
        <v>0.5416666667</v>
      </c>
      <c r="E148" s="141">
        <f t="shared" si="1"/>
        <v>0.1666666667</v>
      </c>
    </row>
    <row r="149">
      <c r="A149" s="61" t="str">
        <f>'SAMEDI_29-01'!G172</f>
        <v/>
      </c>
      <c r="B149" s="62" t="str">
        <f>'SAMEDI_29-01'!D171</f>
        <v>POSTE 20</v>
      </c>
      <c r="C149" s="63">
        <f>'SAMEDI_29-01'!J172</f>
        <v>0.375</v>
      </c>
      <c r="D149" s="63">
        <f>'SAMEDI_29-01'!L172</f>
        <v>0.5416666667</v>
      </c>
      <c r="E149" s="63">
        <f t="shared" si="1"/>
        <v>0.1666666667</v>
      </c>
    </row>
    <row r="150">
      <c r="A150" s="139" t="str">
        <f>'SAMEDI_29-01'!G173</f>
        <v/>
      </c>
      <c r="B150" s="180" t="str">
        <f>'SAMEDI_29-01'!D171</f>
        <v>POSTE 20</v>
      </c>
      <c r="C150" s="141">
        <f>'SAMEDI_29-01'!J173</f>
        <v>0.375</v>
      </c>
      <c r="D150" s="141">
        <f>'SAMEDI_29-01'!L173</f>
        <v>0.5416666667</v>
      </c>
      <c r="E150" s="141">
        <f t="shared" si="1"/>
        <v>0.1666666667</v>
      </c>
    </row>
    <row r="151">
      <c r="A151" s="61" t="str">
        <f>'SAMEDI_29-01'!G174</f>
        <v/>
      </c>
      <c r="B151" s="62" t="str">
        <f>'SAMEDI_29-01'!D171</f>
        <v>POSTE 20</v>
      </c>
      <c r="C151" s="63">
        <f>'SAMEDI_29-01'!J174</f>
        <v>0.375</v>
      </c>
      <c r="D151" s="63">
        <f>'SAMEDI_29-01'!L174</f>
        <v>0.5416666667</v>
      </c>
      <c r="E151" s="63">
        <f t="shared" si="1"/>
        <v>0.1666666667</v>
      </c>
    </row>
    <row r="152">
      <c r="A152" s="139" t="str">
        <f>'SAMEDI_29-01'!G175</f>
        <v/>
      </c>
      <c r="B152" s="180" t="str">
        <f>'SAMEDI_29-01'!D171</f>
        <v>POSTE 20</v>
      </c>
      <c r="C152" s="141">
        <f>'SAMEDI_29-01'!J175</f>
        <v>0.375</v>
      </c>
      <c r="D152" s="141">
        <f>'SAMEDI_29-01'!L175</f>
        <v>0.5416666667</v>
      </c>
      <c r="E152" s="141">
        <f t="shared" si="1"/>
        <v>0.1666666667</v>
      </c>
    </row>
    <row r="153">
      <c r="A153" s="61" t="str">
        <f>'SAMEDI_29-01'!G176</f>
        <v/>
      </c>
      <c r="B153" s="62" t="str">
        <f>'SAMEDI_29-01'!D171</f>
        <v>POSTE 20</v>
      </c>
      <c r="C153" s="63">
        <f>'SAMEDI_29-01'!J176</f>
        <v>0.375</v>
      </c>
      <c r="D153" s="63">
        <f>'SAMEDI_29-01'!L176</f>
        <v>0.5416666667</v>
      </c>
      <c r="E153" s="63">
        <f t="shared" si="1"/>
        <v>0.1666666667</v>
      </c>
    </row>
    <row r="154">
      <c r="A154" s="139" t="str">
        <f>'SAMEDI_29-01'!G177</f>
        <v/>
      </c>
      <c r="B154" s="180" t="str">
        <f>'SAMEDI_29-01'!D171</f>
        <v>POSTE 20</v>
      </c>
      <c r="C154" s="141">
        <f>'SAMEDI_29-01'!J177</f>
        <v>0.375</v>
      </c>
      <c r="D154" s="141">
        <f>'SAMEDI_29-01'!L177</f>
        <v>0.5416666667</v>
      </c>
      <c r="E154" s="141">
        <f t="shared" si="1"/>
        <v>0.1666666667</v>
      </c>
    </row>
    <row r="155">
      <c r="A155" s="61" t="str">
        <f>'SAMEDI_29-01'!G178</f>
        <v/>
      </c>
      <c r="B155" s="62" t="str">
        <f>'SAMEDI_29-01'!D171</f>
        <v>POSTE 20</v>
      </c>
      <c r="C155" s="63">
        <f>'SAMEDI_29-01'!J178</f>
        <v>0.375</v>
      </c>
      <c r="D155" s="63">
        <f>'SAMEDI_29-01'!L178</f>
        <v>0.5416666667</v>
      </c>
      <c r="E155" s="63">
        <f t="shared" si="1"/>
        <v>0.1666666667</v>
      </c>
    </row>
    <row r="156">
      <c r="A156" s="139" t="str">
        <f>'SAMEDI_29-01'!G179</f>
        <v/>
      </c>
      <c r="B156" s="180" t="str">
        <f>'SAMEDI_29-01'!D171</f>
        <v>POSTE 20</v>
      </c>
      <c r="C156" s="141">
        <f>'SAMEDI_29-01'!J179</f>
        <v>0.375</v>
      </c>
      <c r="D156" s="141">
        <f>'SAMEDI_29-01'!L179</f>
        <v>0.5416666667</v>
      </c>
      <c r="E156" s="141">
        <f t="shared" si="1"/>
        <v>0.1666666667</v>
      </c>
    </row>
    <row r="157">
      <c r="A157" s="61" t="str">
        <f>'SAMEDI_29-01'!G180</f>
        <v/>
      </c>
      <c r="B157" s="62" t="str">
        <f>'SAMEDI_29-01'!D171</f>
        <v>POSTE 20</v>
      </c>
      <c r="C157" s="63">
        <f>'SAMEDI_29-01'!J180</f>
        <v>0.375</v>
      </c>
      <c r="D157" s="63">
        <f>'SAMEDI_29-01'!L180</f>
        <v>0.5416666667</v>
      </c>
      <c r="E157" s="63">
        <f t="shared" si="1"/>
        <v>0.1666666667</v>
      </c>
    </row>
    <row r="158">
      <c r="A158" s="139" t="str">
        <f>'SAMEDI_29-01'!G181</f>
        <v/>
      </c>
      <c r="B158" s="180" t="str">
        <f>'SAMEDI_29-01'!D171</f>
        <v>POSTE 20</v>
      </c>
      <c r="C158" s="141">
        <f>'SAMEDI_29-01'!J181</f>
        <v>0.5416666667</v>
      </c>
      <c r="D158" s="141">
        <f>'SAMEDI_29-01'!L181</f>
        <v>0.7083333333</v>
      </c>
      <c r="E158" s="141">
        <f t="shared" si="1"/>
        <v>0.1666666667</v>
      </c>
    </row>
    <row r="159">
      <c r="A159" s="61" t="str">
        <f>'SAMEDI_29-01'!G182</f>
        <v/>
      </c>
      <c r="B159" s="62" t="str">
        <f>'SAMEDI_29-01'!D171</f>
        <v>POSTE 20</v>
      </c>
      <c r="C159" s="63">
        <f>'SAMEDI_29-01'!J182</f>
        <v>0.5416666667</v>
      </c>
      <c r="D159" s="63">
        <f>'SAMEDI_29-01'!L182</f>
        <v>0.7083333333</v>
      </c>
      <c r="E159" s="63">
        <f t="shared" si="1"/>
        <v>0.1666666667</v>
      </c>
    </row>
    <row r="160">
      <c r="A160" s="139" t="str">
        <f>'SAMEDI_29-01'!G183</f>
        <v/>
      </c>
      <c r="B160" s="180" t="str">
        <f>'SAMEDI_29-01'!D171</f>
        <v>POSTE 20</v>
      </c>
      <c r="C160" s="141">
        <f>'SAMEDI_29-01'!J183</f>
        <v>0.5416666667</v>
      </c>
      <c r="D160" s="141">
        <f>'SAMEDI_29-01'!L183</f>
        <v>0.7083333333</v>
      </c>
      <c r="E160" s="141">
        <f t="shared" si="1"/>
        <v>0.1666666667</v>
      </c>
    </row>
    <row r="161">
      <c r="A161" s="61" t="str">
        <f>'SAMEDI_29-01'!G184</f>
        <v/>
      </c>
      <c r="B161" s="62" t="str">
        <f>'SAMEDI_29-01'!D171</f>
        <v>POSTE 20</v>
      </c>
      <c r="C161" s="63">
        <f>'SAMEDI_29-01'!J184</f>
        <v>0.5416666667</v>
      </c>
      <c r="D161" s="63">
        <f>'SAMEDI_29-01'!L184</f>
        <v>0.7083333333</v>
      </c>
      <c r="E161" s="63">
        <f t="shared" si="1"/>
        <v>0.1666666667</v>
      </c>
    </row>
    <row r="162">
      <c r="A162" s="139" t="str">
        <f>'SAMEDI_29-01'!G185</f>
        <v/>
      </c>
      <c r="B162" s="180" t="str">
        <f>'SAMEDI_29-01'!D171</f>
        <v>POSTE 20</v>
      </c>
      <c r="C162" s="141">
        <f>'SAMEDI_29-01'!J185</f>
        <v>0.5416666667</v>
      </c>
      <c r="D162" s="141">
        <f>'SAMEDI_29-01'!L185</f>
        <v>0.7083333333</v>
      </c>
      <c r="E162" s="141">
        <f t="shared" si="1"/>
        <v>0.1666666667</v>
      </c>
    </row>
    <row r="163">
      <c r="A163" s="61" t="str">
        <f>'SAMEDI_29-01'!G186</f>
        <v/>
      </c>
      <c r="B163" s="62" t="str">
        <f>'SAMEDI_29-01'!D171</f>
        <v>POSTE 20</v>
      </c>
      <c r="C163" s="63">
        <f>'SAMEDI_29-01'!J186</f>
        <v>0.5416666667</v>
      </c>
      <c r="D163" s="63">
        <f>'SAMEDI_29-01'!L186</f>
        <v>0.7083333333</v>
      </c>
      <c r="E163" s="63">
        <f t="shared" si="1"/>
        <v>0.1666666667</v>
      </c>
    </row>
    <row r="164">
      <c r="A164" s="139" t="str">
        <f>'SAMEDI_29-01'!G187</f>
        <v/>
      </c>
      <c r="B164" s="180" t="str">
        <f>'SAMEDI_29-01'!D171</f>
        <v>POSTE 20</v>
      </c>
      <c r="C164" s="141">
        <f>'SAMEDI_29-01'!J187</f>
        <v>0.5416666667</v>
      </c>
      <c r="D164" s="141">
        <f>'SAMEDI_29-01'!L187</f>
        <v>0.7083333333</v>
      </c>
      <c r="E164" s="141">
        <f t="shared" si="1"/>
        <v>0.1666666667</v>
      </c>
    </row>
    <row r="165">
      <c r="A165" s="61" t="str">
        <f>'SAMEDI_29-01'!G188</f>
        <v/>
      </c>
      <c r="B165" s="62" t="str">
        <f>'SAMEDI_29-01'!D171</f>
        <v>POSTE 20</v>
      </c>
      <c r="C165" s="63">
        <f>'SAMEDI_29-01'!J188</f>
        <v>0.5416666667</v>
      </c>
      <c r="D165" s="63">
        <f>'SAMEDI_29-01'!L188</f>
        <v>0.7083333333</v>
      </c>
      <c r="E165" s="63">
        <f t="shared" si="1"/>
        <v>0.1666666667</v>
      </c>
    </row>
    <row r="166">
      <c r="A166" s="139" t="str">
        <f>'SAMEDI_29-01'!G189</f>
        <v/>
      </c>
      <c r="B166" s="180" t="str">
        <f>'SAMEDI_29-01'!D171</f>
        <v>POSTE 20</v>
      </c>
      <c r="C166" s="141">
        <f>'SAMEDI_29-01'!J189</f>
        <v>0.5416666667</v>
      </c>
      <c r="D166" s="141">
        <f>'SAMEDI_29-01'!L189</f>
        <v>0.7083333333</v>
      </c>
      <c r="E166" s="141">
        <f t="shared" si="1"/>
        <v>0.1666666667</v>
      </c>
    </row>
    <row r="167">
      <c r="A167" s="61" t="str">
        <f>'SAMEDI_29-01'!G190</f>
        <v/>
      </c>
      <c r="B167" s="62" t="str">
        <f>'SAMEDI_29-01'!D171</f>
        <v>POSTE 20</v>
      </c>
      <c r="C167" s="63">
        <f>'SAMEDI_29-01'!J190</f>
        <v>0.5416666667</v>
      </c>
      <c r="D167" s="63">
        <f>'SAMEDI_29-01'!L190</f>
        <v>0.7083333333</v>
      </c>
      <c r="E167" s="63">
        <f t="shared" si="1"/>
        <v>0.1666666667</v>
      </c>
    </row>
    <row r="168">
      <c r="A168" s="139" t="str">
        <f>'SAMEDI_29-01'!G191</f>
        <v/>
      </c>
      <c r="B168" s="180" t="str">
        <f>'SAMEDI_29-01'!D171</f>
        <v>POSTE 20</v>
      </c>
      <c r="C168" s="141">
        <f>'SAMEDI_29-01'!J191</f>
        <v>0.7083333333</v>
      </c>
      <c r="D168" s="141">
        <f>'SAMEDI_29-01'!L191</f>
        <v>0.875</v>
      </c>
      <c r="E168" s="141">
        <f t="shared" si="1"/>
        <v>0.1666666667</v>
      </c>
    </row>
    <row r="169">
      <c r="A169" s="61" t="str">
        <f>'SAMEDI_29-01'!G192</f>
        <v/>
      </c>
      <c r="B169" s="62" t="str">
        <f>'SAMEDI_29-01'!D171</f>
        <v>POSTE 20</v>
      </c>
      <c r="C169" s="63">
        <f>'SAMEDI_29-01'!J192</f>
        <v>0.7083333333</v>
      </c>
      <c r="D169" s="63">
        <f>'SAMEDI_29-01'!L192</f>
        <v>0.875</v>
      </c>
      <c r="E169" s="63">
        <f t="shared" si="1"/>
        <v>0.1666666667</v>
      </c>
    </row>
    <row r="170">
      <c r="A170" s="139" t="str">
        <f>'SAMEDI_29-01'!G193</f>
        <v/>
      </c>
      <c r="B170" s="180" t="str">
        <f>'SAMEDI_29-01'!D171</f>
        <v>POSTE 20</v>
      </c>
      <c r="C170" s="141">
        <f>'SAMEDI_29-01'!J193</f>
        <v>0.7083333333</v>
      </c>
      <c r="D170" s="141">
        <f>'SAMEDI_29-01'!L193</f>
        <v>0.875</v>
      </c>
      <c r="E170" s="141">
        <f t="shared" si="1"/>
        <v>0.1666666667</v>
      </c>
    </row>
    <row r="171">
      <c r="A171" s="61" t="str">
        <f>'SAMEDI_29-01'!G194</f>
        <v/>
      </c>
      <c r="B171" s="62" t="str">
        <f>'SAMEDI_29-01'!D171</f>
        <v>POSTE 20</v>
      </c>
      <c r="C171" s="63">
        <f>'SAMEDI_29-01'!J194</f>
        <v>0.7083333333</v>
      </c>
      <c r="D171" s="63">
        <f>'SAMEDI_29-01'!L194</f>
        <v>0.875</v>
      </c>
      <c r="E171" s="63">
        <f t="shared" si="1"/>
        <v>0.1666666667</v>
      </c>
    </row>
    <row r="172">
      <c r="A172" s="139" t="str">
        <f>'SAMEDI_29-01'!G195</f>
        <v/>
      </c>
      <c r="B172" s="180" t="str">
        <f>'SAMEDI_29-01'!D171</f>
        <v>POSTE 20</v>
      </c>
      <c r="C172" s="141">
        <f>'SAMEDI_29-01'!J195</f>
        <v>0.7083333333</v>
      </c>
      <c r="D172" s="141">
        <f>'SAMEDI_29-01'!L195</f>
        <v>0.875</v>
      </c>
      <c r="E172" s="141">
        <f t="shared" si="1"/>
        <v>0.1666666667</v>
      </c>
    </row>
    <row r="173">
      <c r="A173" s="61" t="str">
        <f>'SAMEDI_29-01'!G196</f>
        <v/>
      </c>
      <c r="B173" s="62" t="str">
        <f>'SAMEDI_29-01'!D171</f>
        <v>POSTE 20</v>
      </c>
      <c r="C173" s="63">
        <f>'SAMEDI_29-01'!J196</f>
        <v>0.7083333333</v>
      </c>
      <c r="D173" s="63">
        <f>'SAMEDI_29-01'!L196</f>
        <v>0.875</v>
      </c>
      <c r="E173" s="63">
        <f t="shared" si="1"/>
        <v>0.1666666667</v>
      </c>
    </row>
    <row r="174">
      <c r="A174" s="139" t="str">
        <f>'SAMEDI_29-01'!G197</f>
        <v/>
      </c>
      <c r="B174" s="180" t="str">
        <f>'SAMEDI_29-01'!D171</f>
        <v>POSTE 20</v>
      </c>
      <c r="C174" s="141">
        <f>'SAMEDI_29-01'!J197</f>
        <v>0.7083333333</v>
      </c>
      <c r="D174" s="141">
        <f>'SAMEDI_29-01'!L197</f>
        <v>0.875</v>
      </c>
      <c r="E174" s="141">
        <f t="shared" si="1"/>
        <v>0.1666666667</v>
      </c>
    </row>
    <row r="175">
      <c r="A175" s="61" t="str">
        <f>'SAMEDI_29-01'!G198</f>
        <v/>
      </c>
      <c r="B175" s="62" t="str">
        <f>'SAMEDI_29-01'!D171</f>
        <v>POSTE 20</v>
      </c>
      <c r="C175" s="63">
        <f>'SAMEDI_29-01'!J198</f>
        <v>0.7083333333</v>
      </c>
      <c r="D175" s="63">
        <f>'SAMEDI_29-01'!L198</f>
        <v>0.875</v>
      </c>
      <c r="E175" s="63">
        <f t="shared" si="1"/>
        <v>0.1666666667</v>
      </c>
    </row>
    <row r="176">
      <c r="A176" s="139" t="str">
        <f>'SAMEDI_29-01'!G199</f>
        <v/>
      </c>
      <c r="B176" s="180" t="str">
        <f>'SAMEDI_29-01'!D171</f>
        <v>POSTE 20</v>
      </c>
      <c r="C176" s="141">
        <f>'SAMEDI_29-01'!J199</f>
        <v>0.7083333333</v>
      </c>
      <c r="D176" s="141">
        <f>'SAMEDI_29-01'!L199</f>
        <v>0.875</v>
      </c>
      <c r="E176" s="141">
        <f t="shared" si="1"/>
        <v>0.1666666667</v>
      </c>
    </row>
    <row r="177">
      <c r="A177" s="61" t="str">
        <f>'SAMEDI_29-01'!G200</f>
        <v/>
      </c>
      <c r="B177" s="209" t="str">
        <f>'SAMEDI_29-01'!D171</f>
        <v>POSTE 20</v>
      </c>
      <c r="C177" s="63">
        <f>'SAMEDI_29-01'!J200</f>
        <v>0.7083333333</v>
      </c>
      <c r="D177" s="63">
        <f>'SAMEDI_29-01'!L200</f>
        <v>0.875</v>
      </c>
      <c r="E177" s="63">
        <f t="shared" si="1"/>
        <v>0.1666666667</v>
      </c>
    </row>
    <row r="178">
      <c r="A178" s="139" t="str">
        <f>'SAMEDI_29-01'!G145</f>
        <v/>
      </c>
      <c r="B178" s="222" t="str">
        <f>'SAMEDI_29-01'!D145</f>
        <v>POSTE 16µ</v>
      </c>
      <c r="C178" s="141">
        <f>'SAMEDI_29-01'!J145</f>
        <v>0.7916666667</v>
      </c>
      <c r="D178" s="141">
        <f>'SAMEDI_29-01'!L145</f>
        <v>0.9166666667</v>
      </c>
      <c r="E178" s="141">
        <f t="shared" si="1"/>
        <v>0.125</v>
      </c>
    </row>
    <row r="179">
      <c r="A179" s="61" t="str">
        <f>'SAMEDI_29-01'!G146</f>
        <v/>
      </c>
      <c r="B179" s="62" t="str">
        <f>'SAMEDI_29-01'!D145</f>
        <v>POSTE 16µ</v>
      </c>
      <c r="C179" s="63">
        <f>'SAMEDI_29-01'!J146</f>
        <v>0.7916666667</v>
      </c>
      <c r="D179" s="63">
        <f>'SAMEDI_29-01'!L146</f>
        <v>0.9166666667</v>
      </c>
      <c r="E179" s="63">
        <f t="shared" si="1"/>
        <v>0.125</v>
      </c>
    </row>
    <row r="180">
      <c r="A180" s="139" t="str">
        <f>'SAMEDI_29-01'!G202</f>
        <v/>
      </c>
      <c r="B180" s="180" t="str">
        <f>'SAMEDI_29-01'!D202</f>
        <v>POSTE 21</v>
      </c>
      <c r="C180" s="141">
        <f>'SAMEDI_29-01'!J202</f>
        <v>0.4270833333</v>
      </c>
      <c r="D180" s="141">
        <f>'SAMEDI_29-01'!L202</f>
        <v>0.5520833333</v>
      </c>
      <c r="E180" s="141">
        <f t="shared" si="1"/>
        <v>0.125</v>
      </c>
    </row>
    <row r="181">
      <c r="A181" s="61" t="str">
        <f>'SAMEDI_29-01'!G203</f>
        <v/>
      </c>
      <c r="B181" s="62" t="str">
        <f>'SAMEDI_29-01'!D202</f>
        <v>POSTE 21</v>
      </c>
      <c r="C181" s="63">
        <f>'SAMEDI_29-01'!J203</f>
        <v>0.4270833333</v>
      </c>
      <c r="D181" s="63">
        <f>'SAMEDI_29-01'!L203</f>
        <v>0.5520833333</v>
      </c>
      <c r="E181" s="63">
        <f t="shared" si="1"/>
        <v>0.125</v>
      </c>
    </row>
    <row r="182">
      <c r="A182" s="139" t="str">
        <f>'SAMEDI_29-01'!G204</f>
        <v/>
      </c>
      <c r="B182" s="180" t="str">
        <f>'SAMEDI_29-01'!D202</f>
        <v>POSTE 21</v>
      </c>
      <c r="C182" s="141">
        <f>'SAMEDI_29-01'!J204</f>
        <v>0.5520833333</v>
      </c>
      <c r="D182" s="141">
        <f>'SAMEDI_29-01'!L204</f>
        <v>0.6770833333</v>
      </c>
      <c r="E182" s="141">
        <f t="shared" si="1"/>
        <v>0.125</v>
      </c>
    </row>
    <row r="183">
      <c r="A183" s="61" t="str">
        <f>'SAMEDI_29-01'!G205</f>
        <v/>
      </c>
      <c r="B183" s="62" t="str">
        <f>'SAMEDI_29-01'!D202</f>
        <v>POSTE 21</v>
      </c>
      <c r="C183" s="63">
        <f>'SAMEDI_29-01'!J205</f>
        <v>0.5520833333</v>
      </c>
      <c r="D183" s="63">
        <f>'SAMEDI_29-01'!L205</f>
        <v>0.6770833333</v>
      </c>
      <c r="E183" s="63">
        <f t="shared" si="1"/>
        <v>0.125</v>
      </c>
    </row>
    <row r="184">
      <c r="A184" s="139" t="str">
        <f>'SAMEDI_29-01'!G206</f>
        <v/>
      </c>
      <c r="B184" s="180" t="str">
        <f>'SAMEDI_29-01'!D202</f>
        <v>POSTE 21</v>
      </c>
      <c r="C184" s="141">
        <f>'SAMEDI_29-01'!J206</f>
        <v>0.6770833333</v>
      </c>
      <c r="D184" s="141">
        <f>'SAMEDI_29-01'!L206</f>
        <v>0.7604166667</v>
      </c>
      <c r="E184" s="141">
        <f t="shared" si="1"/>
        <v>0.08333333333</v>
      </c>
    </row>
    <row r="185">
      <c r="A185" s="61" t="str">
        <f>'SAMEDI_29-01'!G207</f>
        <v/>
      </c>
      <c r="B185" s="62" t="str">
        <f>'SAMEDI_29-01'!D202</f>
        <v>POSTE 21</v>
      </c>
      <c r="C185" s="63">
        <f>'SAMEDI_29-01'!J207</f>
        <v>0.6770833333</v>
      </c>
      <c r="D185" s="63">
        <f>'SAMEDI_29-01'!L207</f>
        <v>0.7604166667</v>
      </c>
      <c r="E185" s="63">
        <f t="shared" si="1"/>
        <v>0.08333333333</v>
      </c>
    </row>
    <row r="186">
      <c r="A186" s="139" t="str">
        <f>'SAMEDI_29-01'!G208</f>
        <v/>
      </c>
      <c r="B186" s="180" t="str">
        <f>'SAMEDI_29-01'!D202</f>
        <v>POSTE 21</v>
      </c>
      <c r="C186" s="141">
        <f>'SAMEDI_29-01'!J208</f>
        <v>0.7604166667</v>
      </c>
      <c r="D186" s="141">
        <f>'SAMEDI_29-01'!L208</f>
        <v>0.84375</v>
      </c>
      <c r="E186" s="141">
        <f t="shared" si="1"/>
        <v>0.08333333333</v>
      </c>
    </row>
    <row r="187">
      <c r="A187" s="61" t="str">
        <f>'SAMEDI_29-01'!G209</f>
        <v/>
      </c>
      <c r="B187" s="62" t="str">
        <f>'SAMEDI_29-01'!D202</f>
        <v>POSTE 21</v>
      </c>
      <c r="C187" s="63">
        <f>'SAMEDI_29-01'!J209</f>
        <v>0.7604166667</v>
      </c>
      <c r="D187" s="63">
        <f>'SAMEDI_29-01'!L209</f>
        <v>0.84375</v>
      </c>
      <c r="E187" s="63">
        <f t="shared" si="1"/>
        <v>0.08333333333</v>
      </c>
    </row>
    <row r="188">
      <c r="A188" s="139"/>
      <c r="B188" s="180"/>
      <c r="C188" s="145"/>
      <c r="D188" s="145"/>
      <c r="E188" s="145"/>
    </row>
    <row r="189">
      <c r="A189" s="61"/>
      <c r="B189" s="62"/>
      <c r="C189" s="67"/>
      <c r="D189" s="67"/>
      <c r="E189" s="67"/>
    </row>
    <row r="190">
      <c r="A190" s="139"/>
      <c r="B190" s="180"/>
      <c r="C190" s="145"/>
      <c r="D190" s="145"/>
      <c r="E190" s="145"/>
    </row>
    <row r="191">
      <c r="A191" s="61"/>
      <c r="B191" s="62"/>
      <c r="C191" s="67"/>
      <c r="D191" s="67"/>
      <c r="E191" s="67"/>
    </row>
    <row r="192">
      <c r="A192" s="69"/>
      <c r="B192" s="96"/>
      <c r="C192" s="223"/>
      <c r="D192" s="223"/>
    </row>
    <row r="193">
      <c r="A193" s="69"/>
      <c r="B193" s="96"/>
      <c r="C193" s="223"/>
      <c r="D193" s="223"/>
    </row>
    <row r="194">
      <c r="A194" s="69"/>
      <c r="B194" s="96"/>
      <c r="C194" s="223"/>
      <c r="D194" s="223"/>
    </row>
    <row r="195">
      <c r="A195" s="69"/>
      <c r="B195" s="96"/>
      <c r="C195" s="223"/>
      <c r="D195" s="223"/>
    </row>
    <row r="196">
      <c r="A196" s="69"/>
      <c r="B196" s="96"/>
      <c r="C196" s="223"/>
      <c r="D196" s="223"/>
    </row>
    <row r="197">
      <c r="A197" s="69"/>
      <c r="B197" s="96"/>
      <c r="C197" s="223"/>
      <c r="D197" s="223"/>
    </row>
    <row r="198">
      <c r="A198" s="69"/>
      <c r="B198" s="96"/>
      <c r="C198" s="223"/>
      <c r="D198" s="223"/>
    </row>
    <row r="199">
      <c r="A199" s="69"/>
      <c r="B199" s="96"/>
      <c r="C199" s="223"/>
      <c r="D199" s="223"/>
    </row>
    <row r="200">
      <c r="A200" s="69"/>
      <c r="B200" s="96"/>
    </row>
    <row r="201">
      <c r="A201" s="69"/>
      <c r="B201" s="96"/>
    </row>
    <row r="202">
      <c r="A202" s="69"/>
      <c r="B202" s="96"/>
    </row>
    <row r="203">
      <c r="A203" s="69"/>
      <c r="B203" s="96"/>
    </row>
    <row r="204">
      <c r="A204" s="69"/>
      <c r="B204" s="96"/>
    </row>
    <row r="205">
      <c r="A205" s="69"/>
      <c r="B205" s="96"/>
    </row>
    <row r="206">
      <c r="A206" s="69"/>
      <c r="B206" s="96"/>
    </row>
    <row r="207">
      <c r="A207" s="69"/>
      <c r="B207" s="96"/>
    </row>
    <row r="208">
      <c r="A208" s="69"/>
      <c r="B208" s="96"/>
    </row>
    <row r="209">
      <c r="A209" s="69"/>
      <c r="B209" s="96"/>
    </row>
    <row r="210">
      <c r="A210" s="69"/>
      <c r="B210" s="96"/>
    </row>
    <row r="211">
      <c r="A211" s="69"/>
      <c r="B211" s="96"/>
    </row>
    <row r="212">
      <c r="A212" s="69"/>
      <c r="B212" s="96"/>
    </row>
    <row r="213">
      <c r="A213" s="69"/>
      <c r="B213" s="96"/>
    </row>
    <row r="214">
      <c r="A214" s="69"/>
      <c r="B214" s="96"/>
    </row>
    <row r="215">
      <c r="A215" s="69"/>
      <c r="B215" s="96"/>
    </row>
    <row r="216">
      <c r="A216" s="69"/>
      <c r="B216" s="96"/>
    </row>
    <row r="217">
      <c r="A217" s="69"/>
      <c r="B217" s="96"/>
    </row>
    <row r="218">
      <c r="A218" s="69"/>
      <c r="B218" s="96"/>
    </row>
    <row r="219">
      <c r="A219" s="69"/>
      <c r="B219" s="96"/>
    </row>
    <row r="220">
      <c r="A220" s="69"/>
      <c r="B220" s="96"/>
    </row>
    <row r="221">
      <c r="A221" s="69"/>
      <c r="B221" s="96"/>
    </row>
    <row r="222">
      <c r="A222" s="69"/>
      <c r="B222" s="96"/>
    </row>
    <row r="223">
      <c r="A223" s="69"/>
      <c r="B223" s="96"/>
    </row>
    <row r="224">
      <c r="A224" s="69"/>
      <c r="B224" s="96"/>
    </row>
    <row r="225">
      <c r="A225" s="69"/>
      <c r="B225" s="96"/>
    </row>
    <row r="226">
      <c r="A226" s="69"/>
      <c r="B226" s="96"/>
    </row>
    <row r="227">
      <c r="A227" s="69"/>
      <c r="B227" s="96"/>
    </row>
    <row r="228">
      <c r="A228" s="69"/>
      <c r="B228" s="96"/>
    </row>
    <row r="229">
      <c r="A229" s="69"/>
      <c r="B229" s="96"/>
    </row>
    <row r="230">
      <c r="A230" s="69"/>
      <c r="B230" s="96"/>
    </row>
    <row r="231">
      <c r="A231" s="69"/>
      <c r="B231" s="96"/>
    </row>
    <row r="232">
      <c r="A232" s="69"/>
      <c r="B232" s="96"/>
    </row>
    <row r="233">
      <c r="A233" s="69"/>
      <c r="B233" s="96"/>
    </row>
    <row r="234">
      <c r="A234" s="69"/>
      <c r="B234" s="96"/>
    </row>
    <row r="235">
      <c r="A235" s="69"/>
      <c r="B235" s="96"/>
    </row>
    <row r="236">
      <c r="A236" s="69"/>
      <c r="B236" s="96"/>
    </row>
    <row r="237">
      <c r="A237" s="69"/>
      <c r="B237" s="96"/>
    </row>
    <row r="238">
      <c r="A238" s="69"/>
      <c r="B238" s="96"/>
    </row>
    <row r="239">
      <c r="A239" s="69"/>
      <c r="B239" s="96"/>
    </row>
    <row r="240">
      <c r="A240" s="69"/>
      <c r="B240" s="96"/>
    </row>
    <row r="241">
      <c r="A241" s="69"/>
      <c r="B241" s="96"/>
    </row>
    <row r="242">
      <c r="A242" s="69"/>
      <c r="B242" s="96"/>
    </row>
    <row r="243">
      <c r="A243" s="69"/>
      <c r="B243" s="96"/>
    </row>
    <row r="244">
      <c r="A244" s="69"/>
      <c r="B244" s="96"/>
    </row>
    <row r="245">
      <c r="A245" s="69"/>
      <c r="B245" s="96"/>
    </row>
    <row r="246">
      <c r="A246" s="69"/>
      <c r="B246" s="96"/>
    </row>
    <row r="247">
      <c r="A247" s="69"/>
      <c r="B247" s="96"/>
    </row>
    <row r="248">
      <c r="A248" s="69"/>
      <c r="B248" s="96"/>
    </row>
    <row r="249">
      <c r="A249" s="69"/>
      <c r="B249" s="96"/>
    </row>
    <row r="250">
      <c r="A250" s="69"/>
      <c r="B250" s="96"/>
    </row>
    <row r="251">
      <c r="A251" s="69"/>
      <c r="B251" s="96"/>
    </row>
    <row r="252">
      <c r="A252" s="69"/>
      <c r="B252" s="96"/>
    </row>
    <row r="253">
      <c r="A253" s="69"/>
      <c r="B253" s="96"/>
    </row>
    <row r="254">
      <c r="A254" s="69"/>
      <c r="B254" s="96"/>
    </row>
    <row r="255">
      <c r="A255" s="69"/>
      <c r="B255" s="96"/>
    </row>
    <row r="256">
      <c r="A256" s="69"/>
      <c r="B256" s="96"/>
    </row>
    <row r="257">
      <c r="A257" s="69"/>
      <c r="B257" s="96"/>
    </row>
    <row r="258">
      <c r="A258" s="69"/>
      <c r="B258" s="96"/>
    </row>
    <row r="259">
      <c r="A259" s="69"/>
      <c r="B259" s="96"/>
    </row>
    <row r="260">
      <c r="A260" s="69"/>
      <c r="B260" s="96"/>
    </row>
    <row r="261">
      <c r="A261" s="69"/>
      <c r="B261" s="96"/>
    </row>
    <row r="262">
      <c r="A262" s="69"/>
      <c r="B262" s="96"/>
    </row>
    <row r="263">
      <c r="A263" s="69"/>
      <c r="B263" s="96"/>
    </row>
    <row r="264">
      <c r="A264" s="69"/>
      <c r="B264" s="96"/>
    </row>
    <row r="265">
      <c r="A265" s="69"/>
      <c r="B265" s="96"/>
    </row>
    <row r="266">
      <c r="A266" s="69"/>
      <c r="B266" s="96"/>
    </row>
    <row r="267">
      <c r="A267" s="69"/>
      <c r="B267" s="96"/>
    </row>
    <row r="268">
      <c r="A268" s="69"/>
      <c r="B268" s="96"/>
    </row>
    <row r="269">
      <c r="A269" s="69"/>
      <c r="B269" s="96"/>
    </row>
    <row r="270">
      <c r="A270" s="69"/>
      <c r="B270" s="96"/>
    </row>
    <row r="271">
      <c r="A271" s="69"/>
      <c r="B271" s="96"/>
    </row>
    <row r="272">
      <c r="A272" s="69"/>
      <c r="B272" s="96"/>
    </row>
    <row r="273">
      <c r="A273" s="69"/>
      <c r="B273" s="96"/>
    </row>
    <row r="274">
      <c r="A274" s="69"/>
      <c r="B274" s="96"/>
    </row>
    <row r="275">
      <c r="A275" s="69"/>
      <c r="B275" s="96"/>
    </row>
    <row r="276">
      <c r="A276" s="69"/>
      <c r="B276" s="96"/>
    </row>
    <row r="277">
      <c r="A277" s="69"/>
      <c r="B277" s="96"/>
    </row>
    <row r="278">
      <c r="A278" s="69"/>
      <c r="B278" s="96"/>
    </row>
    <row r="279">
      <c r="A279" s="69"/>
      <c r="B279" s="96"/>
    </row>
    <row r="280">
      <c r="A280" s="69"/>
      <c r="B280" s="96"/>
    </row>
    <row r="281">
      <c r="A281" s="69"/>
      <c r="B281" s="96"/>
    </row>
    <row r="282">
      <c r="A282" s="69"/>
      <c r="B282" s="96"/>
    </row>
    <row r="283">
      <c r="A283" s="69"/>
      <c r="B283" s="96"/>
    </row>
    <row r="284">
      <c r="A284" s="69"/>
      <c r="B284" s="96"/>
    </row>
    <row r="285">
      <c r="A285" s="69"/>
      <c r="B285" s="96"/>
    </row>
    <row r="286">
      <c r="A286" s="69"/>
      <c r="B286" s="96"/>
    </row>
    <row r="287">
      <c r="A287" s="69"/>
      <c r="B287" s="96"/>
    </row>
    <row r="288">
      <c r="A288" s="69"/>
      <c r="B288" s="96"/>
    </row>
    <row r="289">
      <c r="A289" s="69"/>
      <c r="B289" s="96"/>
    </row>
    <row r="290">
      <c r="A290" s="69"/>
      <c r="B290" s="96"/>
    </row>
    <row r="291">
      <c r="A291" s="69"/>
      <c r="B291" s="96"/>
    </row>
    <row r="292">
      <c r="A292" s="69"/>
      <c r="B292" s="96"/>
    </row>
    <row r="293">
      <c r="A293" s="69"/>
      <c r="B293" s="96"/>
    </row>
    <row r="294">
      <c r="A294" s="69"/>
      <c r="B294" s="96"/>
    </row>
    <row r="295">
      <c r="A295" s="69"/>
      <c r="B295" s="96"/>
    </row>
    <row r="296">
      <c r="A296" s="69"/>
      <c r="B296" s="96"/>
    </row>
    <row r="297">
      <c r="A297" s="69"/>
      <c r="B297" s="96"/>
    </row>
    <row r="298">
      <c r="A298" s="69"/>
      <c r="B298" s="96"/>
    </row>
    <row r="299">
      <c r="A299" s="69"/>
      <c r="B299" s="96"/>
    </row>
    <row r="300">
      <c r="A300" s="69"/>
      <c r="B300" s="96"/>
    </row>
    <row r="301">
      <c r="A301" s="69"/>
      <c r="B301" s="96"/>
    </row>
    <row r="302">
      <c r="A302" s="69"/>
      <c r="B302" s="96"/>
    </row>
    <row r="303">
      <c r="A303" s="69"/>
      <c r="B303" s="96"/>
    </row>
    <row r="304">
      <c r="A304" s="69"/>
      <c r="B304" s="96"/>
    </row>
    <row r="305">
      <c r="A305" s="69"/>
      <c r="B305" s="96"/>
    </row>
    <row r="306">
      <c r="A306" s="69"/>
      <c r="B306" s="96"/>
    </row>
    <row r="307">
      <c r="A307" s="69"/>
      <c r="B307" s="96"/>
    </row>
    <row r="308">
      <c r="A308" s="69"/>
      <c r="B308" s="96"/>
    </row>
    <row r="309">
      <c r="A309" s="69"/>
      <c r="B309" s="96"/>
    </row>
    <row r="310">
      <c r="A310" s="69"/>
      <c r="B310" s="96"/>
    </row>
    <row r="311">
      <c r="A311" s="69"/>
      <c r="B311" s="96"/>
    </row>
    <row r="312">
      <c r="A312" s="69"/>
      <c r="B312" s="96"/>
    </row>
    <row r="313">
      <c r="A313" s="69"/>
      <c r="B313" s="96"/>
    </row>
    <row r="314">
      <c r="A314" s="69"/>
      <c r="B314" s="96"/>
    </row>
    <row r="315">
      <c r="A315" s="69"/>
      <c r="B315" s="96"/>
    </row>
    <row r="316">
      <c r="A316" s="69"/>
      <c r="B316" s="96"/>
    </row>
    <row r="317">
      <c r="A317" s="69"/>
      <c r="B317" s="96"/>
    </row>
    <row r="318">
      <c r="A318" s="69"/>
      <c r="B318" s="96"/>
    </row>
    <row r="319">
      <c r="A319" s="69"/>
      <c r="B319" s="96"/>
    </row>
    <row r="320">
      <c r="A320" s="69"/>
      <c r="B320" s="96"/>
    </row>
    <row r="321">
      <c r="A321" s="69"/>
      <c r="B321" s="96"/>
    </row>
    <row r="322">
      <c r="A322" s="69"/>
      <c r="B322" s="96"/>
    </row>
    <row r="323">
      <c r="A323" s="69"/>
      <c r="B323" s="96"/>
    </row>
    <row r="324">
      <c r="A324" s="69"/>
      <c r="B324" s="96"/>
    </row>
    <row r="325">
      <c r="A325" s="69"/>
      <c r="B325" s="96"/>
    </row>
    <row r="326">
      <c r="A326" s="69"/>
      <c r="B326" s="96"/>
    </row>
    <row r="327">
      <c r="A327" s="69"/>
      <c r="B327" s="96"/>
    </row>
    <row r="328">
      <c r="A328" s="69"/>
      <c r="B328" s="96"/>
    </row>
    <row r="329">
      <c r="A329" s="69"/>
      <c r="B329" s="96"/>
    </row>
    <row r="330">
      <c r="A330" s="69"/>
      <c r="B330" s="96"/>
    </row>
    <row r="331">
      <c r="A331" s="69"/>
      <c r="B331" s="96"/>
    </row>
    <row r="332">
      <c r="A332" s="69"/>
      <c r="B332" s="96"/>
    </row>
    <row r="333">
      <c r="A333" s="69"/>
      <c r="B333" s="96"/>
    </row>
    <row r="334">
      <c r="A334" s="69"/>
      <c r="B334" s="96"/>
    </row>
    <row r="335">
      <c r="A335" s="69"/>
      <c r="B335" s="96"/>
    </row>
    <row r="336">
      <c r="A336" s="69"/>
      <c r="B336" s="96"/>
    </row>
    <row r="337">
      <c r="A337" s="69"/>
      <c r="B337" s="96"/>
    </row>
    <row r="338">
      <c r="A338" s="69"/>
      <c r="B338" s="96"/>
    </row>
    <row r="339">
      <c r="A339" s="69"/>
      <c r="B339" s="96"/>
    </row>
    <row r="340">
      <c r="A340" s="69"/>
      <c r="B340" s="96"/>
    </row>
    <row r="341">
      <c r="A341" s="69"/>
      <c r="B341" s="96"/>
    </row>
    <row r="342">
      <c r="A342" s="69"/>
      <c r="B342" s="96"/>
    </row>
    <row r="343">
      <c r="A343" s="69"/>
      <c r="B343" s="96"/>
    </row>
    <row r="344">
      <c r="A344" s="69"/>
      <c r="B344" s="96"/>
    </row>
    <row r="345">
      <c r="A345" s="69"/>
      <c r="B345" s="96"/>
    </row>
    <row r="346">
      <c r="A346" s="69"/>
      <c r="B346" s="96"/>
    </row>
    <row r="347">
      <c r="A347" s="69"/>
      <c r="B347" s="96"/>
    </row>
    <row r="348">
      <c r="A348" s="69"/>
      <c r="B348" s="96"/>
    </row>
    <row r="349">
      <c r="A349" s="69"/>
      <c r="B349" s="96"/>
    </row>
    <row r="350">
      <c r="A350" s="69"/>
      <c r="B350" s="96"/>
    </row>
    <row r="351">
      <c r="A351" s="69"/>
      <c r="B351" s="96"/>
    </row>
    <row r="352">
      <c r="A352" s="69"/>
      <c r="B352" s="96"/>
    </row>
    <row r="353">
      <c r="A353" s="69"/>
      <c r="B353" s="96"/>
    </row>
    <row r="354">
      <c r="A354" s="69"/>
      <c r="B354" s="96"/>
    </row>
    <row r="355">
      <c r="A355" s="69"/>
      <c r="B355" s="96"/>
    </row>
    <row r="356">
      <c r="A356" s="69"/>
      <c r="B356" s="96"/>
    </row>
    <row r="357">
      <c r="A357" s="69"/>
      <c r="B357" s="96"/>
    </row>
    <row r="358">
      <c r="A358" s="69"/>
      <c r="B358" s="96"/>
    </row>
    <row r="359">
      <c r="A359" s="69"/>
      <c r="B359" s="96"/>
    </row>
    <row r="360">
      <c r="A360" s="69"/>
      <c r="B360" s="96"/>
    </row>
    <row r="361">
      <c r="A361" s="69"/>
      <c r="B361" s="96"/>
    </row>
    <row r="362">
      <c r="A362" s="69"/>
      <c r="B362" s="96"/>
    </row>
    <row r="363">
      <c r="A363" s="69"/>
      <c r="B363" s="96"/>
    </row>
    <row r="364">
      <c r="A364" s="69"/>
      <c r="B364" s="96"/>
    </row>
    <row r="365">
      <c r="A365" s="69"/>
      <c r="B365" s="96"/>
    </row>
    <row r="366">
      <c r="A366" s="69"/>
      <c r="B366" s="96"/>
    </row>
    <row r="367">
      <c r="A367" s="69"/>
      <c r="B367" s="96"/>
    </row>
    <row r="368">
      <c r="A368" s="69"/>
      <c r="B368" s="96"/>
    </row>
    <row r="369">
      <c r="A369" s="69"/>
      <c r="B369" s="96"/>
    </row>
    <row r="370">
      <c r="A370" s="69"/>
      <c r="B370" s="96"/>
    </row>
    <row r="371">
      <c r="A371" s="69"/>
      <c r="B371" s="96"/>
    </row>
    <row r="372">
      <c r="A372" s="69"/>
      <c r="B372" s="96"/>
    </row>
    <row r="373">
      <c r="A373" s="69"/>
      <c r="B373" s="96"/>
    </row>
    <row r="374">
      <c r="A374" s="69"/>
      <c r="B374" s="96"/>
    </row>
    <row r="375">
      <c r="A375" s="69"/>
      <c r="B375" s="96"/>
    </row>
    <row r="376">
      <c r="A376" s="69"/>
      <c r="B376" s="96"/>
    </row>
    <row r="377">
      <c r="A377" s="69"/>
      <c r="B377" s="96"/>
    </row>
    <row r="378">
      <c r="A378" s="69"/>
      <c r="B378" s="96"/>
    </row>
    <row r="379">
      <c r="A379" s="69"/>
      <c r="B379" s="96"/>
    </row>
    <row r="380">
      <c r="A380" s="69"/>
      <c r="B380" s="96"/>
    </row>
    <row r="381">
      <c r="A381" s="69"/>
      <c r="B381" s="96"/>
    </row>
    <row r="382">
      <c r="A382" s="69"/>
      <c r="B382" s="96"/>
    </row>
    <row r="383">
      <c r="A383" s="69"/>
      <c r="B383" s="96"/>
    </row>
    <row r="384">
      <c r="A384" s="69"/>
      <c r="B384" s="96"/>
    </row>
    <row r="385">
      <c r="A385" s="69"/>
      <c r="B385" s="96"/>
    </row>
    <row r="386">
      <c r="A386" s="69"/>
      <c r="B386" s="96"/>
    </row>
    <row r="387">
      <c r="A387" s="69"/>
      <c r="B387" s="96"/>
    </row>
    <row r="388">
      <c r="A388" s="69"/>
      <c r="B388" s="96"/>
    </row>
    <row r="389">
      <c r="A389" s="69"/>
      <c r="B389" s="96"/>
    </row>
    <row r="390">
      <c r="A390" s="69"/>
      <c r="B390" s="96"/>
    </row>
    <row r="391">
      <c r="A391" s="69"/>
      <c r="B391" s="96"/>
    </row>
    <row r="392">
      <c r="A392" s="69"/>
      <c r="B392" s="96"/>
    </row>
    <row r="393">
      <c r="A393" s="69"/>
      <c r="B393" s="96"/>
    </row>
    <row r="394">
      <c r="A394" s="69"/>
      <c r="B394" s="96"/>
    </row>
    <row r="395">
      <c r="A395" s="69"/>
      <c r="B395" s="96"/>
    </row>
    <row r="396">
      <c r="A396" s="69"/>
      <c r="B396" s="96"/>
    </row>
    <row r="397">
      <c r="A397" s="69"/>
      <c r="B397" s="96"/>
    </row>
    <row r="398">
      <c r="A398" s="69"/>
      <c r="B398" s="96"/>
    </row>
    <row r="399">
      <c r="A399" s="69"/>
      <c r="B399" s="96"/>
    </row>
    <row r="400">
      <c r="A400" s="69"/>
      <c r="B400" s="96"/>
    </row>
    <row r="401">
      <c r="A401" s="69"/>
      <c r="B401" s="96"/>
    </row>
    <row r="402">
      <c r="A402" s="69"/>
      <c r="B402" s="96"/>
    </row>
    <row r="403">
      <c r="A403" s="69"/>
      <c r="B403" s="96"/>
    </row>
    <row r="404">
      <c r="A404" s="69"/>
      <c r="B404" s="96"/>
    </row>
    <row r="405">
      <c r="A405" s="69"/>
      <c r="B405" s="96"/>
    </row>
    <row r="406">
      <c r="A406" s="69"/>
      <c r="B406" s="96"/>
    </row>
    <row r="407">
      <c r="A407" s="69"/>
      <c r="B407" s="96"/>
    </row>
    <row r="408">
      <c r="A408" s="69"/>
      <c r="B408" s="96"/>
    </row>
    <row r="409">
      <c r="A409" s="69"/>
      <c r="B409" s="96"/>
    </row>
    <row r="410">
      <c r="A410" s="69"/>
      <c r="B410" s="96"/>
    </row>
    <row r="411">
      <c r="A411" s="69"/>
      <c r="B411" s="96"/>
    </row>
    <row r="412">
      <c r="A412" s="69"/>
      <c r="B412" s="96"/>
    </row>
    <row r="413">
      <c r="A413" s="69"/>
      <c r="B413" s="96"/>
    </row>
    <row r="414">
      <c r="A414" s="69"/>
      <c r="B414" s="96"/>
    </row>
    <row r="415">
      <c r="A415" s="69"/>
      <c r="B415" s="96"/>
    </row>
    <row r="416">
      <c r="A416" s="69"/>
      <c r="B416" s="96"/>
    </row>
    <row r="417">
      <c r="A417" s="69"/>
      <c r="B417" s="96"/>
    </row>
    <row r="418">
      <c r="A418" s="69"/>
      <c r="B418" s="96"/>
    </row>
    <row r="419">
      <c r="A419" s="69"/>
      <c r="B419" s="96"/>
    </row>
    <row r="420">
      <c r="A420" s="69"/>
      <c r="B420" s="96"/>
    </row>
    <row r="421">
      <c r="A421" s="69"/>
      <c r="B421" s="96"/>
    </row>
    <row r="422">
      <c r="A422" s="69"/>
      <c r="B422" s="96"/>
    </row>
    <row r="423">
      <c r="A423" s="69"/>
      <c r="B423" s="96"/>
    </row>
    <row r="424">
      <c r="A424" s="69"/>
      <c r="B424" s="96"/>
    </row>
    <row r="425">
      <c r="A425" s="69"/>
      <c r="B425" s="96"/>
    </row>
    <row r="426">
      <c r="A426" s="69"/>
      <c r="B426" s="96"/>
    </row>
    <row r="427">
      <c r="A427" s="69"/>
      <c r="B427" s="96"/>
    </row>
    <row r="428">
      <c r="A428" s="69"/>
      <c r="B428" s="96"/>
    </row>
    <row r="429">
      <c r="A429" s="69"/>
      <c r="B429" s="96"/>
    </row>
    <row r="430">
      <c r="A430" s="69"/>
      <c r="B430" s="96"/>
    </row>
    <row r="431">
      <c r="A431" s="69"/>
      <c r="B431" s="96"/>
    </row>
    <row r="432">
      <c r="A432" s="69"/>
      <c r="B432" s="96"/>
    </row>
    <row r="433">
      <c r="A433" s="69"/>
      <c r="B433" s="96"/>
    </row>
    <row r="434">
      <c r="A434" s="69"/>
      <c r="B434" s="96"/>
    </row>
    <row r="435">
      <c r="A435" s="69"/>
      <c r="B435" s="96"/>
    </row>
    <row r="436">
      <c r="A436" s="69"/>
      <c r="B436" s="96"/>
    </row>
    <row r="437">
      <c r="A437" s="69"/>
      <c r="B437" s="96"/>
    </row>
    <row r="438">
      <c r="A438" s="69"/>
      <c r="B438" s="96"/>
    </row>
    <row r="439">
      <c r="A439" s="69"/>
      <c r="B439" s="96"/>
    </row>
    <row r="440">
      <c r="A440" s="69"/>
      <c r="B440" s="96"/>
    </row>
    <row r="441">
      <c r="A441" s="69"/>
      <c r="B441" s="96"/>
    </row>
    <row r="442">
      <c r="A442" s="69"/>
      <c r="B442" s="96"/>
    </row>
    <row r="443">
      <c r="A443" s="69"/>
      <c r="B443" s="96"/>
    </row>
    <row r="444">
      <c r="A444" s="69"/>
      <c r="B444" s="96"/>
    </row>
    <row r="445">
      <c r="A445" s="69"/>
      <c r="B445" s="96"/>
    </row>
    <row r="446">
      <c r="A446" s="69"/>
      <c r="B446" s="96"/>
    </row>
    <row r="447">
      <c r="A447" s="69"/>
      <c r="B447" s="96"/>
    </row>
    <row r="448">
      <c r="A448" s="69"/>
      <c r="B448" s="96"/>
    </row>
    <row r="449">
      <c r="A449" s="69"/>
      <c r="B449" s="96"/>
    </row>
    <row r="450">
      <c r="A450" s="69"/>
      <c r="B450" s="96"/>
    </row>
    <row r="451">
      <c r="A451" s="69"/>
      <c r="B451" s="96"/>
    </row>
    <row r="452">
      <c r="A452" s="69"/>
      <c r="B452" s="96"/>
    </row>
    <row r="453">
      <c r="A453" s="69"/>
      <c r="B453" s="96"/>
    </row>
    <row r="454">
      <c r="A454" s="69"/>
      <c r="B454" s="96"/>
    </row>
    <row r="455">
      <c r="A455" s="69"/>
      <c r="B455" s="96"/>
    </row>
    <row r="456">
      <c r="A456" s="69"/>
      <c r="B456" s="96"/>
    </row>
    <row r="457">
      <c r="A457" s="69"/>
      <c r="B457" s="96"/>
    </row>
    <row r="458">
      <c r="A458" s="69"/>
      <c r="B458" s="96"/>
    </row>
    <row r="459">
      <c r="A459" s="69"/>
      <c r="B459" s="96"/>
    </row>
    <row r="460">
      <c r="A460" s="69"/>
      <c r="B460" s="96"/>
    </row>
    <row r="461">
      <c r="A461" s="69"/>
      <c r="B461" s="96"/>
    </row>
    <row r="462">
      <c r="A462" s="69"/>
      <c r="B462" s="96"/>
    </row>
    <row r="463">
      <c r="A463" s="69"/>
      <c r="B463" s="96"/>
    </row>
    <row r="464">
      <c r="A464" s="69"/>
      <c r="B464" s="96"/>
    </row>
    <row r="465">
      <c r="A465" s="69"/>
      <c r="B465" s="96"/>
    </row>
    <row r="466">
      <c r="A466" s="69"/>
      <c r="B466" s="96"/>
    </row>
    <row r="467">
      <c r="A467" s="69"/>
      <c r="B467" s="96"/>
    </row>
    <row r="468">
      <c r="A468" s="69"/>
      <c r="B468" s="96"/>
    </row>
    <row r="469">
      <c r="A469" s="69"/>
      <c r="B469" s="96"/>
    </row>
    <row r="470">
      <c r="A470" s="69"/>
      <c r="B470" s="96"/>
    </row>
    <row r="471">
      <c r="A471" s="69"/>
      <c r="B471" s="96"/>
    </row>
    <row r="472">
      <c r="A472" s="69"/>
      <c r="B472" s="96"/>
    </row>
    <row r="473">
      <c r="A473" s="69"/>
      <c r="B473" s="96"/>
    </row>
    <row r="474">
      <c r="A474" s="69"/>
      <c r="B474" s="96"/>
    </row>
    <row r="475">
      <c r="A475" s="69"/>
      <c r="B475" s="96"/>
    </row>
    <row r="476">
      <c r="A476" s="69"/>
      <c r="B476" s="96"/>
    </row>
    <row r="477">
      <c r="A477" s="69"/>
      <c r="B477" s="96"/>
    </row>
    <row r="478">
      <c r="A478" s="69"/>
      <c r="B478" s="96"/>
    </row>
    <row r="479">
      <c r="A479" s="69"/>
      <c r="B479" s="96"/>
    </row>
    <row r="480">
      <c r="A480" s="69"/>
      <c r="B480" s="96"/>
    </row>
    <row r="481">
      <c r="A481" s="69"/>
      <c r="B481" s="96"/>
    </row>
    <row r="482">
      <c r="A482" s="69"/>
      <c r="B482" s="96"/>
    </row>
    <row r="483">
      <c r="A483" s="69"/>
      <c r="B483" s="96"/>
    </row>
    <row r="484">
      <c r="A484" s="69"/>
      <c r="B484" s="96"/>
    </row>
    <row r="485">
      <c r="A485" s="69"/>
      <c r="B485" s="96"/>
    </row>
    <row r="486">
      <c r="A486" s="69"/>
      <c r="B486" s="96"/>
    </row>
    <row r="487">
      <c r="A487" s="69"/>
      <c r="B487" s="96"/>
    </row>
    <row r="488">
      <c r="A488" s="69"/>
      <c r="B488" s="96"/>
    </row>
    <row r="489">
      <c r="A489" s="69"/>
      <c r="B489" s="96"/>
    </row>
    <row r="490">
      <c r="A490" s="69"/>
      <c r="B490" s="96"/>
    </row>
    <row r="491">
      <c r="A491" s="69"/>
      <c r="B491" s="96"/>
    </row>
    <row r="492">
      <c r="A492" s="69"/>
      <c r="B492" s="96"/>
    </row>
    <row r="493">
      <c r="A493" s="69"/>
      <c r="B493" s="96"/>
    </row>
    <row r="494">
      <c r="A494" s="69"/>
      <c r="B494" s="96"/>
    </row>
    <row r="495">
      <c r="A495" s="69"/>
      <c r="B495" s="96"/>
    </row>
    <row r="496">
      <c r="A496" s="69"/>
      <c r="B496" s="96"/>
    </row>
    <row r="497">
      <c r="A497" s="69"/>
      <c r="B497" s="96"/>
    </row>
    <row r="498">
      <c r="A498" s="69"/>
      <c r="B498" s="96"/>
    </row>
    <row r="499">
      <c r="A499" s="69"/>
      <c r="B499" s="96"/>
    </row>
    <row r="500">
      <c r="A500" s="69"/>
      <c r="B500" s="96"/>
    </row>
    <row r="501">
      <c r="A501" s="69"/>
      <c r="B501" s="96"/>
    </row>
    <row r="502">
      <c r="A502" s="69"/>
      <c r="B502" s="96"/>
    </row>
    <row r="503">
      <c r="A503" s="69"/>
      <c r="B503" s="96"/>
    </row>
    <row r="504">
      <c r="A504" s="69"/>
      <c r="B504" s="96"/>
    </row>
    <row r="505">
      <c r="A505" s="69"/>
      <c r="B505" s="96"/>
    </row>
    <row r="506">
      <c r="A506" s="69"/>
      <c r="B506" s="96"/>
    </row>
    <row r="507">
      <c r="A507" s="69"/>
      <c r="B507" s="96"/>
    </row>
    <row r="508">
      <c r="A508" s="69"/>
      <c r="B508" s="96"/>
    </row>
    <row r="509">
      <c r="A509" s="69"/>
      <c r="B509" s="96"/>
    </row>
    <row r="510">
      <c r="A510" s="69"/>
      <c r="B510" s="96"/>
    </row>
    <row r="511">
      <c r="A511" s="69"/>
      <c r="B511" s="96"/>
    </row>
    <row r="512">
      <c r="A512" s="69"/>
      <c r="B512" s="96"/>
    </row>
    <row r="513">
      <c r="A513" s="69"/>
      <c r="B513" s="96"/>
    </row>
    <row r="514">
      <c r="A514" s="69"/>
      <c r="B514" s="96"/>
    </row>
    <row r="515">
      <c r="A515" s="69"/>
      <c r="B515" s="96"/>
    </row>
    <row r="516">
      <c r="A516" s="69"/>
      <c r="B516" s="96"/>
    </row>
    <row r="517">
      <c r="A517" s="69"/>
      <c r="B517" s="96"/>
    </row>
    <row r="518">
      <c r="A518" s="69"/>
      <c r="B518" s="96"/>
    </row>
    <row r="519">
      <c r="A519" s="69"/>
      <c r="B519" s="96"/>
    </row>
    <row r="520">
      <c r="A520" s="69"/>
      <c r="B520" s="96"/>
    </row>
    <row r="521">
      <c r="A521" s="69"/>
      <c r="B521" s="96"/>
    </row>
    <row r="522">
      <c r="A522" s="69"/>
      <c r="B522" s="96"/>
    </row>
    <row r="523">
      <c r="A523" s="69"/>
      <c r="B523" s="96"/>
    </row>
    <row r="524">
      <c r="A524" s="69"/>
      <c r="B524" s="96"/>
    </row>
    <row r="525">
      <c r="A525" s="69"/>
      <c r="B525" s="96"/>
    </row>
    <row r="526">
      <c r="A526" s="69"/>
      <c r="B526" s="96"/>
    </row>
    <row r="527">
      <c r="A527" s="69"/>
      <c r="B527" s="96"/>
    </row>
    <row r="528">
      <c r="A528" s="69"/>
      <c r="B528" s="96"/>
    </row>
    <row r="529">
      <c r="A529" s="69"/>
      <c r="B529" s="96"/>
    </row>
    <row r="530">
      <c r="A530" s="69"/>
      <c r="B530" s="96"/>
    </row>
    <row r="531">
      <c r="A531" s="69"/>
      <c r="B531" s="96"/>
    </row>
    <row r="532">
      <c r="A532" s="69"/>
      <c r="B532" s="96"/>
    </row>
    <row r="533">
      <c r="A533" s="69"/>
      <c r="B533" s="96"/>
    </row>
    <row r="534">
      <c r="A534" s="69"/>
      <c r="B534" s="96"/>
    </row>
    <row r="535">
      <c r="A535" s="69"/>
      <c r="B535" s="96"/>
    </row>
    <row r="536">
      <c r="A536" s="69"/>
      <c r="B536" s="96"/>
    </row>
    <row r="537">
      <c r="A537" s="69"/>
      <c r="B537" s="96"/>
    </row>
    <row r="538">
      <c r="A538" s="69"/>
      <c r="B538" s="96"/>
    </row>
    <row r="539">
      <c r="A539" s="69"/>
      <c r="B539" s="96"/>
    </row>
    <row r="540">
      <c r="A540" s="69"/>
      <c r="B540" s="96"/>
    </row>
    <row r="541">
      <c r="A541" s="69"/>
      <c r="B541" s="96"/>
    </row>
    <row r="542">
      <c r="A542" s="69"/>
      <c r="B542" s="96"/>
    </row>
    <row r="543">
      <c r="A543" s="69"/>
      <c r="B543" s="96"/>
    </row>
    <row r="544">
      <c r="A544" s="69"/>
      <c r="B544" s="96"/>
    </row>
    <row r="545">
      <c r="A545" s="69"/>
      <c r="B545" s="96"/>
    </row>
    <row r="546">
      <c r="A546" s="69"/>
      <c r="B546" s="96"/>
    </row>
    <row r="547">
      <c r="A547" s="69"/>
      <c r="B547" s="96"/>
    </row>
    <row r="548">
      <c r="A548" s="69"/>
      <c r="B548" s="96"/>
    </row>
    <row r="549">
      <c r="A549" s="69"/>
      <c r="B549" s="96"/>
    </row>
    <row r="550">
      <c r="A550" s="69"/>
      <c r="B550" s="96"/>
    </row>
    <row r="551">
      <c r="A551" s="69"/>
      <c r="B551" s="96"/>
    </row>
    <row r="552">
      <c r="A552" s="69"/>
      <c r="B552" s="96"/>
    </row>
    <row r="553">
      <c r="A553" s="69"/>
      <c r="B553" s="96"/>
    </row>
    <row r="554">
      <c r="A554" s="69"/>
      <c r="B554" s="96"/>
    </row>
    <row r="555">
      <c r="A555" s="69"/>
      <c r="B555" s="96"/>
    </row>
    <row r="556">
      <c r="A556" s="69"/>
      <c r="B556" s="96"/>
    </row>
    <row r="557">
      <c r="A557" s="69"/>
      <c r="B557" s="96"/>
    </row>
    <row r="558">
      <c r="A558" s="69"/>
      <c r="B558" s="96"/>
    </row>
    <row r="559">
      <c r="A559" s="69"/>
      <c r="B559" s="96"/>
    </row>
    <row r="560">
      <c r="A560" s="69"/>
      <c r="B560" s="96"/>
    </row>
    <row r="561">
      <c r="A561" s="69"/>
      <c r="B561" s="96"/>
    </row>
    <row r="562">
      <c r="A562" s="69"/>
      <c r="B562" s="96"/>
    </row>
    <row r="563">
      <c r="A563" s="69"/>
      <c r="B563" s="96"/>
    </row>
    <row r="564">
      <c r="A564" s="69"/>
      <c r="B564" s="96"/>
    </row>
    <row r="565">
      <c r="A565" s="69"/>
      <c r="B565" s="96"/>
    </row>
    <row r="566">
      <c r="A566" s="69"/>
      <c r="B566" s="96"/>
    </row>
    <row r="567">
      <c r="A567" s="69"/>
      <c r="B567" s="96"/>
    </row>
    <row r="568">
      <c r="A568" s="69"/>
      <c r="B568" s="96"/>
    </row>
    <row r="569">
      <c r="A569" s="69"/>
      <c r="B569" s="96"/>
    </row>
    <row r="570">
      <c r="A570" s="69"/>
      <c r="B570" s="96"/>
    </row>
    <row r="571">
      <c r="A571" s="69"/>
      <c r="B571" s="96"/>
    </row>
    <row r="572">
      <c r="A572" s="69"/>
      <c r="B572" s="96"/>
    </row>
    <row r="573">
      <c r="A573" s="69"/>
      <c r="B573" s="96"/>
    </row>
    <row r="574">
      <c r="A574" s="69"/>
      <c r="B574" s="96"/>
    </row>
    <row r="575">
      <c r="A575" s="69"/>
      <c r="B575" s="96"/>
    </row>
    <row r="576">
      <c r="A576" s="69"/>
      <c r="B576" s="96"/>
    </row>
    <row r="577">
      <c r="A577" s="69"/>
      <c r="B577" s="96"/>
    </row>
    <row r="578">
      <c r="A578" s="69"/>
      <c r="B578" s="96"/>
    </row>
    <row r="579">
      <c r="A579" s="69"/>
      <c r="B579" s="96"/>
    </row>
    <row r="580">
      <c r="A580" s="69"/>
      <c r="B580" s="96"/>
    </row>
    <row r="581">
      <c r="A581" s="69"/>
      <c r="B581" s="96"/>
    </row>
    <row r="582">
      <c r="A582" s="69"/>
      <c r="B582" s="96"/>
    </row>
    <row r="583">
      <c r="A583" s="69"/>
      <c r="B583" s="96"/>
    </row>
    <row r="584">
      <c r="A584" s="69"/>
      <c r="B584" s="96"/>
    </row>
    <row r="585">
      <c r="A585" s="69"/>
      <c r="B585" s="96"/>
    </row>
    <row r="586">
      <c r="A586" s="69"/>
      <c r="B586" s="96"/>
    </row>
    <row r="587">
      <c r="A587" s="69"/>
      <c r="B587" s="96"/>
    </row>
    <row r="588">
      <c r="A588" s="69"/>
      <c r="B588" s="96"/>
    </row>
    <row r="589">
      <c r="A589" s="69"/>
      <c r="B589" s="96"/>
    </row>
    <row r="590">
      <c r="A590" s="69"/>
      <c r="B590" s="96"/>
    </row>
    <row r="591">
      <c r="A591" s="69"/>
      <c r="B591" s="96"/>
    </row>
    <row r="592">
      <c r="A592" s="69"/>
      <c r="B592" s="96"/>
    </row>
    <row r="593">
      <c r="A593" s="69"/>
      <c r="B593" s="96"/>
    </row>
    <row r="594">
      <c r="A594" s="69"/>
      <c r="B594" s="96"/>
    </row>
    <row r="595">
      <c r="A595" s="69"/>
      <c r="B595" s="96"/>
    </row>
    <row r="596">
      <c r="A596" s="69"/>
      <c r="B596" s="96"/>
    </row>
    <row r="597">
      <c r="A597" s="69"/>
      <c r="B597" s="96"/>
    </row>
    <row r="598">
      <c r="A598" s="69"/>
      <c r="B598" s="96"/>
    </row>
    <row r="599">
      <c r="A599" s="69"/>
      <c r="B599" s="96"/>
    </row>
    <row r="600">
      <c r="A600" s="69"/>
      <c r="B600" s="96"/>
    </row>
    <row r="601">
      <c r="A601" s="69"/>
      <c r="B601" s="96"/>
    </row>
    <row r="602">
      <c r="A602" s="69"/>
      <c r="B602" s="96"/>
    </row>
    <row r="603">
      <c r="A603" s="69"/>
      <c r="B603" s="96"/>
    </row>
    <row r="604">
      <c r="A604" s="69"/>
      <c r="B604" s="96"/>
    </row>
    <row r="605">
      <c r="A605" s="69"/>
      <c r="B605" s="96"/>
    </row>
    <row r="606">
      <c r="A606" s="69"/>
      <c r="B606" s="96"/>
    </row>
    <row r="607">
      <c r="A607" s="69"/>
      <c r="B607" s="96"/>
    </row>
    <row r="608">
      <c r="A608" s="69"/>
      <c r="B608" s="96"/>
    </row>
    <row r="609">
      <c r="A609" s="69"/>
      <c r="B609" s="96"/>
    </row>
    <row r="610">
      <c r="A610" s="69"/>
      <c r="B610" s="96"/>
    </row>
    <row r="611">
      <c r="A611" s="69"/>
      <c r="B611" s="96"/>
    </row>
    <row r="612">
      <c r="A612" s="69"/>
      <c r="B612" s="96"/>
    </row>
    <row r="613">
      <c r="A613" s="69"/>
      <c r="B613" s="96"/>
    </row>
    <row r="614">
      <c r="A614" s="69"/>
      <c r="B614" s="96"/>
    </row>
    <row r="615">
      <c r="A615" s="69"/>
      <c r="B615" s="96"/>
    </row>
    <row r="616">
      <c r="A616" s="69"/>
      <c r="B616" s="96"/>
    </row>
    <row r="617">
      <c r="A617" s="69"/>
      <c r="B617" s="96"/>
    </row>
    <row r="618">
      <c r="A618" s="69"/>
      <c r="B618" s="96"/>
    </row>
    <row r="619">
      <c r="A619" s="69"/>
      <c r="B619" s="96"/>
    </row>
    <row r="620">
      <c r="A620" s="69"/>
      <c r="B620" s="96"/>
    </row>
    <row r="621">
      <c r="A621" s="69"/>
      <c r="B621" s="96"/>
    </row>
    <row r="622">
      <c r="A622" s="69"/>
      <c r="B622" s="96"/>
    </row>
    <row r="623">
      <c r="A623" s="69"/>
      <c r="B623" s="96"/>
    </row>
    <row r="624">
      <c r="A624" s="69"/>
      <c r="B624" s="96"/>
    </row>
    <row r="625">
      <c r="A625" s="69"/>
      <c r="B625" s="96"/>
    </row>
    <row r="626">
      <c r="A626" s="69"/>
      <c r="B626" s="96"/>
    </row>
    <row r="627">
      <c r="A627" s="69"/>
      <c r="B627" s="96"/>
    </row>
    <row r="628">
      <c r="A628" s="69"/>
      <c r="B628" s="96"/>
    </row>
    <row r="629">
      <c r="A629" s="69"/>
      <c r="B629" s="96"/>
    </row>
    <row r="630">
      <c r="A630" s="69"/>
      <c r="B630" s="96"/>
    </row>
    <row r="631">
      <c r="A631" s="69"/>
      <c r="B631" s="96"/>
    </row>
    <row r="632">
      <c r="A632" s="69"/>
      <c r="B632" s="96"/>
    </row>
    <row r="633">
      <c r="A633" s="69"/>
      <c r="B633" s="96"/>
    </row>
    <row r="634">
      <c r="A634" s="69"/>
      <c r="B634" s="96"/>
    </row>
    <row r="635">
      <c r="A635" s="69"/>
      <c r="B635" s="96"/>
    </row>
    <row r="636">
      <c r="A636" s="69"/>
      <c r="B636" s="96"/>
    </row>
    <row r="637">
      <c r="A637" s="69"/>
      <c r="B637" s="96"/>
    </row>
    <row r="638">
      <c r="A638" s="69"/>
      <c r="B638" s="96"/>
    </row>
    <row r="639">
      <c r="A639" s="69"/>
      <c r="B639" s="96"/>
    </row>
    <row r="640">
      <c r="A640" s="69"/>
      <c r="B640" s="96"/>
    </row>
    <row r="641">
      <c r="A641" s="69"/>
      <c r="B641" s="96"/>
    </row>
    <row r="642">
      <c r="A642" s="69"/>
      <c r="B642" s="96"/>
    </row>
    <row r="643">
      <c r="A643" s="69"/>
      <c r="B643" s="96"/>
    </row>
    <row r="644">
      <c r="A644" s="69"/>
      <c r="B644" s="96"/>
    </row>
    <row r="645">
      <c r="A645" s="69"/>
      <c r="B645" s="96"/>
    </row>
    <row r="646">
      <c r="A646" s="69"/>
      <c r="B646" s="96"/>
    </row>
    <row r="647">
      <c r="A647" s="69"/>
      <c r="B647" s="96"/>
    </row>
    <row r="648">
      <c r="A648" s="69"/>
      <c r="B648" s="96"/>
    </row>
    <row r="649">
      <c r="A649" s="69"/>
      <c r="B649" s="96"/>
    </row>
    <row r="650">
      <c r="A650" s="69"/>
      <c r="B650" s="96"/>
    </row>
    <row r="651">
      <c r="A651" s="69"/>
      <c r="B651" s="96"/>
    </row>
    <row r="652">
      <c r="A652" s="69"/>
      <c r="B652" s="96"/>
    </row>
    <row r="653">
      <c r="A653" s="69"/>
      <c r="B653" s="96"/>
    </row>
    <row r="654">
      <c r="A654" s="69"/>
      <c r="B654" s="96"/>
    </row>
    <row r="655">
      <c r="A655" s="69"/>
      <c r="B655" s="96"/>
    </row>
    <row r="656">
      <c r="A656" s="69"/>
      <c r="B656" s="96"/>
    </row>
    <row r="657">
      <c r="A657" s="69"/>
      <c r="B657" s="96"/>
    </row>
    <row r="658">
      <c r="A658" s="69"/>
      <c r="B658" s="96"/>
    </row>
    <row r="659">
      <c r="A659" s="69"/>
      <c r="B659" s="96"/>
    </row>
    <row r="660">
      <c r="A660" s="69"/>
      <c r="B660" s="96"/>
    </row>
    <row r="661">
      <c r="A661" s="69"/>
      <c r="B661" s="96"/>
    </row>
    <row r="662">
      <c r="A662" s="69"/>
      <c r="B662" s="96"/>
    </row>
    <row r="663">
      <c r="A663" s="69"/>
      <c r="B663" s="96"/>
    </row>
    <row r="664">
      <c r="A664" s="69"/>
      <c r="B664" s="96"/>
    </row>
    <row r="665">
      <c r="A665" s="69"/>
      <c r="B665" s="96"/>
    </row>
    <row r="666">
      <c r="A666" s="69"/>
      <c r="B666" s="96"/>
    </row>
    <row r="667">
      <c r="A667" s="69"/>
      <c r="B667" s="96"/>
    </row>
    <row r="668">
      <c r="A668" s="69"/>
      <c r="B668" s="96"/>
    </row>
    <row r="669">
      <c r="A669" s="69"/>
      <c r="B669" s="96"/>
    </row>
    <row r="670">
      <c r="A670" s="69"/>
      <c r="B670" s="96"/>
    </row>
    <row r="671">
      <c r="A671" s="69"/>
      <c r="B671" s="96"/>
    </row>
    <row r="672">
      <c r="A672" s="69"/>
      <c r="B672" s="96"/>
    </row>
    <row r="673">
      <c r="A673" s="69"/>
      <c r="B673" s="96"/>
    </row>
    <row r="674">
      <c r="A674" s="69"/>
      <c r="B674" s="96"/>
    </row>
    <row r="675">
      <c r="A675" s="69"/>
      <c r="B675" s="96"/>
    </row>
    <row r="676">
      <c r="A676" s="69"/>
      <c r="B676" s="96"/>
    </row>
    <row r="677">
      <c r="A677" s="69"/>
      <c r="B677" s="96"/>
    </row>
    <row r="678">
      <c r="A678" s="69"/>
      <c r="B678" s="96"/>
    </row>
    <row r="679">
      <c r="A679" s="69"/>
      <c r="B679" s="96"/>
    </row>
    <row r="680">
      <c r="A680" s="69"/>
      <c r="B680" s="96"/>
    </row>
    <row r="681">
      <c r="A681" s="69"/>
      <c r="B681" s="96"/>
    </row>
    <row r="682">
      <c r="A682" s="69"/>
      <c r="B682" s="96"/>
    </row>
    <row r="683">
      <c r="A683" s="69"/>
      <c r="B683" s="96"/>
    </row>
    <row r="684">
      <c r="A684" s="69"/>
      <c r="B684" s="96"/>
    </row>
    <row r="685">
      <c r="A685" s="69"/>
      <c r="B685" s="96"/>
    </row>
    <row r="686">
      <c r="A686" s="69"/>
      <c r="B686" s="96"/>
    </row>
    <row r="687">
      <c r="A687" s="69"/>
      <c r="B687" s="96"/>
    </row>
    <row r="688">
      <c r="A688" s="69"/>
      <c r="B688" s="96"/>
    </row>
    <row r="689">
      <c r="A689" s="69"/>
      <c r="B689" s="96"/>
    </row>
    <row r="690">
      <c r="A690" s="69"/>
      <c r="B690" s="96"/>
    </row>
    <row r="691">
      <c r="A691" s="69"/>
      <c r="B691" s="96"/>
    </row>
    <row r="692">
      <c r="A692" s="69"/>
      <c r="B692" s="96"/>
    </row>
    <row r="693">
      <c r="A693" s="69"/>
      <c r="B693" s="96"/>
    </row>
    <row r="694">
      <c r="A694" s="69"/>
      <c r="B694" s="96"/>
    </row>
    <row r="695">
      <c r="A695" s="69"/>
      <c r="B695" s="96"/>
    </row>
    <row r="696">
      <c r="A696" s="69"/>
      <c r="B696" s="96"/>
    </row>
    <row r="697">
      <c r="A697" s="69"/>
      <c r="B697" s="96"/>
    </row>
    <row r="698">
      <c r="A698" s="69"/>
      <c r="B698" s="96"/>
    </row>
    <row r="699">
      <c r="A699" s="69"/>
      <c r="B699" s="96"/>
    </row>
    <row r="700">
      <c r="A700" s="69"/>
      <c r="B700" s="96"/>
    </row>
    <row r="701">
      <c r="A701" s="69"/>
      <c r="B701" s="96"/>
    </row>
    <row r="702">
      <c r="A702" s="69"/>
      <c r="B702" s="96"/>
    </row>
    <row r="703">
      <c r="A703" s="69"/>
      <c r="B703" s="96"/>
    </row>
    <row r="704">
      <c r="A704" s="69"/>
      <c r="B704" s="96"/>
    </row>
    <row r="705">
      <c r="A705" s="69"/>
      <c r="B705" s="96"/>
    </row>
    <row r="706">
      <c r="A706" s="69"/>
      <c r="B706" s="96"/>
    </row>
    <row r="707">
      <c r="A707" s="69"/>
      <c r="B707" s="96"/>
    </row>
    <row r="708">
      <c r="A708" s="69"/>
      <c r="B708" s="96"/>
    </row>
    <row r="709">
      <c r="A709" s="69"/>
      <c r="B709" s="96"/>
    </row>
    <row r="710">
      <c r="A710" s="69"/>
      <c r="B710" s="96"/>
    </row>
    <row r="711">
      <c r="A711" s="69"/>
      <c r="B711" s="96"/>
    </row>
    <row r="712">
      <c r="A712" s="69"/>
      <c r="B712" s="96"/>
    </row>
    <row r="713">
      <c r="A713" s="69"/>
      <c r="B713" s="96"/>
    </row>
    <row r="714">
      <c r="A714" s="69"/>
      <c r="B714" s="96"/>
    </row>
    <row r="715">
      <c r="A715" s="69"/>
      <c r="B715" s="96"/>
    </row>
    <row r="716">
      <c r="A716" s="69"/>
      <c r="B716" s="96"/>
    </row>
    <row r="717">
      <c r="A717" s="69"/>
      <c r="B717" s="96"/>
    </row>
    <row r="718">
      <c r="A718" s="69"/>
      <c r="B718" s="96"/>
    </row>
    <row r="719">
      <c r="A719" s="69"/>
      <c r="B719" s="96"/>
    </row>
    <row r="720">
      <c r="A720" s="69"/>
      <c r="B720" s="96"/>
    </row>
    <row r="721">
      <c r="A721" s="69"/>
      <c r="B721" s="96"/>
    </row>
    <row r="722">
      <c r="A722" s="69"/>
      <c r="B722" s="96"/>
    </row>
    <row r="723">
      <c r="A723" s="69"/>
      <c r="B723" s="96"/>
    </row>
    <row r="724">
      <c r="A724" s="69"/>
      <c r="B724" s="96"/>
    </row>
    <row r="725">
      <c r="A725" s="69"/>
      <c r="B725" s="96"/>
    </row>
    <row r="726">
      <c r="A726" s="69"/>
      <c r="B726" s="96"/>
    </row>
    <row r="727">
      <c r="A727" s="69"/>
      <c r="B727" s="96"/>
    </row>
    <row r="728">
      <c r="A728" s="69"/>
      <c r="B728" s="96"/>
    </row>
    <row r="729">
      <c r="A729" s="69"/>
      <c r="B729" s="96"/>
    </row>
    <row r="730">
      <c r="A730" s="69"/>
      <c r="B730" s="96"/>
    </row>
    <row r="731">
      <c r="A731" s="69"/>
      <c r="B731" s="96"/>
    </row>
    <row r="732">
      <c r="A732" s="69"/>
      <c r="B732" s="96"/>
    </row>
    <row r="733">
      <c r="A733" s="69"/>
      <c r="B733" s="96"/>
    </row>
    <row r="734">
      <c r="A734" s="69"/>
      <c r="B734" s="96"/>
    </row>
    <row r="735">
      <c r="A735" s="69"/>
      <c r="B735" s="96"/>
    </row>
    <row r="736">
      <c r="A736" s="69"/>
      <c r="B736" s="96"/>
    </row>
    <row r="737">
      <c r="A737" s="69"/>
      <c r="B737" s="96"/>
    </row>
    <row r="738">
      <c r="A738" s="69"/>
      <c r="B738" s="96"/>
    </row>
    <row r="739">
      <c r="A739" s="69"/>
      <c r="B739" s="96"/>
    </row>
    <row r="740">
      <c r="A740" s="69"/>
      <c r="B740" s="96"/>
    </row>
    <row r="741">
      <c r="A741" s="69"/>
      <c r="B741" s="96"/>
    </row>
    <row r="742">
      <c r="A742" s="69"/>
      <c r="B742" s="96"/>
    </row>
    <row r="743">
      <c r="A743" s="69"/>
      <c r="B743" s="96"/>
    </row>
    <row r="744">
      <c r="A744" s="69"/>
      <c r="B744" s="96"/>
    </row>
    <row r="745">
      <c r="A745" s="69"/>
      <c r="B745" s="96"/>
    </row>
    <row r="746">
      <c r="A746" s="69"/>
      <c r="B746" s="96"/>
    </row>
    <row r="747">
      <c r="A747" s="69"/>
      <c r="B747" s="96"/>
    </row>
    <row r="748">
      <c r="A748" s="69"/>
      <c r="B748" s="96"/>
    </row>
    <row r="749">
      <c r="A749" s="69"/>
      <c r="B749" s="96"/>
    </row>
    <row r="750">
      <c r="A750" s="69"/>
      <c r="B750" s="96"/>
    </row>
    <row r="751">
      <c r="A751" s="69"/>
      <c r="B751" s="96"/>
    </row>
    <row r="752">
      <c r="A752" s="69"/>
      <c r="B752" s="96"/>
    </row>
    <row r="753">
      <c r="A753" s="69"/>
      <c r="B753" s="96"/>
    </row>
    <row r="754">
      <c r="A754" s="69"/>
      <c r="B754" s="96"/>
    </row>
    <row r="755">
      <c r="A755" s="69"/>
      <c r="B755" s="96"/>
    </row>
    <row r="756">
      <c r="A756" s="69"/>
      <c r="B756" s="96"/>
    </row>
    <row r="757">
      <c r="A757" s="69"/>
      <c r="B757" s="96"/>
    </row>
    <row r="758">
      <c r="A758" s="69"/>
      <c r="B758" s="96"/>
    </row>
    <row r="759">
      <c r="A759" s="69"/>
      <c r="B759" s="96"/>
    </row>
    <row r="760">
      <c r="A760" s="69"/>
      <c r="B760" s="96"/>
    </row>
    <row r="761">
      <c r="A761" s="69"/>
      <c r="B761" s="96"/>
    </row>
    <row r="762">
      <c r="A762" s="69"/>
      <c r="B762" s="96"/>
    </row>
    <row r="763">
      <c r="A763" s="69"/>
      <c r="B763" s="96"/>
    </row>
    <row r="764">
      <c r="A764" s="69"/>
      <c r="B764" s="96"/>
    </row>
    <row r="765">
      <c r="A765" s="69"/>
      <c r="B765" s="96"/>
    </row>
    <row r="766">
      <c r="A766" s="69"/>
      <c r="B766" s="96"/>
    </row>
    <row r="767">
      <c r="A767" s="69"/>
      <c r="B767" s="96"/>
    </row>
    <row r="768">
      <c r="A768" s="69"/>
      <c r="B768" s="96"/>
    </row>
    <row r="769">
      <c r="A769" s="69"/>
      <c r="B769" s="96"/>
    </row>
    <row r="770">
      <c r="A770" s="69"/>
      <c r="B770" s="96"/>
    </row>
    <row r="771">
      <c r="A771" s="69"/>
      <c r="B771" s="96"/>
    </row>
    <row r="772">
      <c r="A772" s="69"/>
      <c r="B772" s="96"/>
    </row>
    <row r="773">
      <c r="A773" s="69"/>
      <c r="B773" s="96"/>
    </row>
    <row r="774">
      <c r="A774" s="69"/>
      <c r="B774" s="96"/>
    </row>
    <row r="775">
      <c r="A775" s="69"/>
      <c r="B775" s="96"/>
    </row>
    <row r="776">
      <c r="A776" s="69"/>
      <c r="B776" s="96"/>
    </row>
    <row r="777">
      <c r="A777" s="69"/>
      <c r="B777" s="96"/>
    </row>
    <row r="778">
      <c r="A778" s="69"/>
      <c r="B778" s="96"/>
    </row>
    <row r="779">
      <c r="A779" s="69"/>
      <c r="B779" s="96"/>
    </row>
    <row r="780">
      <c r="A780" s="69"/>
      <c r="B780" s="96"/>
    </row>
    <row r="781">
      <c r="A781" s="69"/>
      <c r="B781" s="96"/>
    </row>
    <row r="782">
      <c r="A782" s="69"/>
      <c r="B782" s="96"/>
    </row>
    <row r="783">
      <c r="A783" s="69"/>
      <c r="B783" s="96"/>
    </row>
    <row r="784">
      <c r="A784" s="69"/>
      <c r="B784" s="96"/>
    </row>
    <row r="785">
      <c r="A785" s="69"/>
      <c r="B785" s="96"/>
    </row>
    <row r="786">
      <c r="A786" s="69"/>
      <c r="B786" s="96"/>
    </row>
    <row r="787">
      <c r="A787" s="69"/>
      <c r="B787" s="96"/>
    </row>
    <row r="788">
      <c r="A788" s="69"/>
      <c r="B788" s="96"/>
    </row>
    <row r="789">
      <c r="A789" s="69"/>
      <c r="B789" s="96"/>
    </row>
    <row r="790">
      <c r="A790" s="69"/>
      <c r="B790" s="96"/>
    </row>
    <row r="791">
      <c r="A791" s="69"/>
      <c r="B791" s="96"/>
    </row>
    <row r="792">
      <c r="A792" s="69"/>
      <c r="B792" s="96"/>
    </row>
    <row r="793">
      <c r="A793" s="69"/>
      <c r="B793" s="96"/>
    </row>
    <row r="794">
      <c r="A794" s="69"/>
      <c r="B794" s="96"/>
    </row>
    <row r="795">
      <c r="A795" s="69"/>
      <c r="B795" s="96"/>
    </row>
    <row r="796">
      <c r="A796" s="69"/>
      <c r="B796" s="96"/>
    </row>
    <row r="797">
      <c r="A797" s="69"/>
      <c r="B797" s="96"/>
    </row>
    <row r="798">
      <c r="A798" s="69"/>
      <c r="B798" s="96"/>
    </row>
    <row r="799">
      <c r="A799" s="69"/>
      <c r="B799" s="96"/>
    </row>
    <row r="800">
      <c r="A800" s="69"/>
      <c r="B800" s="96"/>
    </row>
    <row r="801">
      <c r="A801" s="69"/>
      <c r="B801" s="96"/>
    </row>
    <row r="802">
      <c r="A802" s="69"/>
      <c r="B802" s="96"/>
    </row>
    <row r="803">
      <c r="A803" s="69"/>
      <c r="B803" s="96"/>
    </row>
    <row r="804">
      <c r="A804" s="69"/>
      <c r="B804" s="96"/>
    </row>
    <row r="805">
      <c r="A805" s="69"/>
      <c r="B805" s="96"/>
    </row>
    <row r="806">
      <c r="A806" s="69"/>
      <c r="B806" s="96"/>
    </row>
    <row r="807">
      <c r="A807" s="69"/>
      <c r="B807" s="96"/>
    </row>
    <row r="808">
      <c r="A808" s="69"/>
      <c r="B808" s="96"/>
    </row>
    <row r="809">
      <c r="A809" s="69"/>
      <c r="B809" s="96"/>
    </row>
    <row r="810">
      <c r="A810" s="69"/>
      <c r="B810" s="96"/>
    </row>
    <row r="811">
      <c r="A811" s="69"/>
      <c r="B811" s="96"/>
    </row>
    <row r="812">
      <c r="A812" s="69"/>
      <c r="B812" s="96"/>
    </row>
    <row r="813">
      <c r="A813" s="69"/>
      <c r="B813" s="96"/>
    </row>
    <row r="814">
      <c r="A814" s="69"/>
      <c r="B814" s="96"/>
    </row>
    <row r="815">
      <c r="A815" s="69"/>
      <c r="B815" s="96"/>
    </row>
    <row r="816">
      <c r="A816" s="69"/>
      <c r="B816" s="96"/>
    </row>
    <row r="817">
      <c r="A817" s="69"/>
      <c r="B817" s="96"/>
    </row>
    <row r="818">
      <c r="A818" s="69"/>
      <c r="B818" s="96"/>
    </row>
    <row r="819">
      <c r="A819" s="69"/>
      <c r="B819" s="96"/>
    </row>
    <row r="820">
      <c r="A820" s="69"/>
      <c r="B820" s="96"/>
    </row>
    <row r="821">
      <c r="A821" s="69"/>
      <c r="B821" s="96"/>
    </row>
    <row r="822">
      <c r="A822" s="69"/>
      <c r="B822" s="96"/>
    </row>
    <row r="823">
      <c r="A823" s="69"/>
      <c r="B823" s="96"/>
    </row>
    <row r="824">
      <c r="A824" s="69"/>
      <c r="B824" s="96"/>
    </row>
    <row r="825">
      <c r="A825" s="69"/>
      <c r="B825" s="96"/>
    </row>
    <row r="826">
      <c r="A826" s="69"/>
      <c r="B826" s="96"/>
    </row>
    <row r="827">
      <c r="A827" s="69"/>
      <c r="B827" s="96"/>
    </row>
    <row r="828">
      <c r="A828" s="69"/>
      <c r="B828" s="96"/>
    </row>
    <row r="829">
      <c r="A829" s="69"/>
      <c r="B829" s="96"/>
    </row>
    <row r="830">
      <c r="A830" s="69"/>
      <c r="B830" s="96"/>
    </row>
    <row r="831">
      <c r="A831" s="69"/>
      <c r="B831" s="96"/>
    </row>
    <row r="832">
      <c r="A832" s="69"/>
      <c r="B832" s="96"/>
    </row>
    <row r="833">
      <c r="A833" s="69"/>
      <c r="B833" s="96"/>
    </row>
    <row r="834">
      <c r="A834" s="69"/>
      <c r="B834" s="96"/>
    </row>
    <row r="835">
      <c r="A835" s="69"/>
      <c r="B835" s="96"/>
    </row>
    <row r="836">
      <c r="A836" s="69"/>
      <c r="B836" s="96"/>
    </row>
    <row r="837">
      <c r="A837" s="69"/>
      <c r="B837" s="96"/>
    </row>
    <row r="838">
      <c r="A838" s="69"/>
      <c r="B838" s="96"/>
    </row>
    <row r="839">
      <c r="A839" s="69"/>
      <c r="B839" s="96"/>
    </row>
    <row r="840">
      <c r="A840" s="69"/>
      <c r="B840" s="96"/>
    </row>
    <row r="841">
      <c r="A841" s="69"/>
      <c r="B841" s="96"/>
    </row>
    <row r="842">
      <c r="A842" s="69"/>
      <c r="B842" s="96"/>
    </row>
    <row r="843">
      <c r="A843" s="69"/>
      <c r="B843" s="96"/>
    </row>
    <row r="844">
      <c r="A844" s="69"/>
      <c r="B844" s="96"/>
    </row>
    <row r="845">
      <c r="A845" s="69"/>
      <c r="B845" s="96"/>
    </row>
    <row r="846">
      <c r="A846" s="69"/>
      <c r="B846" s="96"/>
    </row>
    <row r="847">
      <c r="A847" s="69"/>
      <c r="B847" s="96"/>
    </row>
    <row r="848">
      <c r="A848" s="69"/>
      <c r="B848" s="96"/>
    </row>
    <row r="849">
      <c r="A849" s="69"/>
      <c r="B849" s="96"/>
    </row>
    <row r="850">
      <c r="A850" s="69"/>
      <c r="B850" s="96"/>
    </row>
    <row r="851">
      <c r="A851" s="69"/>
      <c r="B851" s="96"/>
    </row>
    <row r="852">
      <c r="A852" s="69"/>
      <c r="B852" s="96"/>
    </row>
    <row r="853">
      <c r="A853" s="69"/>
      <c r="B853" s="96"/>
    </row>
    <row r="854">
      <c r="A854" s="69"/>
      <c r="B854" s="96"/>
    </row>
    <row r="855">
      <c r="A855" s="69"/>
      <c r="B855" s="96"/>
    </row>
    <row r="856">
      <c r="A856" s="69"/>
      <c r="B856" s="96"/>
    </row>
    <row r="857">
      <c r="A857" s="69"/>
      <c r="B857" s="96"/>
    </row>
    <row r="858">
      <c r="A858" s="69"/>
      <c r="B858" s="96"/>
    </row>
    <row r="859">
      <c r="A859" s="69"/>
      <c r="B859" s="96"/>
    </row>
    <row r="860">
      <c r="A860" s="69"/>
      <c r="B860" s="96"/>
    </row>
    <row r="861">
      <c r="A861" s="69"/>
      <c r="B861" s="96"/>
    </row>
    <row r="862">
      <c r="A862" s="69"/>
      <c r="B862" s="96"/>
    </row>
    <row r="863">
      <c r="A863" s="69"/>
      <c r="B863" s="96"/>
    </row>
    <row r="864">
      <c r="A864" s="69"/>
      <c r="B864" s="96"/>
    </row>
    <row r="865">
      <c r="A865" s="69"/>
      <c r="B865" s="96"/>
    </row>
    <row r="866">
      <c r="A866" s="69"/>
      <c r="B866" s="96"/>
    </row>
    <row r="867">
      <c r="A867" s="69"/>
      <c r="B867" s="96"/>
    </row>
    <row r="868">
      <c r="A868" s="69"/>
      <c r="B868" s="96"/>
    </row>
    <row r="869">
      <c r="A869" s="69"/>
      <c r="B869" s="96"/>
    </row>
    <row r="870">
      <c r="A870" s="69"/>
      <c r="B870" s="96"/>
    </row>
    <row r="871">
      <c r="A871" s="69"/>
      <c r="B871" s="96"/>
    </row>
    <row r="872">
      <c r="A872" s="69"/>
      <c r="B872" s="96"/>
    </row>
    <row r="873">
      <c r="A873" s="69"/>
      <c r="B873" s="96"/>
    </row>
    <row r="874">
      <c r="A874" s="69"/>
      <c r="B874" s="96"/>
    </row>
    <row r="875">
      <c r="A875" s="69"/>
      <c r="B875" s="96"/>
    </row>
    <row r="876">
      <c r="A876" s="69"/>
      <c r="B876" s="96"/>
    </row>
    <row r="877">
      <c r="A877" s="69"/>
      <c r="B877" s="96"/>
    </row>
    <row r="878">
      <c r="A878" s="69"/>
      <c r="B878" s="96"/>
    </row>
    <row r="879">
      <c r="A879" s="69"/>
      <c r="B879" s="96"/>
    </row>
    <row r="880">
      <c r="A880" s="69"/>
      <c r="B880" s="96"/>
    </row>
    <row r="881">
      <c r="A881" s="69"/>
      <c r="B881" s="96"/>
    </row>
    <row r="882">
      <c r="A882" s="69"/>
      <c r="B882" s="96"/>
    </row>
    <row r="883">
      <c r="A883" s="69"/>
      <c r="B883" s="96"/>
    </row>
    <row r="884">
      <c r="A884" s="69"/>
      <c r="B884" s="96"/>
    </row>
    <row r="885">
      <c r="A885" s="69"/>
      <c r="B885" s="96"/>
    </row>
    <row r="886">
      <c r="A886" s="69"/>
      <c r="B886" s="96"/>
    </row>
    <row r="887">
      <c r="A887" s="69"/>
      <c r="B887" s="96"/>
    </row>
    <row r="888">
      <c r="A888" s="69"/>
      <c r="B888" s="96"/>
    </row>
    <row r="889">
      <c r="A889" s="69"/>
      <c r="B889" s="96"/>
    </row>
    <row r="890">
      <c r="A890" s="69"/>
      <c r="B890" s="96"/>
    </row>
    <row r="891">
      <c r="A891" s="69"/>
      <c r="B891" s="96"/>
    </row>
    <row r="892">
      <c r="A892" s="69"/>
      <c r="B892" s="96"/>
    </row>
    <row r="893">
      <c r="A893" s="69"/>
      <c r="B893" s="96"/>
    </row>
    <row r="894">
      <c r="A894" s="69"/>
      <c r="B894" s="96"/>
    </row>
    <row r="895">
      <c r="A895" s="69"/>
      <c r="B895" s="96"/>
    </row>
    <row r="896">
      <c r="A896" s="69"/>
      <c r="B896" s="96"/>
    </row>
    <row r="897">
      <c r="A897" s="69"/>
      <c r="B897" s="96"/>
    </row>
    <row r="898">
      <c r="A898" s="69"/>
      <c r="B898" s="96"/>
    </row>
    <row r="899">
      <c r="A899" s="69"/>
      <c r="B899" s="96"/>
    </row>
    <row r="900">
      <c r="A900" s="69"/>
      <c r="B900" s="96"/>
    </row>
    <row r="901">
      <c r="A901" s="69"/>
      <c r="B901" s="96"/>
    </row>
    <row r="902">
      <c r="A902" s="69"/>
      <c r="B902" s="96"/>
    </row>
    <row r="903">
      <c r="A903" s="69"/>
      <c r="B903" s="96"/>
    </row>
    <row r="904">
      <c r="A904" s="69"/>
      <c r="B904" s="96"/>
    </row>
    <row r="905">
      <c r="A905" s="69"/>
      <c r="B905" s="96"/>
    </row>
    <row r="906">
      <c r="A906" s="69"/>
      <c r="B906" s="96"/>
    </row>
    <row r="907">
      <c r="A907" s="69"/>
      <c r="B907" s="96"/>
    </row>
    <row r="908">
      <c r="A908" s="69"/>
      <c r="B908" s="96"/>
    </row>
    <row r="909">
      <c r="A909" s="69"/>
      <c r="B909" s="96"/>
    </row>
    <row r="910">
      <c r="A910" s="69"/>
      <c r="B910" s="96"/>
    </row>
    <row r="911">
      <c r="A911" s="69"/>
      <c r="B911" s="96"/>
    </row>
    <row r="912">
      <c r="A912" s="69"/>
      <c r="B912" s="96"/>
    </row>
    <row r="913">
      <c r="A913" s="69"/>
      <c r="B913" s="96"/>
    </row>
    <row r="914">
      <c r="A914" s="69"/>
      <c r="B914" s="96"/>
    </row>
    <row r="915">
      <c r="A915" s="69"/>
      <c r="B915" s="96"/>
    </row>
    <row r="916">
      <c r="A916" s="69"/>
      <c r="B916" s="96"/>
    </row>
    <row r="917">
      <c r="A917" s="69"/>
      <c r="B917" s="96"/>
    </row>
    <row r="918">
      <c r="A918" s="69"/>
      <c r="B918" s="96"/>
    </row>
    <row r="919">
      <c r="A919" s="69"/>
      <c r="B919" s="96"/>
    </row>
    <row r="920">
      <c r="A920" s="69"/>
      <c r="B920" s="96"/>
    </row>
    <row r="921">
      <c r="A921" s="69"/>
      <c r="B921" s="96"/>
    </row>
    <row r="922">
      <c r="A922" s="69"/>
      <c r="B922" s="96"/>
    </row>
    <row r="923">
      <c r="A923" s="69"/>
      <c r="B923" s="96"/>
    </row>
    <row r="924">
      <c r="A924" s="69"/>
      <c r="B924" s="96"/>
    </row>
    <row r="925">
      <c r="A925" s="69"/>
      <c r="B925" s="96"/>
    </row>
    <row r="926">
      <c r="A926" s="69"/>
      <c r="B926" s="96"/>
    </row>
    <row r="927">
      <c r="A927" s="69"/>
      <c r="B927" s="96"/>
    </row>
    <row r="928">
      <c r="A928" s="69"/>
      <c r="B928" s="96"/>
    </row>
    <row r="929">
      <c r="A929" s="69"/>
      <c r="B929" s="96"/>
    </row>
    <row r="930">
      <c r="A930" s="69"/>
      <c r="B930" s="96"/>
    </row>
    <row r="931">
      <c r="A931" s="69"/>
      <c r="B931" s="96"/>
    </row>
    <row r="932">
      <c r="A932" s="69"/>
      <c r="B932" s="96"/>
    </row>
    <row r="933">
      <c r="A933" s="69"/>
      <c r="B933" s="96"/>
    </row>
    <row r="934">
      <c r="A934" s="69"/>
      <c r="B934" s="96"/>
    </row>
    <row r="935">
      <c r="A935" s="69"/>
      <c r="B935" s="96"/>
    </row>
    <row r="936">
      <c r="A936" s="69"/>
      <c r="B936" s="96"/>
    </row>
    <row r="937">
      <c r="A937" s="69"/>
      <c r="B937" s="96"/>
    </row>
    <row r="938">
      <c r="A938" s="69"/>
      <c r="B938" s="96"/>
    </row>
    <row r="939">
      <c r="A939" s="69"/>
      <c r="B939" s="96"/>
    </row>
    <row r="940">
      <c r="A940" s="69"/>
      <c r="B940" s="96"/>
    </row>
    <row r="941">
      <c r="A941" s="69"/>
      <c r="B941" s="96"/>
    </row>
    <row r="942">
      <c r="A942" s="69"/>
      <c r="B942" s="96"/>
    </row>
    <row r="943">
      <c r="A943" s="69"/>
      <c r="B943" s="96"/>
    </row>
    <row r="944">
      <c r="A944" s="69"/>
      <c r="B944" s="96"/>
    </row>
    <row r="945">
      <c r="A945" s="69"/>
      <c r="B945" s="96"/>
    </row>
    <row r="946">
      <c r="A946" s="69"/>
      <c r="B946" s="96"/>
    </row>
    <row r="947">
      <c r="A947" s="69"/>
      <c r="B947" s="96"/>
    </row>
    <row r="948">
      <c r="A948" s="69"/>
      <c r="B948" s="96"/>
    </row>
    <row r="949">
      <c r="A949" s="69"/>
      <c r="B949" s="96"/>
    </row>
    <row r="950">
      <c r="A950" s="69"/>
      <c r="B950" s="96"/>
    </row>
    <row r="951">
      <c r="A951" s="69"/>
      <c r="B951" s="96"/>
    </row>
    <row r="952">
      <c r="A952" s="69"/>
      <c r="B952" s="96"/>
    </row>
    <row r="953">
      <c r="A953" s="69"/>
      <c r="B953" s="96"/>
    </row>
    <row r="954">
      <c r="A954" s="69"/>
      <c r="B954" s="96"/>
    </row>
    <row r="955">
      <c r="A955" s="69"/>
      <c r="B955" s="96"/>
    </row>
    <row r="956">
      <c r="A956" s="69"/>
      <c r="B956" s="96"/>
    </row>
    <row r="957">
      <c r="A957" s="69"/>
      <c r="B957" s="96"/>
    </row>
    <row r="958">
      <c r="A958" s="69"/>
      <c r="B958" s="96"/>
    </row>
    <row r="959">
      <c r="A959" s="69"/>
      <c r="B959" s="96"/>
    </row>
    <row r="960">
      <c r="A960" s="69"/>
      <c r="B960" s="96"/>
    </row>
    <row r="961">
      <c r="A961" s="69"/>
      <c r="B961" s="96"/>
    </row>
    <row r="962">
      <c r="A962" s="69"/>
      <c r="B962" s="96"/>
    </row>
    <row r="963">
      <c r="A963" s="69"/>
      <c r="B963" s="96"/>
    </row>
    <row r="964">
      <c r="A964" s="69"/>
      <c r="B964" s="96"/>
    </row>
    <row r="965">
      <c r="A965" s="69"/>
      <c r="B965" s="96"/>
    </row>
    <row r="966">
      <c r="A966" s="69"/>
      <c r="B966" s="96"/>
    </row>
    <row r="967">
      <c r="A967" s="69"/>
      <c r="B967" s="96"/>
    </row>
    <row r="968">
      <c r="A968" s="69"/>
      <c r="B968" s="96"/>
    </row>
    <row r="969">
      <c r="A969" s="69"/>
      <c r="B969" s="96"/>
    </row>
    <row r="970">
      <c r="A970" s="69"/>
      <c r="B970" s="96"/>
    </row>
    <row r="971">
      <c r="A971" s="69"/>
      <c r="B971" s="96"/>
    </row>
    <row r="972">
      <c r="A972" s="69"/>
      <c r="B972" s="96"/>
    </row>
    <row r="973">
      <c r="A973" s="69"/>
      <c r="B973" s="96"/>
    </row>
    <row r="974">
      <c r="A974" s="69"/>
      <c r="B974" s="96"/>
    </row>
    <row r="975">
      <c r="A975" s="69"/>
      <c r="B975" s="96"/>
    </row>
    <row r="976">
      <c r="A976" s="69"/>
      <c r="B976" s="96"/>
    </row>
    <row r="977">
      <c r="A977" s="69"/>
      <c r="B977" s="96"/>
    </row>
    <row r="978">
      <c r="A978" s="69"/>
      <c r="B978" s="96"/>
    </row>
    <row r="979">
      <c r="A979" s="69"/>
      <c r="B979" s="96"/>
    </row>
    <row r="980">
      <c r="A980" s="69"/>
      <c r="B980" s="96"/>
    </row>
    <row r="981">
      <c r="A981" s="69"/>
      <c r="B981" s="96"/>
    </row>
    <row r="982">
      <c r="A982" s="69"/>
      <c r="B982" s="96"/>
    </row>
    <row r="983">
      <c r="A983" s="69"/>
      <c r="B983" s="96"/>
    </row>
    <row r="984">
      <c r="A984" s="69"/>
      <c r="B984" s="96"/>
    </row>
    <row r="985">
      <c r="A985" s="69"/>
      <c r="B985" s="96"/>
    </row>
    <row r="986">
      <c r="A986" s="69"/>
      <c r="B986" s="96"/>
    </row>
    <row r="987">
      <c r="A987" s="69"/>
      <c r="B987" s="96"/>
    </row>
    <row r="988">
      <c r="A988" s="69"/>
      <c r="B988" s="96"/>
    </row>
    <row r="989">
      <c r="A989" s="69"/>
      <c r="B989" s="96"/>
    </row>
    <row r="990">
      <c r="A990" s="69"/>
      <c r="B990" s="96"/>
    </row>
    <row r="991">
      <c r="A991" s="69"/>
      <c r="B991" s="96"/>
    </row>
    <row r="992">
      <c r="A992" s="69"/>
      <c r="B992" s="96"/>
    </row>
    <row r="993">
      <c r="A993" s="69"/>
      <c r="B993" s="96"/>
    </row>
    <row r="994">
      <c r="A994" s="69"/>
      <c r="B994" s="96"/>
    </row>
    <row r="995">
      <c r="A995" s="69"/>
      <c r="B995" s="96"/>
    </row>
    <row r="996">
      <c r="A996" s="69"/>
      <c r="B996" s="96"/>
    </row>
    <row r="997">
      <c r="A997" s="69"/>
      <c r="B997" s="96"/>
    </row>
    <row r="998">
      <c r="A998" s="69"/>
      <c r="B998" s="96"/>
    </row>
    <row r="999">
      <c r="A999" s="69"/>
      <c r="B999" s="96"/>
    </row>
    <row r="1000">
      <c r="A1000" s="69"/>
      <c r="B1000" s="96"/>
    </row>
    <row r="1001">
      <c r="A1001" s="69"/>
      <c r="B1001" s="96"/>
    </row>
    <row r="1002">
      <c r="A1002" s="69"/>
      <c r="B1002" s="96"/>
    </row>
    <row r="1003">
      <c r="A1003" s="69"/>
      <c r="B1003" s="96"/>
    </row>
    <row r="1004">
      <c r="A1004" s="69"/>
      <c r="B1004" s="96"/>
    </row>
    <row r="1005">
      <c r="A1005" s="69"/>
      <c r="B1005" s="96"/>
    </row>
    <row r="1006">
      <c r="A1006" s="69"/>
      <c r="B1006" s="96"/>
    </row>
    <row r="1007">
      <c r="A1007" s="69"/>
      <c r="B1007" s="96"/>
    </row>
    <row r="1008">
      <c r="A1008" s="69"/>
      <c r="B1008" s="96"/>
    </row>
    <row r="1009">
      <c r="A1009" s="69"/>
      <c r="B1009" s="96"/>
    </row>
    <row r="1010">
      <c r="A1010" s="69"/>
      <c r="B1010" s="96"/>
    </row>
    <row r="1011">
      <c r="A1011" s="69"/>
      <c r="B1011" s="96"/>
    </row>
    <row r="1012">
      <c r="A1012" s="69"/>
      <c r="B1012" s="96"/>
    </row>
    <row r="1013">
      <c r="A1013" s="69"/>
      <c r="B1013" s="96"/>
    </row>
  </sheetData>
  <autoFilter ref="$A$1:$E$164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88"/>
    <col customWidth="1" min="2" max="2" width="6.63"/>
    <col customWidth="1" min="3" max="3" width="6.75"/>
    <col customWidth="1" min="4" max="4" width="18.38"/>
    <col customWidth="1" min="5" max="5" width="14.75"/>
    <col customWidth="1" min="6" max="6" width="6.63"/>
    <col customWidth="1" min="7" max="7" width="21.75"/>
    <col customWidth="1" min="8" max="8" width="15.75"/>
    <col customWidth="1" hidden="1" min="9" max="9" width="15.13"/>
    <col customWidth="1" min="10" max="10" width="15.38"/>
    <col customWidth="1" min="11" max="11" width="15.13"/>
    <col customWidth="1" min="12" max="12" width="12.88"/>
    <col customWidth="1" hidden="1" min="13" max="13" width="17.25"/>
    <col customWidth="1" hidden="1" min="14" max="14" width="20.13"/>
    <col customWidth="1" hidden="1" min="15" max="15" width="17.75"/>
    <col customWidth="1" hidden="1" min="16" max="16" width="21.0"/>
    <col customWidth="1" min="17" max="35" width="11.63"/>
  </cols>
  <sheetData>
    <row r="1" ht="14.25" customHeight="1">
      <c r="A1" s="97">
        <f t="shared" ref="A1:B1" si="1">SUM(A4:A151)</f>
        <v>27</v>
      </c>
      <c r="B1" s="97">
        <f t="shared" si="1"/>
        <v>32</v>
      </c>
      <c r="C1" s="98">
        <f>SUM(C5:C173)</f>
        <v>147</v>
      </c>
      <c r="D1" s="99"/>
      <c r="E1" s="147"/>
      <c r="F1" s="148"/>
      <c r="G1" s="224"/>
      <c r="H1" s="4"/>
      <c r="I1" s="2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</row>
    <row r="2" ht="14.25" customHeight="1">
      <c r="A2" s="5" t="s">
        <v>0</v>
      </c>
      <c r="B2" s="6"/>
      <c r="C2" s="7"/>
      <c r="D2" s="8" t="s">
        <v>167</v>
      </c>
      <c r="E2" s="6"/>
      <c r="F2" s="6"/>
      <c r="G2" s="6"/>
      <c r="H2" s="6"/>
      <c r="I2" s="6"/>
      <c r="J2" s="6"/>
      <c r="K2" s="6"/>
      <c r="L2" s="6"/>
      <c r="M2" s="7"/>
      <c r="N2" s="9" t="s">
        <v>2</v>
      </c>
      <c r="O2" s="6"/>
      <c r="P2" s="7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</row>
    <row r="3" ht="14.25" customHeight="1">
      <c r="A3" s="10" t="s">
        <v>3</v>
      </c>
      <c r="B3" s="10" t="s">
        <v>4</v>
      </c>
      <c r="C3" s="11" t="s">
        <v>4</v>
      </c>
      <c r="D3" s="12" t="s">
        <v>5</v>
      </c>
      <c r="E3" s="13"/>
      <c r="F3" s="14"/>
      <c r="G3" s="225" t="s">
        <v>6</v>
      </c>
      <c r="H3" s="14" t="s">
        <v>7</v>
      </c>
      <c r="I3" s="14" t="s">
        <v>168</v>
      </c>
      <c r="J3" s="14" t="s">
        <v>9</v>
      </c>
      <c r="K3" s="14" t="s">
        <v>8</v>
      </c>
      <c r="L3" s="14" t="s">
        <v>10</v>
      </c>
      <c r="M3" s="14" t="s">
        <v>8</v>
      </c>
      <c r="N3" s="15" t="s">
        <v>6</v>
      </c>
      <c r="O3" s="16" t="s">
        <v>7</v>
      </c>
      <c r="P3" s="16" t="s">
        <v>8</v>
      </c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</row>
    <row r="4" ht="14.25" customHeight="1">
      <c r="A4" s="1"/>
      <c r="B4" s="1"/>
      <c r="C4" s="18"/>
      <c r="D4" s="149"/>
      <c r="E4" s="150"/>
      <c r="F4" s="21"/>
      <c r="G4" s="224"/>
      <c r="H4" s="4"/>
      <c r="I4" s="22"/>
      <c r="J4" s="23"/>
      <c r="K4" s="4"/>
      <c r="L4" s="23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</row>
    <row r="5" ht="15.0" customHeight="1">
      <c r="A5" s="1">
        <v>6.0</v>
      </c>
      <c r="B5" s="104">
        <v>1.0</v>
      </c>
      <c r="C5" s="35">
        <v>1.0</v>
      </c>
      <c r="D5" s="48" t="s">
        <v>11</v>
      </c>
      <c r="E5" s="226" t="s">
        <v>169</v>
      </c>
      <c r="F5" s="110" t="s">
        <v>33</v>
      </c>
      <c r="G5" s="185"/>
      <c r="H5" s="75"/>
      <c r="I5" s="31" t="s">
        <v>93</v>
      </c>
      <c r="J5" s="32">
        <v>0.40625</v>
      </c>
      <c r="K5" s="76"/>
      <c r="L5" s="32">
        <v>0.5416666666666666</v>
      </c>
      <c r="M5" s="76"/>
      <c r="N5" s="24"/>
      <c r="O5" s="25"/>
      <c r="P5" s="25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</row>
    <row r="6" ht="15.0" customHeight="1">
      <c r="A6" s="104">
        <v>6.0</v>
      </c>
      <c r="B6" s="104">
        <v>1.0</v>
      </c>
      <c r="C6" s="35">
        <v>1.0</v>
      </c>
      <c r="D6" s="36"/>
      <c r="E6" s="226" t="s">
        <v>170</v>
      </c>
      <c r="F6" s="110" t="s">
        <v>33</v>
      </c>
      <c r="G6" s="185"/>
      <c r="H6" s="75"/>
      <c r="I6" s="31" t="s">
        <v>118</v>
      </c>
      <c r="J6" s="32">
        <v>0.5520833333333334</v>
      </c>
      <c r="K6" s="76"/>
      <c r="L6" s="32">
        <v>0.6875</v>
      </c>
      <c r="M6" s="76"/>
      <c r="N6" s="24"/>
      <c r="O6" s="25"/>
      <c r="P6" s="25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ht="15.0" customHeight="1">
      <c r="A7" s="1">
        <v>6.0</v>
      </c>
      <c r="B7" s="104">
        <v>1.0</v>
      </c>
      <c r="C7" s="35">
        <v>1.0</v>
      </c>
      <c r="D7" s="43"/>
      <c r="E7" s="226" t="s">
        <v>171</v>
      </c>
      <c r="F7" s="110" t="s">
        <v>33</v>
      </c>
      <c r="G7" s="185"/>
      <c r="H7" s="75"/>
      <c r="I7" s="31" t="s">
        <v>172</v>
      </c>
      <c r="J7" s="32">
        <v>0.6979166666666666</v>
      </c>
      <c r="K7" s="76"/>
      <c r="L7" s="32">
        <v>0.8333333333333334</v>
      </c>
      <c r="M7" s="76"/>
      <c r="N7" s="24"/>
      <c r="O7" s="25"/>
      <c r="P7" s="25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</row>
    <row r="8" ht="14.25" customHeight="1">
      <c r="A8" s="1"/>
      <c r="B8" s="1"/>
      <c r="C8" s="18"/>
      <c r="D8" s="77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9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</row>
    <row r="9" ht="15.75" customHeight="1">
      <c r="A9" s="1"/>
      <c r="B9" s="1"/>
      <c r="C9" s="18"/>
      <c r="D9" s="48" t="s">
        <v>13</v>
      </c>
      <c r="E9" s="163" t="s">
        <v>173</v>
      </c>
      <c r="F9" s="158" t="s">
        <v>38</v>
      </c>
      <c r="G9" s="185"/>
      <c r="H9" s="227"/>
      <c r="I9" s="82" t="s">
        <v>93</v>
      </c>
      <c r="J9" s="83">
        <v>0.375</v>
      </c>
      <c r="K9" s="188"/>
      <c r="L9" s="83">
        <v>0.5104166666666666</v>
      </c>
      <c r="M9" s="188"/>
      <c r="N9" s="213"/>
      <c r="O9" s="190"/>
      <c r="P9" s="190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</row>
    <row r="10" ht="14.25" customHeight="1">
      <c r="A10" s="1"/>
      <c r="B10" s="1"/>
      <c r="C10" s="18">
        <v>2.0</v>
      </c>
      <c r="D10" s="36"/>
      <c r="E10" s="43"/>
      <c r="F10" s="109" t="s">
        <v>40</v>
      </c>
      <c r="G10" s="185"/>
      <c r="H10" s="76"/>
      <c r="I10" s="31" t="s">
        <v>93</v>
      </c>
      <c r="J10" s="32">
        <v>0.375</v>
      </c>
      <c r="K10" s="76"/>
      <c r="L10" s="32">
        <v>0.5104166666666666</v>
      </c>
      <c r="M10" s="76"/>
      <c r="N10" s="24"/>
      <c r="O10" s="25"/>
      <c r="P10" s="25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</row>
    <row r="11" ht="15.75" customHeight="1">
      <c r="A11" s="1"/>
      <c r="B11" s="1"/>
      <c r="C11" s="18"/>
      <c r="D11" s="36"/>
      <c r="E11" s="163" t="s">
        <v>174</v>
      </c>
      <c r="F11" s="109" t="s">
        <v>38</v>
      </c>
      <c r="G11" s="185"/>
      <c r="H11" s="76"/>
      <c r="I11" s="31" t="s">
        <v>122</v>
      </c>
      <c r="J11" s="32">
        <v>0.5208333333333334</v>
      </c>
      <c r="K11" s="76"/>
      <c r="L11" s="32">
        <v>0.7291666666666666</v>
      </c>
      <c r="M11" s="76"/>
      <c r="N11" s="24"/>
      <c r="O11" s="25"/>
      <c r="P11" s="25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</row>
    <row r="12" ht="14.25" customHeight="1">
      <c r="A12" s="1">
        <v>1.0</v>
      </c>
      <c r="B12" s="1">
        <v>3.0</v>
      </c>
      <c r="C12" s="18">
        <v>2.0</v>
      </c>
      <c r="D12" s="36"/>
      <c r="E12" s="43"/>
      <c r="F12" s="109" t="s">
        <v>40</v>
      </c>
      <c r="G12" s="185"/>
      <c r="H12" s="76"/>
      <c r="I12" s="31" t="s">
        <v>122</v>
      </c>
      <c r="J12" s="32">
        <v>0.5208333333333334</v>
      </c>
      <c r="K12" s="76"/>
      <c r="L12" s="32">
        <v>0.7291666666666666</v>
      </c>
      <c r="M12" s="76"/>
      <c r="N12" s="24"/>
      <c r="O12" s="25"/>
      <c r="P12" s="25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ht="15.75" customHeight="1">
      <c r="A13" s="1"/>
      <c r="B13" s="1"/>
      <c r="C13" s="18"/>
      <c r="D13" s="36"/>
      <c r="E13" s="163" t="s">
        <v>175</v>
      </c>
      <c r="F13" s="109" t="s">
        <v>38</v>
      </c>
      <c r="G13" s="185"/>
      <c r="H13" s="75"/>
      <c r="I13" s="31" t="s">
        <v>176</v>
      </c>
      <c r="J13" s="32">
        <v>0.7395833333333334</v>
      </c>
      <c r="K13" s="76"/>
      <c r="L13" s="32">
        <v>0.875</v>
      </c>
      <c r="M13" s="76"/>
      <c r="N13" s="24"/>
      <c r="O13" s="25"/>
      <c r="P13" s="25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  <row r="14" ht="14.25" customHeight="1">
      <c r="A14" s="1">
        <v>1.0</v>
      </c>
      <c r="B14" s="1">
        <v>3.0</v>
      </c>
      <c r="C14" s="18">
        <v>2.0</v>
      </c>
      <c r="D14" s="43"/>
      <c r="E14" s="43"/>
      <c r="F14" s="109" t="s">
        <v>40</v>
      </c>
      <c r="G14" s="185"/>
      <c r="H14" s="75"/>
      <c r="I14" s="31" t="s">
        <v>176</v>
      </c>
      <c r="J14" s="32">
        <v>0.7395833333333334</v>
      </c>
      <c r="K14" s="76"/>
      <c r="L14" s="32">
        <v>0.875</v>
      </c>
      <c r="M14" s="76"/>
      <c r="N14" s="24"/>
      <c r="O14" s="25"/>
      <c r="P14" s="25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</row>
    <row r="15" ht="14.25" customHeight="1">
      <c r="A15" s="1"/>
      <c r="B15" s="1"/>
      <c r="C15" s="18"/>
      <c r="D15" s="77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9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</row>
    <row r="16" ht="17.25" customHeight="1">
      <c r="A16" s="228"/>
      <c r="B16" s="228"/>
      <c r="C16" s="229"/>
      <c r="D16" s="48" t="s">
        <v>25</v>
      </c>
      <c r="E16" s="163" t="s">
        <v>177</v>
      </c>
      <c r="F16" s="230" t="s">
        <v>38</v>
      </c>
      <c r="G16" s="185"/>
      <c r="H16" s="51"/>
      <c r="I16" s="14" t="s">
        <v>93</v>
      </c>
      <c r="J16" s="231">
        <v>0.375</v>
      </c>
      <c r="K16" s="34"/>
      <c r="L16" s="231">
        <v>0.5104166666666666</v>
      </c>
      <c r="M16" s="34"/>
      <c r="N16" s="24"/>
      <c r="O16" s="25"/>
      <c r="P16" s="25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ht="17.25" customHeight="1">
      <c r="A17" s="232">
        <v>1.0</v>
      </c>
      <c r="B17" s="232">
        <v>2.0</v>
      </c>
      <c r="C17" s="233">
        <v>2.0</v>
      </c>
      <c r="D17" s="36"/>
      <c r="E17" s="43"/>
      <c r="F17" s="230" t="s">
        <v>40</v>
      </c>
      <c r="G17" s="185"/>
      <c r="H17" s="34"/>
      <c r="I17" s="14"/>
      <c r="J17" s="231">
        <v>0.375</v>
      </c>
      <c r="K17" s="34"/>
      <c r="L17" s="231">
        <v>0.5104166666666666</v>
      </c>
      <c r="M17" s="34"/>
      <c r="N17" s="24"/>
      <c r="O17" s="25"/>
      <c r="P17" s="25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  <row r="18" ht="17.25" customHeight="1">
      <c r="A18" s="228"/>
      <c r="B18" s="228"/>
      <c r="C18" s="229"/>
      <c r="D18" s="36"/>
      <c r="E18" s="163" t="s">
        <v>178</v>
      </c>
      <c r="F18" s="230" t="s">
        <v>38</v>
      </c>
      <c r="G18" s="185"/>
      <c r="H18" s="51"/>
      <c r="I18" s="14" t="s">
        <v>179</v>
      </c>
      <c r="J18" s="231">
        <v>0.5208333333333334</v>
      </c>
      <c r="K18" s="34"/>
      <c r="L18" s="231">
        <v>0.7291666666666666</v>
      </c>
      <c r="M18" s="34"/>
      <c r="N18" s="24"/>
      <c r="O18" s="25"/>
      <c r="P18" s="25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</row>
    <row r="19" ht="17.25" customHeight="1">
      <c r="A19" s="232">
        <v>1.0</v>
      </c>
      <c r="B19" s="234">
        <v>2.0</v>
      </c>
      <c r="C19" s="233">
        <v>2.0</v>
      </c>
      <c r="D19" s="36"/>
      <c r="E19" s="43"/>
      <c r="F19" s="230" t="s">
        <v>40</v>
      </c>
      <c r="G19" s="185"/>
      <c r="H19" s="51"/>
      <c r="I19" s="14"/>
      <c r="J19" s="231">
        <v>0.5208333333333334</v>
      </c>
      <c r="K19" s="34"/>
      <c r="L19" s="231">
        <v>0.7291666666666666</v>
      </c>
      <c r="M19" s="34"/>
      <c r="N19" s="24"/>
      <c r="O19" s="25"/>
      <c r="P19" s="25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</row>
    <row r="20" ht="17.25" customHeight="1">
      <c r="A20" s="228"/>
      <c r="B20" s="2"/>
      <c r="C20" s="229"/>
      <c r="D20" s="36"/>
      <c r="E20" s="163" t="s">
        <v>180</v>
      </c>
      <c r="F20" s="230" t="s">
        <v>38</v>
      </c>
      <c r="G20" s="185"/>
      <c r="H20" s="34"/>
      <c r="I20" s="14"/>
      <c r="J20" s="231">
        <v>0.75</v>
      </c>
      <c r="K20" s="34"/>
      <c r="L20" s="231">
        <v>0.8854166666666666</v>
      </c>
      <c r="M20" s="34"/>
      <c r="N20" s="24"/>
      <c r="O20" s="25"/>
      <c r="P20" s="25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</row>
    <row r="21" ht="17.25" customHeight="1">
      <c r="A21" s="228">
        <v>1.0</v>
      </c>
      <c r="B21" s="2">
        <v>2.0</v>
      </c>
      <c r="C21" s="233">
        <v>2.0</v>
      </c>
      <c r="D21" s="43"/>
      <c r="E21" s="43"/>
      <c r="F21" s="230" t="s">
        <v>40</v>
      </c>
      <c r="G21" s="185"/>
      <c r="H21" s="34"/>
      <c r="I21" s="14" t="s">
        <v>172</v>
      </c>
      <c r="J21" s="231">
        <v>0.75</v>
      </c>
      <c r="K21" s="34"/>
      <c r="L21" s="231">
        <v>0.8854166666666666</v>
      </c>
      <c r="M21" s="34"/>
      <c r="N21" s="24"/>
      <c r="O21" s="25"/>
      <c r="P21" s="25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</row>
    <row r="22" ht="14.25" customHeight="1">
      <c r="A22" s="1"/>
      <c r="B22" s="1"/>
      <c r="C22" s="18"/>
      <c r="D22" s="77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9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</row>
    <row r="23" ht="14.25" customHeight="1">
      <c r="A23" s="2"/>
      <c r="B23" s="2"/>
      <c r="C23" s="229"/>
      <c r="D23" s="48" t="s">
        <v>41</v>
      </c>
      <c r="E23" s="163" t="s">
        <v>181</v>
      </c>
      <c r="F23" s="230" t="s">
        <v>38</v>
      </c>
      <c r="G23" s="185"/>
      <c r="H23" s="51"/>
      <c r="I23" s="14" t="s">
        <v>182</v>
      </c>
      <c r="J23" s="231">
        <v>0.4270833333333333</v>
      </c>
      <c r="K23" s="34"/>
      <c r="L23" s="231">
        <v>0.6354166666666666</v>
      </c>
      <c r="M23" s="34"/>
      <c r="N23" s="33"/>
      <c r="O23" s="33"/>
      <c r="P23" s="33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</row>
    <row r="24" ht="14.25" customHeight="1">
      <c r="A24" s="234">
        <v>1.0</v>
      </c>
      <c r="B24" s="234">
        <v>2.0</v>
      </c>
      <c r="C24" s="233">
        <v>2.0</v>
      </c>
      <c r="D24" s="36"/>
      <c r="E24" s="43"/>
      <c r="F24" s="230" t="s">
        <v>40</v>
      </c>
      <c r="G24" s="185"/>
      <c r="H24" s="34"/>
      <c r="I24" s="14"/>
      <c r="J24" s="231">
        <v>0.4270833333333333</v>
      </c>
      <c r="K24" s="34"/>
      <c r="L24" s="231">
        <v>0.6354166666666666</v>
      </c>
      <c r="M24" s="34"/>
      <c r="N24" s="33"/>
      <c r="O24" s="33"/>
      <c r="P24" s="33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</row>
    <row r="25" ht="14.25" customHeight="1">
      <c r="A25" s="2"/>
      <c r="B25" s="2"/>
      <c r="C25" s="229"/>
      <c r="D25" s="36"/>
      <c r="E25" s="163" t="s">
        <v>183</v>
      </c>
      <c r="F25" s="230" t="s">
        <v>38</v>
      </c>
      <c r="G25" s="185"/>
      <c r="H25" s="34"/>
      <c r="I25" s="14"/>
      <c r="J25" s="231">
        <v>0.6458333333333334</v>
      </c>
      <c r="K25" s="34"/>
      <c r="L25" s="231">
        <v>0.8020833333333334</v>
      </c>
      <c r="M25" s="34"/>
      <c r="N25" s="33"/>
      <c r="O25" s="33"/>
      <c r="P25" s="33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</row>
    <row r="26" ht="14.25" customHeight="1">
      <c r="A26" s="234">
        <v>1.0</v>
      </c>
      <c r="B26" s="234">
        <v>2.0</v>
      </c>
      <c r="C26" s="233">
        <v>2.0</v>
      </c>
      <c r="D26" s="43"/>
      <c r="E26" s="43"/>
      <c r="F26" s="230" t="s">
        <v>40</v>
      </c>
      <c r="G26" s="185"/>
      <c r="H26" s="34"/>
      <c r="I26" s="14" t="s">
        <v>184</v>
      </c>
      <c r="J26" s="231">
        <v>0.6458333333333334</v>
      </c>
      <c r="K26" s="34"/>
      <c r="L26" s="231">
        <v>0.8020833333333334</v>
      </c>
      <c r="M26" s="34"/>
      <c r="N26" s="33"/>
      <c r="O26" s="33"/>
      <c r="P26" s="33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</row>
    <row r="27" ht="14.25" customHeight="1">
      <c r="A27" s="1"/>
      <c r="B27" s="1"/>
      <c r="C27" s="18"/>
      <c r="D27" s="77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9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</row>
    <row r="28" ht="15.0" customHeight="1">
      <c r="A28" s="2">
        <v>0.0</v>
      </c>
      <c r="B28" s="2">
        <v>2.0</v>
      </c>
      <c r="C28" s="229">
        <v>2.0</v>
      </c>
      <c r="D28" s="48" t="s">
        <v>44</v>
      </c>
      <c r="E28" s="124" t="s">
        <v>185</v>
      </c>
      <c r="F28" s="29" t="s">
        <v>38</v>
      </c>
      <c r="G28" s="185"/>
      <c r="H28" s="30"/>
      <c r="I28" s="31" t="s">
        <v>93</v>
      </c>
      <c r="J28" s="32">
        <v>0.4270833333333333</v>
      </c>
      <c r="K28" s="76"/>
      <c r="L28" s="32">
        <v>0.5625</v>
      </c>
      <c r="M28" s="106"/>
      <c r="N28" s="33"/>
      <c r="O28" s="33"/>
      <c r="P28" s="33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</row>
    <row r="29" ht="15.75" customHeight="1">
      <c r="C29" s="235"/>
      <c r="D29" s="36"/>
      <c r="E29" s="43"/>
      <c r="F29" s="29" t="s">
        <v>40</v>
      </c>
      <c r="G29" s="185"/>
      <c r="H29" s="30"/>
      <c r="I29" s="31" t="s">
        <v>93</v>
      </c>
      <c r="J29" s="32">
        <v>0.4270833333333333</v>
      </c>
      <c r="K29" s="76"/>
      <c r="L29" s="32">
        <v>0.5625</v>
      </c>
      <c r="M29" s="106"/>
      <c r="N29" s="33"/>
      <c r="O29" s="33"/>
      <c r="P29" s="33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</row>
    <row r="30" ht="15.75" customHeight="1">
      <c r="A30" s="2">
        <v>0.0</v>
      </c>
      <c r="B30" s="2">
        <v>2.0</v>
      </c>
      <c r="C30" s="229">
        <v>2.0</v>
      </c>
      <c r="D30" s="36"/>
      <c r="E30" s="124" t="s">
        <v>186</v>
      </c>
      <c r="F30" s="29" t="s">
        <v>38</v>
      </c>
      <c r="G30" s="185"/>
      <c r="H30" s="30"/>
      <c r="I30" s="31" t="s">
        <v>118</v>
      </c>
      <c r="J30" s="32">
        <v>0.5729166666666666</v>
      </c>
      <c r="K30" s="76"/>
      <c r="L30" s="32">
        <v>0.7083333333333334</v>
      </c>
      <c r="M30" s="106"/>
      <c r="N30" s="33"/>
      <c r="O30" s="33"/>
      <c r="P30" s="33"/>
      <c r="Q30" s="4"/>
      <c r="R30" s="46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</row>
    <row r="31" ht="15.0" customHeight="1">
      <c r="C31" s="235"/>
      <c r="D31" s="36"/>
      <c r="E31" s="43"/>
      <c r="F31" s="29" t="s">
        <v>40</v>
      </c>
      <c r="G31" s="185"/>
      <c r="H31" s="30"/>
      <c r="I31" s="31" t="s">
        <v>118</v>
      </c>
      <c r="J31" s="32">
        <v>0.5729166666666666</v>
      </c>
      <c r="K31" s="76"/>
      <c r="L31" s="32">
        <v>0.7083333333333334</v>
      </c>
      <c r="M31" s="106"/>
      <c r="N31" s="33"/>
      <c r="O31" s="33"/>
      <c r="P31" s="33"/>
      <c r="Q31" s="4"/>
      <c r="R31" s="46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</row>
    <row r="32" ht="15.0" customHeight="1">
      <c r="A32" s="2">
        <v>0.0</v>
      </c>
      <c r="B32" s="2">
        <v>2.0</v>
      </c>
      <c r="C32" s="229">
        <v>2.0</v>
      </c>
      <c r="D32" s="36"/>
      <c r="E32" s="124" t="s">
        <v>187</v>
      </c>
      <c r="F32" s="29" t="s">
        <v>38</v>
      </c>
      <c r="G32" s="185"/>
      <c r="H32" s="33"/>
      <c r="I32" s="31" t="s">
        <v>172</v>
      </c>
      <c r="J32" s="32">
        <v>0.71875</v>
      </c>
      <c r="K32" s="33"/>
      <c r="L32" s="32">
        <v>0.875</v>
      </c>
      <c r="M32" s="106"/>
      <c r="N32" s="33"/>
      <c r="O32" s="33"/>
      <c r="P32" s="33"/>
      <c r="Q32" s="4"/>
      <c r="R32" s="46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</row>
    <row r="33" ht="15.75" customHeight="1">
      <c r="C33" s="235"/>
      <c r="D33" s="43"/>
      <c r="E33" s="43"/>
      <c r="F33" s="29" t="s">
        <v>40</v>
      </c>
      <c r="G33" s="185"/>
      <c r="H33" s="30"/>
      <c r="I33" s="31" t="s">
        <v>172</v>
      </c>
      <c r="J33" s="32">
        <v>0.71875</v>
      </c>
      <c r="K33" s="33"/>
      <c r="L33" s="32">
        <v>0.875</v>
      </c>
      <c r="M33" s="106"/>
      <c r="N33" s="33"/>
      <c r="O33" s="33"/>
      <c r="P33" s="33"/>
      <c r="Q33" s="4"/>
      <c r="R33" s="46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</row>
    <row r="34" ht="14.25" customHeight="1">
      <c r="A34" s="1"/>
      <c r="B34" s="1"/>
      <c r="C34" s="18"/>
      <c r="D34" s="77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9"/>
      <c r="Q34" s="4"/>
      <c r="R34" s="46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</row>
    <row r="35" ht="15.75" customHeight="1">
      <c r="A35" s="1"/>
      <c r="B35" s="1"/>
      <c r="C35" s="18"/>
      <c r="D35" s="48" t="s">
        <v>47</v>
      </c>
      <c r="E35" s="124" t="s">
        <v>188</v>
      </c>
      <c r="F35" s="109" t="s">
        <v>38</v>
      </c>
      <c r="G35" s="185"/>
      <c r="H35" s="30"/>
      <c r="I35" s="31" t="s">
        <v>93</v>
      </c>
      <c r="J35" s="32">
        <v>0.3958333333333333</v>
      </c>
      <c r="K35" s="76"/>
      <c r="L35" s="32">
        <v>0.53125</v>
      </c>
      <c r="M35" s="106"/>
      <c r="N35" s="33"/>
      <c r="O35" s="33"/>
      <c r="P35" s="33"/>
      <c r="Q35" s="4"/>
      <c r="R35" s="46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</row>
    <row r="36" ht="14.25" customHeight="1">
      <c r="A36" s="1">
        <v>0.0</v>
      </c>
      <c r="B36" s="1">
        <v>1.0</v>
      </c>
      <c r="C36" s="18">
        <v>2.0</v>
      </c>
      <c r="D36" s="36"/>
      <c r="E36" s="43"/>
      <c r="F36" s="158" t="s">
        <v>40</v>
      </c>
      <c r="G36" s="185"/>
      <c r="H36" s="84"/>
      <c r="I36" s="31" t="s">
        <v>93</v>
      </c>
      <c r="J36" s="32">
        <v>0.3958333333333333</v>
      </c>
      <c r="K36" s="76"/>
      <c r="L36" s="32">
        <v>0.53125</v>
      </c>
      <c r="M36" s="126"/>
      <c r="N36" s="84"/>
      <c r="O36" s="84"/>
      <c r="P36" s="8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</row>
    <row r="37" ht="15.75" customHeight="1">
      <c r="A37" s="1"/>
      <c r="B37" s="1"/>
      <c r="C37" s="18"/>
      <c r="D37" s="36"/>
      <c r="E37" s="124" t="s">
        <v>189</v>
      </c>
      <c r="F37" s="109" t="s">
        <v>38</v>
      </c>
      <c r="G37" s="185"/>
      <c r="H37" s="81"/>
      <c r="I37" s="82" t="s">
        <v>179</v>
      </c>
      <c r="J37" s="83">
        <v>0.5416666666666666</v>
      </c>
      <c r="K37" s="188"/>
      <c r="L37" s="83">
        <v>0.6770833333333334</v>
      </c>
      <c r="M37" s="126"/>
      <c r="N37" s="84"/>
      <c r="O37" s="84"/>
      <c r="P37" s="8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</row>
    <row r="38" ht="14.25" customHeight="1">
      <c r="A38" s="1">
        <v>0.0</v>
      </c>
      <c r="B38" s="1">
        <v>1.0</v>
      </c>
      <c r="C38" s="18">
        <v>2.0</v>
      </c>
      <c r="D38" s="36"/>
      <c r="E38" s="43"/>
      <c r="F38" s="158" t="s">
        <v>40</v>
      </c>
      <c r="G38" s="185"/>
      <c r="H38" s="81"/>
      <c r="I38" s="82" t="s">
        <v>179</v>
      </c>
      <c r="J38" s="83">
        <v>0.5416666666666666</v>
      </c>
      <c r="K38" s="188"/>
      <c r="L38" s="83">
        <v>0.6770833333333334</v>
      </c>
      <c r="M38" s="126"/>
      <c r="N38" s="84"/>
      <c r="O38" s="84"/>
      <c r="P38" s="8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</row>
    <row r="39" ht="15.75" customHeight="1">
      <c r="A39" s="1"/>
      <c r="B39" s="1"/>
      <c r="C39" s="18"/>
      <c r="D39" s="36"/>
      <c r="E39" s="124" t="s">
        <v>190</v>
      </c>
      <c r="F39" s="158" t="s">
        <v>38</v>
      </c>
      <c r="G39" s="185"/>
      <c r="H39" s="84"/>
      <c r="I39" s="82" t="s">
        <v>34</v>
      </c>
      <c r="J39" s="83">
        <v>0.6875</v>
      </c>
      <c r="K39" s="84"/>
      <c r="L39" s="83">
        <v>0.8229166666666666</v>
      </c>
      <c r="M39" s="126"/>
      <c r="N39" s="84"/>
      <c r="O39" s="84"/>
      <c r="P39" s="33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</row>
    <row r="40" ht="14.25" customHeight="1">
      <c r="A40" s="1">
        <v>0.0</v>
      </c>
      <c r="B40" s="1">
        <v>1.0</v>
      </c>
      <c r="C40" s="18">
        <v>2.0</v>
      </c>
      <c r="D40" s="43"/>
      <c r="E40" s="43"/>
      <c r="F40" s="109" t="s">
        <v>40</v>
      </c>
      <c r="G40" s="185"/>
      <c r="H40" s="33"/>
      <c r="I40" s="31" t="s">
        <v>34</v>
      </c>
      <c r="J40" s="32">
        <v>0.6875</v>
      </c>
      <c r="K40" s="33"/>
      <c r="L40" s="32">
        <v>0.8229166666666666</v>
      </c>
      <c r="M40" s="106"/>
      <c r="N40" s="33"/>
      <c r="O40" s="33"/>
      <c r="P40" s="33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</row>
    <row r="41" ht="14.25" customHeight="1">
      <c r="A41" s="1"/>
      <c r="B41" s="1"/>
      <c r="C41" s="18"/>
      <c r="D41" s="77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9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</row>
    <row r="42" ht="15.75" customHeight="1">
      <c r="A42" s="1"/>
      <c r="B42" s="1"/>
      <c r="C42" s="18"/>
      <c r="D42" s="48" t="s">
        <v>48</v>
      </c>
      <c r="E42" s="124" t="s">
        <v>191</v>
      </c>
      <c r="F42" s="109" t="s">
        <v>33</v>
      </c>
      <c r="G42" s="185"/>
      <c r="H42" s="81"/>
      <c r="I42" s="31" t="s">
        <v>23</v>
      </c>
      <c r="J42" s="32">
        <v>0.3958333333333333</v>
      </c>
      <c r="K42" s="33"/>
      <c r="L42" s="32">
        <v>0.6041666666666666</v>
      </c>
      <c r="M42" s="106"/>
      <c r="N42" s="33"/>
      <c r="O42" s="33"/>
      <c r="P42" s="33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</row>
    <row r="43" ht="14.25" customHeight="1">
      <c r="A43" s="1">
        <v>1.0</v>
      </c>
      <c r="B43" s="104">
        <v>2.0</v>
      </c>
      <c r="C43" s="35">
        <v>2.0</v>
      </c>
      <c r="D43" s="36"/>
      <c r="E43" s="43"/>
      <c r="F43" s="158" t="s">
        <v>79</v>
      </c>
      <c r="G43" s="185"/>
      <c r="H43" s="81"/>
      <c r="I43" s="82" t="s">
        <v>23</v>
      </c>
      <c r="J43" s="83">
        <v>0.3958333333333333</v>
      </c>
      <c r="K43" s="84"/>
      <c r="L43" s="83">
        <v>0.6041666666666666</v>
      </c>
      <c r="M43" s="126"/>
      <c r="N43" s="84"/>
      <c r="O43" s="84"/>
      <c r="P43" s="8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</row>
    <row r="44" ht="15.0" customHeight="1">
      <c r="A44" s="1"/>
      <c r="B44" s="1"/>
      <c r="C44" s="18"/>
      <c r="D44" s="36"/>
      <c r="E44" s="124" t="s">
        <v>192</v>
      </c>
      <c r="F44" s="109" t="s">
        <v>33</v>
      </c>
      <c r="G44" s="185"/>
      <c r="H44" s="30"/>
      <c r="I44" s="31" t="s">
        <v>193</v>
      </c>
      <c r="J44" s="32">
        <v>0.6145833333333334</v>
      </c>
      <c r="K44" s="33"/>
      <c r="L44" s="32">
        <v>0.8229166666666666</v>
      </c>
      <c r="M44" s="106"/>
      <c r="N44" s="33"/>
      <c r="O44" s="33"/>
      <c r="P44" s="33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</row>
    <row r="45" ht="15.75" customHeight="1">
      <c r="A45" s="1">
        <v>1.0</v>
      </c>
      <c r="B45" s="104">
        <v>2.0</v>
      </c>
      <c r="C45" s="35">
        <v>2.0</v>
      </c>
      <c r="D45" s="43"/>
      <c r="E45" s="43"/>
      <c r="F45" s="158" t="s">
        <v>79</v>
      </c>
      <c r="G45" s="185"/>
      <c r="H45" s="30"/>
      <c r="I45" s="82" t="s">
        <v>193</v>
      </c>
      <c r="J45" s="83">
        <v>0.6145833333333334</v>
      </c>
      <c r="K45" s="84"/>
      <c r="L45" s="83">
        <v>0.8229166666666666</v>
      </c>
      <c r="M45" s="126"/>
      <c r="N45" s="84"/>
      <c r="O45" s="84"/>
      <c r="P45" s="8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</row>
    <row r="46" ht="14.25" customHeight="1">
      <c r="A46" s="1"/>
      <c r="B46" s="1"/>
      <c r="C46" s="18"/>
      <c r="D46" s="7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9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</row>
    <row r="47" ht="15.0" customHeight="1">
      <c r="A47" s="1"/>
      <c r="B47" s="1"/>
      <c r="C47" s="18"/>
      <c r="D47" s="159" t="s">
        <v>51</v>
      </c>
      <c r="E47" s="124" t="s">
        <v>194</v>
      </c>
      <c r="F47" s="109" t="s">
        <v>38</v>
      </c>
      <c r="G47" s="185"/>
      <c r="H47" s="30"/>
      <c r="I47" s="31" t="s">
        <v>158</v>
      </c>
      <c r="J47" s="32">
        <v>0.4375</v>
      </c>
      <c r="K47" s="33"/>
      <c r="L47" s="32">
        <v>0.5833333333333334</v>
      </c>
      <c r="M47" s="166"/>
      <c r="N47" s="166"/>
      <c r="O47" s="33"/>
      <c r="P47" s="33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</row>
    <row r="48" ht="15.0" customHeight="1">
      <c r="A48" s="1"/>
      <c r="B48" s="1"/>
      <c r="C48" s="18">
        <v>2.0</v>
      </c>
      <c r="D48" s="36"/>
      <c r="E48" s="43"/>
      <c r="F48" s="109" t="s">
        <v>40</v>
      </c>
      <c r="G48" s="185"/>
      <c r="H48" s="30"/>
      <c r="I48" s="31" t="s">
        <v>158</v>
      </c>
      <c r="J48" s="32">
        <v>0.4375</v>
      </c>
      <c r="K48" s="33"/>
      <c r="L48" s="32">
        <v>0.5833333333333334</v>
      </c>
      <c r="M48" s="166"/>
      <c r="N48" s="166"/>
      <c r="O48" s="33"/>
      <c r="P48" s="33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</row>
    <row r="49" ht="16.5" customHeight="1">
      <c r="A49" s="1"/>
      <c r="B49" s="1"/>
      <c r="C49" s="18"/>
      <c r="D49" s="36"/>
      <c r="E49" s="124" t="s">
        <v>195</v>
      </c>
      <c r="F49" s="109" t="s">
        <v>38</v>
      </c>
      <c r="G49" s="185"/>
      <c r="H49" s="30"/>
      <c r="I49" s="31" t="s">
        <v>95</v>
      </c>
      <c r="J49" s="32">
        <v>0.6041666666666666</v>
      </c>
      <c r="K49" s="33"/>
      <c r="L49" s="32">
        <v>0.75</v>
      </c>
      <c r="M49" s="166"/>
      <c r="N49" s="166"/>
      <c r="O49" s="33"/>
      <c r="P49" s="33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</row>
    <row r="50" ht="15.75" customHeight="1">
      <c r="A50" s="1"/>
      <c r="B50" s="1"/>
      <c r="C50" s="18">
        <v>2.0</v>
      </c>
      <c r="D50" s="36"/>
      <c r="E50" s="43"/>
      <c r="F50" s="109" t="s">
        <v>40</v>
      </c>
      <c r="G50" s="185"/>
      <c r="H50" s="30"/>
      <c r="I50" s="31" t="s">
        <v>95</v>
      </c>
      <c r="J50" s="32">
        <v>0.6041666666666666</v>
      </c>
      <c r="K50" s="33"/>
      <c r="L50" s="32">
        <v>0.75</v>
      </c>
      <c r="M50" s="166"/>
      <c r="N50" s="166"/>
      <c r="O50" s="33"/>
      <c r="P50" s="33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</row>
    <row r="51" ht="15.75" customHeight="1">
      <c r="A51" s="1"/>
      <c r="B51" s="1"/>
      <c r="C51" s="18"/>
      <c r="D51" s="36"/>
      <c r="E51" s="124" t="s">
        <v>196</v>
      </c>
      <c r="F51" s="158" t="s">
        <v>38</v>
      </c>
      <c r="G51" s="185"/>
      <c r="H51" s="81"/>
      <c r="I51" s="82" t="s">
        <v>158</v>
      </c>
      <c r="J51" s="83">
        <v>0.4791666666666667</v>
      </c>
      <c r="K51" s="84"/>
      <c r="L51" s="83">
        <v>0.7083333333333334</v>
      </c>
      <c r="M51" s="168"/>
      <c r="N51" s="168"/>
      <c r="O51" s="84"/>
      <c r="P51" s="8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</row>
    <row r="52" ht="15.75" customHeight="1">
      <c r="A52" s="1"/>
      <c r="B52" s="1"/>
      <c r="C52" s="18">
        <v>2.0</v>
      </c>
      <c r="D52" s="43"/>
      <c r="E52" s="43"/>
      <c r="F52" s="109" t="s">
        <v>40</v>
      </c>
      <c r="G52" s="185"/>
      <c r="H52" s="30"/>
      <c r="I52" s="31" t="s">
        <v>158</v>
      </c>
      <c r="J52" s="32">
        <v>0.4791666666666667</v>
      </c>
      <c r="K52" s="33"/>
      <c r="L52" s="32">
        <v>0.7083333333333334</v>
      </c>
      <c r="M52" s="166"/>
      <c r="N52" s="166"/>
      <c r="O52" s="33"/>
      <c r="P52" s="33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</row>
    <row r="53" ht="15.75" customHeight="1">
      <c r="A53" s="1"/>
      <c r="B53" s="1"/>
      <c r="C53" s="18"/>
      <c r="D53" s="77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9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</row>
    <row r="54" ht="15.0" customHeight="1">
      <c r="A54" s="1"/>
      <c r="B54" s="1"/>
      <c r="C54" s="18"/>
      <c r="D54" s="123" t="s">
        <v>52</v>
      </c>
      <c r="E54" s="28" t="s">
        <v>164</v>
      </c>
      <c r="F54" s="29">
        <v>1.0</v>
      </c>
      <c r="G54" s="185"/>
      <c r="H54" s="30"/>
      <c r="I54" s="31" t="s">
        <v>93</v>
      </c>
      <c r="J54" s="32">
        <v>0.375</v>
      </c>
      <c r="K54" s="33"/>
      <c r="L54" s="32">
        <v>0.5</v>
      </c>
      <c r="M54" s="166"/>
      <c r="N54" s="166"/>
      <c r="O54" s="33"/>
      <c r="P54" s="33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ht="15.0" customHeight="1">
      <c r="A55" s="1"/>
      <c r="B55" s="1"/>
      <c r="C55" s="18"/>
      <c r="D55" s="36"/>
      <c r="E55" s="36"/>
      <c r="F55" s="29">
        <v>2.0</v>
      </c>
      <c r="G55" s="185"/>
      <c r="H55" s="30"/>
      <c r="I55" s="31" t="s">
        <v>93</v>
      </c>
      <c r="J55" s="32">
        <v>0.375</v>
      </c>
      <c r="K55" s="33"/>
      <c r="L55" s="32">
        <v>0.5</v>
      </c>
      <c r="M55" s="166"/>
      <c r="N55" s="166"/>
      <c r="O55" s="33"/>
      <c r="P55" s="33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ht="15.0" customHeight="1">
      <c r="A56" s="1"/>
      <c r="B56" s="1"/>
      <c r="C56" s="18">
        <v>3.0</v>
      </c>
      <c r="D56" s="36"/>
      <c r="E56" s="36"/>
      <c r="F56" s="29">
        <v>3.0</v>
      </c>
      <c r="G56" s="185"/>
      <c r="H56" s="30"/>
      <c r="I56" s="31" t="s">
        <v>93</v>
      </c>
      <c r="J56" s="32">
        <v>0.375</v>
      </c>
      <c r="K56" s="33"/>
      <c r="L56" s="32">
        <v>0.5</v>
      </c>
      <c r="M56" s="166"/>
      <c r="N56" s="166"/>
      <c r="O56" s="33"/>
      <c r="P56" s="33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ht="15.0" customHeight="1">
      <c r="A57" s="1"/>
      <c r="B57" s="1"/>
      <c r="C57" s="18"/>
      <c r="D57" s="36"/>
      <c r="E57" s="36"/>
      <c r="F57" s="29">
        <v>1.0</v>
      </c>
      <c r="G57" s="185"/>
      <c r="H57" s="30"/>
      <c r="I57" s="31" t="s">
        <v>122</v>
      </c>
      <c r="J57" s="32">
        <v>0.5</v>
      </c>
      <c r="K57" s="33"/>
      <c r="L57" s="32">
        <v>0.625</v>
      </c>
      <c r="M57" s="166"/>
      <c r="N57" s="166"/>
      <c r="O57" s="33"/>
      <c r="P57" s="33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ht="15.0" customHeight="1">
      <c r="A58" s="1"/>
      <c r="B58" s="1"/>
      <c r="C58" s="18"/>
      <c r="D58" s="36"/>
      <c r="E58" s="36"/>
      <c r="F58" s="29">
        <v>2.0</v>
      </c>
      <c r="G58" s="185"/>
      <c r="H58" s="30"/>
      <c r="I58" s="31" t="s">
        <v>122</v>
      </c>
      <c r="J58" s="32">
        <v>0.5</v>
      </c>
      <c r="K58" s="33"/>
      <c r="L58" s="32">
        <v>0.625</v>
      </c>
      <c r="M58" s="166"/>
      <c r="N58" s="166"/>
      <c r="O58" s="33"/>
      <c r="P58" s="33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ht="15.0" customHeight="1">
      <c r="A59" s="1"/>
      <c r="B59" s="1"/>
      <c r="C59" s="18">
        <v>3.0</v>
      </c>
      <c r="D59" s="36"/>
      <c r="E59" s="36"/>
      <c r="F59" s="29">
        <v>3.0</v>
      </c>
      <c r="G59" s="185"/>
      <c r="H59" s="30"/>
      <c r="I59" s="31" t="s">
        <v>122</v>
      </c>
      <c r="J59" s="32">
        <v>0.5</v>
      </c>
      <c r="K59" s="33"/>
      <c r="L59" s="32">
        <v>0.625</v>
      </c>
      <c r="M59" s="166"/>
      <c r="N59" s="166"/>
      <c r="O59" s="33"/>
      <c r="P59" s="33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ht="16.5" customHeight="1">
      <c r="A60" s="1"/>
      <c r="B60" s="1"/>
      <c r="C60" s="18"/>
      <c r="D60" s="36"/>
      <c r="E60" s="36"/>
      <c r="F60" s="29">
        <v>1.0</v>
      </c>
      <c r="G60" s="185"/>
      <c r="H60" s="30"/>
      <c r="I60" s="31" t="s">
        <v>123</v>
      </c>
      <c r="J60" s="32">
        <v>0.5</v>
      </c>
      <c r="K60" s="33"/>
      <c r="L60" s="32">
        <v>0.75</v>
      </c>
      <c r="M60" s="166"/>
      <c r="N60" s="166"/>
      <c r="O60" s="33"/>
      <c r="P60" s="33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ht="16.5" customHeight="1">
      <c r="A61" s="1"/>
      <c r="B61" s="1"/>
      <c r="C61" s="18"/>
      <c r="D61" s="36"/>
      <c r="E61" s="36"/>
      <c r="F61" s="29">
        <v>2.0</v>
      </c>
      <c r="G61" s="185"/>
      <c r="H61" s="30"/>
      <c r="I61" s="31" t="s">
        <v>123</v>
      </c>
      <c r="J61" s="32">
        <v>0.625</v>
      </c>
      <c r="K61" s="33"/>
      <c r="L61" s="32">
        <v>0.7291666666666666</v>
      </c>
      <c r="M61" s="166"/>
      <c r="N61" s="166"/>
      <c r="O61" s="33"/>
      <c r="P61" s="33"/>
      <c r="Q61" s="46" t="s">
        <v>197</v>
      </c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ht="15.75" customHeight="1">
      <c r="A62" s="1"/>
      <c r="B62" s="1"/>
      <c r="C62" s="18">
        <v>3.0</v>
      </c>
      <c r="D62" s="36"/>
      <c r="E62" s="36"/>
      <c r="F62" s="29">
        <v>3.0</v>
      </c>
      <c r="G62" s="185"/>
      <c r="H62" s="33"/>
      <c r="I62" s="31" t="s">
        <v>123</v>
      </c>
      <c r="J62" s="32">
        <v>0.625</v>
      </c>
      <c r="K62" s="33"/>
      <c r="L62" s="32">
        <v>0.75</v>
      </c>
      <c r="M62" s="166"/>
      <c r="N62" s="166"/>
      <c r="O62" s="33"/>
      <c r="P62" s="33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ht="15.75" customHeight="1">
      <c r="A63" s="1"/>
      <c r="B63" s="1"/>
      <c r="C63" s="18"/>
      <c r="D63" s="36"/>
      <c r="E63" s="36"/>
      <c r="F63" s="29">
        <v>1.0</v>
      </c>
      <c r="G63" s="185"/>
      <c r="H63" s="33"/>
      <c r="I63" s="31" t="s">
        <v>24</v>
      </c>
      <c r="J63" s="32">
        <v>0.75</v>
      </c>
      <c r="K63" s="33"/>
      <c r="L63" s="32">
        <v>0.9166666666666666</v>
      </c>
      <c r="M63" s="166"/>
      <c r="N63" s="166"/>
      <c r="O63" s="33"/>
      <c r="P63" s="33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ht="15.75" customHeight="1">
      <c r="A64" s="1"/>
      <c r="B64" s="1"/>
      <c r="C64" s="18"/>
      <c r="D64" s="36"/>
      <c r="E64" s="36"/>
      <c r="F64" s="29">
        <v>2.0</v>
      </c>
      <c r="G64" s="185"/>
      <c r="H64" s="33"/>
      <c r="I64" s="31" t="s">
        <v>24</v>
      </c>
      <c r="J64" s="32">
        <v>0.75</v>
      </c>
      <c r="K64" s="33"/>
      <c r="L64" s="32">
        <v>0.9166666666666666</v>
      </c>
      <c r="M64" s="166"/>
      <c r="N64" s="166"/>
      <c r="O64" s="33"/>
      <c r="P64" s="33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ht="15.75" customHeight="1">
      <c r="A65" s="1"/>
      <c r="B65" s="1"/>
      <c r="C65" s="18">
        <v>3.0</v>
      </c>
      <c r="D65" s="43"/>
      <c r="E65" s="43"/>
      <c r="F65" s="29">
        <v>3.0</v>
      </c>
      <c r="G65" s="185"/>
      <c r="H65" s="33"/>
      <c r="I65" s="31" t="s">
        <v>24</v>
      </c>
      <c r="J65" s="32">
        <v>0.75</v>
      </c>
      <c r="K65" s="33"/>
      <c r="L65" s="32">
        <v>0.9166666666666666</v>
      </c>
      <c r="M65" s="166"/>
      <c r="N65" s="166"/>
      <c r="O65" s="33"/>
      <c r="P65" s="33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ht="14.25" customHeight="1">
      <c r="A66" s="1"/>
      <c r="B66" s="1"/>
      <c r="C66" s="18"/>
      <c r="D66" s="77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9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</row>
    <row r="67" ht="15.0" customHeight="1">
      <c r="A67" s="1"/>
      <c r="B67" s="1"/>
      <c r="C67" s="18"/>
      <c r="D67" s="123" t="s">
        <v>54</v>
      </c>
      <c r="E67" s="124" t="s">
        <v>121</v>
      </c>
      <c r="F67" s="29">
        <v>1.0</v>
      </c>
      <c r="G67" s="185"/>
      <c r="H67" s="33"/>
      <c r="I67" s="31" t="s">
        <v>93</v>
      </c>
      <c r="J67" s="32">
        <v>0.375</v>
      </c>
      <c r="K67" s="33"/>
      <c r="L67" s="32">
        <v>0.5</v>
      </c>
      <c r="M67" s="166"/>
      <c r="N67" s="166"/>
      <c r="O67" s="33"/>
      <c r="P67" s="33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</row>
    <row r="68" ht="15.0" customHeight="1">
      <c r="A68" s="1"/>
      <c r="B68" s="1"/>
      <c r="C68" s="18"/>
      <c r="D68" s="36"/>
      <c r="E68" s="36"/>
      <c r="F68" s="29">
        <v>2.0</v>
      </c>
      <c r="G68" s="185"/>
      <c r="H68" s="33"/>
      <c r="I68" s="31" t="s">
        <v>93</v>
      </c>
      <c r="J68" s="32">
        <v>0.375</v>
      </c>
      <c r="K68" s="33"/>
      <c r="L68" s="32">
        <v>0.5</v>
      </c>
      <c r="M68" s="166"/>
      <c r="N68" s="166"/>
      <c r="O68" s="33"/>
      <c r="P68" s="33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</row>
    <row r="69" ht="15.0" customHeight="1">
      <c r="A69" s="1"/>
      <c r="B69" s="1"/>
      <c r="C69" s="18">
        <v>3.0</v>
      </c>
      <c r="D69" s="36"/>
      <c r="E69" s="36"/>
      <c r="F69" s="29">
        <v>3.0</v>
      </c>
      <c r="G69" s="185"/>
      <c r="H69" s="33"/>
      <c r="I69" s="31" t="s">
        <v>93</v>
      </c>
      <c r="J69" s="32">
        <v>0.375</v>
      </c>
      <c r="K69" s="33"/>
      <c r="L69" s="32">
        <v>0.5</v>
      </c>
      <c r="M69" s="166"/>
      <c r="N69" s="166"/>
      <c r="O69" s="33"/>
      <c r="P69" s="33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</row>
    <row r="70" ht="15.0" customHeight="1">
      <c r="A70" s="1"/>
      <c r="B70" s="1"/>
      <c r="C70" s="18"/>
      <c r="D70" s="36"/>
      <c r="E70" s="36"/>
      <c r="F70" s="29">
        <v>1.0</v>
      </c>
      <c r="G70" s="185"/>
      <c r="H70" s="33"/>
      <c r="I70" s="31" t="s">
        <v>122</v>
      </c>
      <c r="J70" s="32">
        <v>0.5</v>
      </c>
      <c r="K70" s="33"/>
      <c r="L70" s="32">
        <v>0.625</v>
      </c>
      <c r="M70" s="166"/>
      <c r="N70" s="166"/>
      <c r="O70" s="33"/>
      <c r="P70" s="33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</row>
    <row r="71" ht="15.0" customHeight="1">
      <c r="A71" s="1"/>
      <c r="B71" s="1"/>
      <c r="C71" s="18"/>
      <c r="D71" s="36"/>
      <c r="E71" s="36"/>
      <c r="F71" s="29">
        <v>2.0</v>
      </c>
      <c r="G71" s="185"/>
      <c r="H71" s="33"/>
      <c r="I71" s="31" t="s">
        <v>122</v>
      </c>
      <c r="J71" s="32">
        <v>0.5416666666666666</v>
      </c>
      <c r="K71" s="33"/>
      <c r="L71" s="32">
        <v>0.625</v>
      </c>
      <c r="M71" s="166"/>
      <c r="N71" s="166"/>
      <c r="O71" s="33"/>
      <c r="P71" s="33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</row>
    <row r="72" ht="15.0" customHeight="1">
      <c r="A72" s="1"/>
      <c r="B72" s="1"/>
      <c r="C72" s="18">
        <v>3.0</v>
      </c>
      <c r="D72" s="36"/>
      <c r="E72" s="36"/>
      <c r="F72" s="29">
        <v>3.0</v>
      </c>
      <c r="G72" s="185"/>
      <c r="H72" s="33"/>
      <c r="I72" s="236" t="s">
        <v>122</v>
      </c>
      <c r="J72" s="32">
        <v>0.5416666666666666</v>
      </c>
      <c r="K72" s="33"/>
      <c r="L72" s="32">
        <v>0.625</v>
      </c>
      <c r="M72" s="166"/>
      <c r="N72" s="166"/>
      <c r="O72" s="33"/>
      <c r="P72" s="33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</row>
    <row r="73" ht="16.5" customHeight="1">
      <c r="A73" s="1"/>
      <c r="B73" s="1"/>
      <c r="C73" s="18"/>
      <c r="D73" s="36"/>
      <c r="E73" s="36"/>
      <c r="F73" s="29">
        <v>1.0</v>
      </c>
      <c r="G73" s="185"/>
      <c r="H73" s="33"/>
      <c r="I73" s="31" t="s">
        <v>123</v>
      </c>
      <c r="J73" s="32">
        <v>0.5</v>
      </c>
      <c r="K73" s="33"/>
      <c r="L73" s="32">
        <v>0.6666666666666666</v>
      </c>
      <c r="M73" s="166"/>
      <c r="N73" s="166"/>
      <c r="O73" s="33"/>
      <c r="P73" s="33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</row>
    <row r="74" ht="16.5" customHeight="1">
      <c r="A74" s="1"/>
      <c r="B74" s="1"/>
      <c r="C74" s="18"/>
      <c r="D74" s="36"/>
      <c r="E74" s="36"/>
      <c r="F74" s="29">
        <v>2.0</v>
      </c>
      <c r="G74" s="185"/>
      <c r="H74" s="33"/>
      <c r="I74" s="31" t="s">
        <v>123</v>
      </c>
      <c r="J74" s="32">
        <v>0.625</v>
      </c>
      <c r="K74" s="33"/>
      <c r="L74" s="32">
        <v>0.75</v>
      </c>
      <c r="M74" s="166"/>
      <c r="N74" s="166"/>
      <c r="O74" s="33"/>
      <c r="P74" s="33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</row>
    <row r="75" ht="15.75" customHeight="1">
      <c r="A75" s="1"/>
      <c r="B75" s="1"/>
      <c r="C75" s="18">
        <v>3.0</v>
      </c>
      <c r="D75" s="36"/>
      <c r="E75" s="36"/>
      <c r="F75" s="29">
        <v>3.0</v>
      </c>
      <c r="G75" s="185"/>
      <c r="H75" s="33"/>
      <c r="I75" s="31" t="s">
        <v>123</v>
      </c>
      <c r="J75" s="32">
        <v>0.625</v>
      </c>
      <c r="K75" s="33"/>
      <c r="L75" s="32">
        <v>0.75</v>
      </c>
      <c r="M75" s="166"/>
      <c r="N75" s="166"/>
      <c r="O75" s="33"/>
      <c r="P75" s="33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ht="15.75" customHeight="1">
      <c r="A76" s="1"/>
      <c r="B76" s="1"/>
      <c r="C76" s="18"/>
      <c r="D76" s="36"/>
      <c r="E76" s="36"/>
      <c r="F76" s="29">
        <v>1.0</v>
      </c>
      <c r="G76" s="185"/>
      <c r="H76" s="33"/>
      <c r="I76" s="31" t="s">
        <v>24</v>
      </c>
      <c r="J76" s="32">
        <v>0.7916666666666666</v>
      </c>
      <c r="K76" s="33"/>
      <c r="L76" s="32">
        <v>0.9166666666666666</v>
      </c>
      <c r="M76" s="166"/>
      <c r="N76" s="166"/>
      <c r="O76" s="33"/>
      <c r="P76" s="33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ht="15.75" customHeight="1">
      <c r="A77" s="1"/>
      <c r="B77" s="1"/>
      <c r="C77" s="18"/>
      <c r="D77" s="36"/>
      <c r="E77" s="36"/>
      <c r="F77" s="29">
        <v>2.0</v>
      </c>
      <c r="G77" s="185"/>
      <c r="H77" s="33"/>
      <c r="I77" s="31" t="s">
        <v>24</v>
      </c>
      <c r="J77" s="32">
        <v>0.75</v>
      </c>
      <c r="K77" s="33"/>
      <c r="L77" s="32">
        <v>0.9166666666666666</v>
      </c>
      <c r="M77" s="166"/>
      <c r="N77" s="166"/>
      <c r="O77" s="33"/>
      <c r="P77" s="33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ht="15.75" customHeight="1">
      <c r="A78" s="1"/>
      <c r="B78" s="1"/>
      <c r="C78" s="35">
        <v>3.0</v>
      </c>
      <c r="D78" s="43"/>
      <c r="E78" s="43"/>
      <c r="F78" s="29">
        <v>3.0</v>
      </c>
      <c r="G78" s="185"/>
      <c r="H78" s="33"/>
      <c r="I78" s="31" t="s">
        <v>24</v>
      </c>
      <c r="J78" s="32">
        <v>0.75</v>
      </c>
      <c r="K78" s="33"/>
      <c r="L78" s="32">
        <v>0.9166666666666666</v>
      </c>
      <c r="M78" s="166"/>
      <c r="N78" s="166"/>
      <c r="O78" s="33"/>
      <c r="P78" s="33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ht="14.25" customHeight="1">
      <c r="A79" s="1"/>
      <c r="B79" s="1"/>
      <c r="C79" s="18"/>
      <c r="D79" s="77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9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ht="15.0" customHeight="1">
      <c r="A80" s="1"/>
      <c r="B80" s="1"/>
      <c r="C80" s="18"/>
      <c r="D80" s="123" t="s">
        <v>56</v>
      </c>
      <c r="E80" s="124" t="s">
        <v>55</v>
      </c>
      <c r="F80" s="109">
        <v>1.0</v>
      </c>
      <c r="G80" s="185"/>
      <c r="H80" s="30"/>
      <c r="I80" s="31" t="s">
        <v>93</v>
      </c>
      <c r="J80" s="32">
        <v>0.375</v>
      </c>
      <c r="K80" s="33"/>
      <c r="L80" s="32">
        <v>0.5</v>
      </c>
      <c r="M80" s="166"/>
      <c r="N80" s="166"/>
      <c r="O80" s="33"/>
      <c r="P80" s="33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ht="15.0" customHeight="1">
      <c r="A81" s="1"/>
      <c r="B81" s="1"/>
      <c r="C81" s="35">
        <v>2.0</v>
      </c>
      <c r="D81" s="36"/>
      <c r="E81" s="36"/>
      <c r="F81" s="110">
        <v>2.0</v>
      </c>
      <c r="G81" s="185"/>
      <c r="H81" s="30"/>
      <c r="I81" s="31"/>
      <c r="J81" s="32">
        <v>0.375</v>
      </c>
      <c r="K81" s="33"/>
      <c r="L81" s="32">
        <v>0.5</v>
      </c>
      <c r="M81" s="166"/>
      <c r="N81" s="166"/>
      <c r="O81" s="33"/>
      <c r="P81" s="33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</row>
    <row r="82" ht="15.0" customHeight="1">
      <c r="A82" s="1"/>
      <c r="B82" s="1"/>
      <c r="C82" s="18"/>
      <c r="D82" s="36"/>
      <c r="E82" s="36"/>
      <c r="F82" s="109">
        <v>1.0</v>
      </c>
      <c r="G82" s="185"/>
      <c r="H82" s="33"/>
      <c r="I82" s="31" t="s">
        <v>122</v>
      </c>
      <c r="J82" s="32">
        <v>0.5</v>
      </c>
      <c r="K82" s="33"/>
      <c r="L82" s="32">
        <v>0.625</v>
      </c>
      <c r="M82" s="166"/>
      <c r="N82" s="166"/>
      <c r="O82" s="33"/>
      <c r="P82" s="33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</row>
    <row r="83" ht="13.5" customHeight="1">
      <c r="A83" s="1"/>
      <c r="B83" s="1"/>
      <c r="C83" s="35">
        <v>2.0</v>
      </c>
      <c r="D83" s="36"/>
      <c r="E83" s="36"/>
      <c r="F83" s="110">
        <v>2.0</v>
      </c>
      <c r="G83" s="185"/>
      <c r="H83" s="33"/>
      <c r="I83" s="31"/>
      <c r="J83" s="32">
        <v>0.5</v>
      </c>
      <c r="K83" s="33"/>
      <c r="L83" s="32">
        <v>0.625</v>
      </c>
      <c r="M83" s="166"/>
      <c r="N83" s="166"/>
      <c r="O83" s="33"/>
      <c r="P83" s="33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</row>
    <row r="84" ht="13.5" customHeight="1">
      <c r="A84" s="1"/>
      <c r="B84" s="1"/>
      <c r="C84" s="18"/>
      <c r="D84" s="36"/>
      <c r="E84" s="36"/>
      <c r="F84" s="109">
        <v>1.0</v>
      </c>
      <c r="G84" s="185"/>
      <c r="H84" s="30"/>
      <c r="I84" s="31" t="s">
        <v>123</v>
      </c>
      <c r="J84" s="32">
        <v>0.625</v>
      </c>
      <c r="K84" s="33"/>
      <c r="L84" s="32">
        <v>0.75</v>
      </c>
      <c r="M84" s="166"/>
      <c r="N84" s="166"/>
      <c r="O84" s="33"/>
      <c r="P84" s="33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</row>
    <row r="85" ht="15.75" customHeight="1">
      <c r="A85" s="1"/>
      <c r="B85" s="1"/>
      <c r="C85" s="35">
        <v>2.0</v>
      </c>
      <c r="D85" s="36"/>
      <c r="E85" s="36"/>
      <c r="F85" s="110">
        <v>2.0</v>
      </c>
      <c r="G85" s="185"/>
      <c r="H85" s="33"/>
      <c r="I85" s="31"/>
      <c r="J85" s="32">
        <v>0.625</v>
      </c>
      <c r="K85" s="33"/>
      <c r="L85" s="32">
        <v>0.75</v>
      </c>
      <c r="M85" s="166"/>
      <c r="N85" s="166"/>
      <c r="O85" s="33"/>
      <c r="P85" s="33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</row>
    <row r="86" ht="15.75" customHeight="1">
      <c r="A86" s="1"/>
      <c r="B86" s="1"/>
      <c r="C86" s="18"/>
      <c r="D86" s="36"/>
      <c r="E86" s="36"/>
      <c r="F86" s="110">
        <v>1.0</v>
      </c>
      <c r="G86" s="185"/>
      <c r="H86" s="30"/>
      <c r="I86" s="31"/>
      <c r="J86" s="32">
        <v>0.75</v>
      </c>
      <c r="K86" s="33"/>
      <c r="L86" s="32">
        <v>0.9166666666666666</v>
      </c>
      <c r="M86" s="166"/>
      <c r="N86" s="166"/>
      <c r="O86" s="33"/>
      <c r="P86" s="33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</row>
    <row r="87" ht="15.75" customHeight="1">
      <c r="A87" s="1"/>
      <c r="B87" s="1"/>
      <c r="C87" s="35">
        <v>2.0</v>
      </c>
      <c r="D87" s="43"/>
      <c r="E87" s="43"/>
      <c r="F87" s="110">
        <v>2.0</v>
      </c>
      <c r="G87" s="185"/>
      <c r="H87" s="33"/>
      <c r="I87" s="31" t="s">
        <v>24</v>
      </c>
      <c r="J87" s="32">
        <v>0.75</v>
      </c>
      <c r="K87" s="33"/>
      <c r="L87" s="32">
        <v>0.9166666666666666</v>
      </c>
      <c r="M87" s="166"/>
      <c r="N87" s="166"/>
      <c r="O87" s="33"/>
      <c r="P87" s="33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</row>
    <row r="88" ht="14.25" customHeight="1">
      <c r="A88" s="1"/>
      <c r="B88" s="1"/>
      <c r="C88" s="18"/>
      <c r="D88" s="77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9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</row>
    <row r="89" ht="15.0" customHeight="1">
      <c r="A89" s="1"/>
      <c r="B89" s="1"/>
      <c r="C89" s="18"/>
      <c r="D89" s="123" t="s">
        <v>57</v>
      </c>
      <c r="E89" s="124" t="s">
        <v>55</v>
      </c>
      <c r="F89" s="29">
        <v>1.0</v>
      </c>
      <c r="G89" s="185"/>
      <c r="H89" s="30"/>
      <c r="I89" s="31" t="s">
        <v>93</v>
      </c>
      <c r="J89" s="32">
        <v>0.375</v>
      </c>
      <c r="K89" s="33"/>
      <c r="L89" s="32">
        <v>0.5</v>
      </c>
      <c r="M89" s="166"/>
      <c r="N89" s="166"/>
      <c r="O89" s="33"/>
      <c r="P89" s="33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</row>
    <row r="90" ht="15.0" customHeight="1">
      <c r="A90" s="1"/>
      <c r="B90" s="1"/>
      <c r="C90" s="35">
        <v>2.0</v>
      </c>
      <c r="D90" s="36"/>
      <c r="E90" s="36"/>
      <c r="F90" s="55">
        <v>2.0</v>
      </c>
      <c r="G90" s="185"/>
      <c r="H90" s="30"/>
      <c r="I90" s="31"/>
      <c r="J90" s="32">
        <v>0.375</v>
      </c>
      <c r="K90" s="33"/>
      <c r="L90" s="32">
        <v>0.5</v>
      </c>
      <c r="M90" s="166"/>
      <c r="N90" s="166"/>
      <c r="O90" s="33"/>
      <c r="P90" s="33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</row>
    <row r="91" ht="15.0" customHeight="1">
      <c r="A91" s="1"/>
      <c r="B91" s="1"/>
      <c r="C91" s="18"/>
      <c r="D91" s="36"/>
      <c r="E91" s="36"/>
      <c r="F91" s="29">
        <v>1.0</v>
      </c>
      <c r="G91" s="185"/>
      <c r="H91" s="33"/>
      <c r="I91" s="31" t="s">
        <v>122</v>
      </c>
      <c r="J91" s="32">
        <v>0.5</v>
      </c>
      <c r="K91" s="33"/>
      <c r="L91" s="32">
        <v>0.625</v>
      </c>
      <c r="M91" s="166"/>
      <c r="N91" s="166"/>
      <c r="O91" s="33"/>
      <c r="P91" s="33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</row>
    <row r="92" ht="13.5" customHeight="1">
      <c r="A92" s="1"/>
      <c r="B92" s="1"/>
      <c r="C92" s="35">
        <v>2.0</v>
      </c>
      <c r="D92" s="36"/>
      <c r="E92" s="36"/>
      <c r="F92" s="55">
        <v>2.0</v>
      </c>
      <c r="G92" s="185"/>
      <c r="H92" s="33"/>
      <c r="I92" s="31"/>
      <c r="J92" s="32">
        <v>0.5</v>
      </c>
      <c r="K92" s="33"/>
      <c r="L92" s="32">
        <v>0.625</v>
      </c>
      <c r="M92" s="166"/>
      <c r="N92" s="166"/>
      <c r="O92" s="33"/>
      <c r="P92" s="33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</row>
    <row r="93" ht="13.5" customHeight="1">
      <c r="A93" s="1"/>
      <c r="B93" s="1"/>
      <c r="C93" s="18"/>
      <c r="D93" s="36"/>
      <c r="E93" s="36"/>
      <c r="F93" s="55">
        <v>1.0</v>
      </c>
      <c r="G93" s="185"/>
      <c r="H93" s="30"/>
      <c r="I93" s="31"/>
      <c r="J93" s="32">
        <v>0.625</v>
      </c>
      <c r="K93" s="33"/>
      <c r="L93" s="32">
        <v>0.75</v>
      </c>
      <c r="M93" s="166"/>
      <c r="N93" s="166"/>
      <c r="O93" s="33"/>
      <c r="P93" s="33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</row>
    <row r="94" ht="13.5" customHeight="1">
      <c r="A94" s="1"/>
      <c r="B94" s="1"/>
      <c r="C94" s="35">
        <v>2.0</v>
      </c>
      <c r="D94" s="36"/>
      <c r="E94" s="36"/>
      <c r="F94" s="55">
        <v>2.0</v>
      </c>
      <c r="G94" s="185"/>
      <c r="H94" s="30"/>
      <c r="I94" s="31" t="s">
        <v>123</v>
      </c>
      <c r="J94" s="32">
        <v>0.625</v>
      </c>
      <c r="K94" s="33"/>
      <c r="L94" s="32">
        <v>0.75</v>
      </c>
      <c r="M94" s="166"/>
      <c r="N94" s="166"/>
      <c r="O94" s="33"/>
      <c r="P94" s="33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</row>
    <row r="95" ht="13.5" customHeight="1">
      <c r="A95" s="1"/>
      <c r="B95" s="1"/>
      <c r="C95" s="18"/>
      <c r="D95" s="36"/>
      <c r="E95" s="36"/>
      <c r="F95" s="55">
        <v>1.0</v>
      </c>
      <c r="G95" s="185"/>
      <c r="H95" s="30"/>
      <c r="I95" s="31"/>
      <c r="J95" s="32">
        <v>0.75</v>
      </c>
      <c r="K95" s="33"/>
      <c r="L95" s="32">
        <v>0.9166666666666666</v>
      </c>
      <c r="M95" s="166"/>
      <c r="N95" s="166"/>
      <c r="O95" s="33"/>
      <c r="P95" s="33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</row>
    <row r="96" ht="13.5" customHeight="1">
      <c r="A96" s="1"/>
      <c r="B96" s="1"/>
      <c r="C96" s="35">
        <v>2.0</v>
      </c>
      <c r="D96" s="43"/>
      <c r="E96" s="43"/>
      <c r="F96" s="55">
        <v>2.0</v>
      </c>
      <c r="G96" s="185"/>
      <c r="H96" s="33"/>
      <c r="I96" s="31" t="s">
        <v>24</v>
      </c>
      <c r="J96" s="32">
        <v>0.75</v>
      </c>
      <c r="K96" s="33"/>
      <c r="L96" s="32">
        <v>0.9166666666666666</v>
      </c>
      <c r="M96" s="166"/>
      <c r="N96" s="166"/>
      <c r="O96" s="33"/>
      <c r="P96" s="33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</row>
    <row r="97" ht="14.25" customHeight="1">
      <c r="A97" s="1"/>
      <c r="B97" s="1"/>
      <c r="C97" s="18"/>
      <c r="D97" s="77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9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</row>
    <row r="98" ht="18.75" customHeight="1">
      <c r="A98" s="1"/>
      <c r="B98" s="1"/>
      <c r="C98" s="18"/>
      <c r="D98" s="48" t="s">
        <v>58</v>
      </c>
      <c r="E98" s="42"/>
      <c r="F98" s="29">
        <v>1.0</v>
      </c>
      <c r="G98" s="185"/>
      <c r="H98" s="30"/>
      <c r="I98" s="31" t="s">
        <v>93</v>
      </c>
      <c r="J98" s="32">
        <v>0.375</v>
      </c>
      <c r="K98" s="33"/>
      <c r="L98" s="32">
        <v>0.4166666666666667</v>
      </c>
      <c r="M98" s="33"/>
      <c r="N98" s="33"/>
      <c r="O98" s="33"/>
      <c r="P98" s="33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</row>
    <row r="99" ht="18.75" customHeight="1">
      <c r="A99" s="1"/>
      <c r="B99" s="1"/>
      <c r="C99" s="18">
        <v>2.0</v>
      </c>
      <c r="D99" s="36"/>
      <c r="E99" s="36"/>
      <c r="F99" s="29">
        <v>2.0</v>
      </c>
      <c r="G99" s="185"/>
      <c r="H99" s="30"/>
      <c r="I99" s="31" t="s">
        <v>93</v>
      </c>
      <c r="J99" s="32">
        <v>0.375</v>
      </c>
      <c r="K99" s="33"/>
      <c r="L99" s="32">
        <v>0.4166666666666667</v>
      </c>
      <c r="M99" s="33"/>
      <c r="N99" s="33"/>
      <c r="O99" s="33"/>
      <c r="P99" s="33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</row>
    <row r="100" ht="18.75" customHeight="1">
      <c r="A100" s="1"/>
      <c r="B100" s="1"/>
      <c r="C100" s="18"/>
      <c r="D100" s="36"/>
      <c r="E100" s="36"/>
      <c r="F100" s="29">
        <v>1.0</v>
      </c>
      <c r="G100" s="185"/>
      <c r="H100" s="30"/>
      <c r="I100" s="31" t="s">
        <v>122</v>
      </c>
      <c r="J100" s="32">
        <v>0.5</v>
      </c>
      <c r="K100" s="33"/>
      <c r="L100" s="32">
        <v>0.6041666666666666</v>
      </c>
      <c r="M100" s="33"/>
      <c r="N100" s="33"/>
      <c r="O100" s="33"/>
      <c r="P100" s="33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</row>
    <row r="101" ht="18.75" customHeight="1">
      <c r="A101" s="1"/>
      <c r="B101" s="1"/>
      <c r="C101" s="18">
        <v>2.0</v>
      </c>
      <c r="D101" s="36"/>
      <c r="E101" s="36"/>
      <c r="F101" s="29">
        <v>2.0</v>
      </c>
      <c r="G101" s="185"/>
      <c r="H101" s="33"/>
      <c r="I101" s="31" t="s">
        <v>122</v>
      </c>
      <c r="J101" s="32">
        <v>0.5</v>
      </c>
      <c r="K101" s="33"/>
      <c r="L101" s="32">
        <v>0.6041666666666666</v>
      </c>
      <c r="M101" s="33"/>
      <c r="N101" s="33"/>
      <c r="O101" s="33"/>
      <c r="P101" s="33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</row>
    <row r="102" ht="18.75" customHeight="1">
      <c r="A102" s="1"/>
      <c r="B102" s="1"/>
      <c r="C102" s="18"/>
      <c r="D102" s="36"/>
      <c r="E102" s="36"/>
      <c r="F102" s="29">
        <v>1.0</v>
      </c>
      <c r="G102" s="185"/>
      <c r="H102" s="30"/>
      <c r="I102" s="31" t="s">
        <v>24</v>
      </c>
      <c r="J102" s="32">
        <v>0.7604166666666666</v>
      </c>
      <c r="K102" s="33"/>
      <c r="L102" s="32">
        <v>0.8958333333333334</v>
      </c>
      <c r="M102" s="33"/>
      <c r="N102" s="33"/>
      <c r="O102" s="33"/>
      <c r="P102" s="33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</row>
    <row r="103" ht="18.75" customHeight="1">
      <c r="A103" s="1"/>
      <c r="B103" s="1"/>
      <c r="C103" s="18">
        <v>2.0</v>
      </c>
      <c r="D103" s="43"/>
      <c r="E103" s="43"/>
      <c r="F103" s="29">
        <v>2.0</v>
      </c>
      <c r="G103" s="185"/>
      <c r="H103" s="30"/>
      <c r="I103" s="31" t="s">
        <v>24</v>
      </c>
      <c r="J103" s="32">
        <v>0.75</v>
      </c>
      <c r="K103" s="33"/>
      <c r="L103" s="32">
        <v>0.8958333333333334</v>
      </c>
      <c r="M103" s="33"/>
      <c r="N103" s="33"/>
      <c r="O103" s="33"/>
      <c r="P103" s="33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</row>
    <row r="104" ht="14.25" customHeight="1">
      <c r="A104" s="1"/>
      <c r="B104" s="1"/>
      <c r="C104" s="18"/>
      <c r="D104" s="77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9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</row>
    <row r="105" ht="15.0" customHeight="1">
      <c r="A105" s="1"/>
      <c r="B105" s="1"/>
      <c r="C105" s="18"/>
      <c r="D105" s="123" t="s">
        <v>59</v>
      </c>
      <c r="E105" s="42"/>
      <c r="F105" s="29">
        <v>1.0</v>
      </c>
      <c r="G105" s="185"/>
      <c r="H105" s="30"/>
      <c r="I105" s="31" t="s">
        <v>93</v>
      </c>
      <c r="J105" s="32">
        <v>0.375</v>
      </c>
      <c r="K105" s="33"/>
      <c r="L105" s="32">
        <v>0.5416666666666666</v>
      </c>
      <c r="M105" s="166"/>
      <c r="N105" s="166"/>
      <c r="O105" s="33"/>
      <c r="P105" s="33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</row>
    <row r="106" ht="15.0" customHeight="1">
      <c r="A106" s="1"/>
      <c r="B106" s="1"/>
      <c r="C106" s="18"/>
      <c r="D106" s="36"/>
      <c r="E106" s="36"/>
      <c r="F106" s="125">
        <v>2.0</v>
      </c>
      <c r="G106" s="185"/>
      <c r="H106" s="81"/>
      <c r="I106" s="31" t="s">
        <v>93</v>
      </c>
      <c r="J106" s="32">
        <v>0.375</v>
      </c>
      <c r="K106" s="33"/>
      <c r="L106" s="32">
        <v>0.5416666666666666</v>
      </c>
      <c r="M106" s="168"/>
      <c r="N106" s="168"/>
      <c r="O106" s="84"/>
      <c r="P106" s="8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</row>
    <row r="107" ht="15.0" customHeight="1">
      <c r="A107" s="1"/>
      <c r="B107" s="1"/>
      <c r="C107" s="18"/>
      <c r="D107" s="36"/>
      <c r="E107" s="36"/>
      <c r="F107" s="125">
        <v>3.0</v>
      </c>
      <c r="G107" s="185"/>
      <c r="H107" s="81"/>
      <c r="I107" s="31" t="s">
        <v>93</v>
      </c>
      <c r="J107" s="32">
        <v>0.375</v>
      </c>
      <c r="K107" s="33"/>
      <c r="L107" s="32">
        <v>0.5416666666666666</v>
      </c>
      <c r="M107" s="168"/>
      <c r="N107" s="168"/>
      <c r="O107" s="84"/>
      <c r="P107" s="33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</row>
    <row r="108" ht="15.0" customHeight="1">
      <c r="A108" s="1"/>
      <c r="B108" s="1"/>
      <c r="C108" s="18"/>
      <c r="D108" s="36"/>
      <c r="E108" s="36"/>
      <c r="F108" s="125">
        <v>4.0</v>
      </c>
      <c r="G108" s="185"/>
      <c r="H108" s="81"/>
      <c r="I108" s="31" t="s">
        <v>93</v>
      </c>
      <c r="J108" s="32">
        <v>0.375</v>
      </c>
      <c r="K108" s="33"/>
      <c r="L108" s="32">
        <v>0.5416666666666666</v>
      </c>
      <c r="M108" s="168"/>
      <c r="N108" s="168"/>
      <c r="O108" s="84"/>
      <c r="P108" s="33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</row>
    <row r="109" ht="15.0" customHeight="1">
      <c r="A109" s="1"/>
      <c r="B109" s="1"/>
      <c r="C109" s="18"/>
      <c r="D109" s="36"/>
      <c r="E109" s="36"/>
      <c r="F109" s="29">
        <v>5.0</v>
      </c>
      <c r="G109" s="185"/>
      <c r="H109" s="30"/>
      <c r="I109" s="31" t="s">
        <v>93</v>
      </c>
      <c r="J109" s="32">
        <v>0.375</v>
      </c>
      <c r="K109" s="33"/>
      <c r="L109" s="32">
        <v>0.5416666666666666</v>
      </c>
      <c r="M109" s="166"/>
      <c r="N109" s="166"/>
      <c r="O109" s="33"/>
      <c r="P109" s="33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</row>
    <row r="110" ht="15.0" customHeight="1">
      <c r="A110" s="1"/>
      <c r="B110" s="1"/>
      <c r="C110" s="18">
        <v>6.0</v>
      </c>
      <c r="D110" s="36"/>
      <c r="E110" s="36"/>
      <c r="F110" s="29">
        <v>6.0</v>
      </c>
      <c r="G110" s="185"/>
      <c r="H110" s="33"/>
      <c r="I110" s="31" t="s">
        <v>93</v>
      </c>
      <c r="J110" s="32">
        <v>0.375</v>
      </c>
      <c r="K110" s="33"/>
      <c r="L110" s="32">
        <v>0.5416666666666666</v>
      </c>
      <c r="M110" s="166"/>
      <c r="N110" s="166"/>
      <c r="O110" s="33"/>
      <c r="P110" s="33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</row>
    <row r="111" ht="15.0" customHeight="1">
      <c r="A111" s="1"/>
      <c r="B111" s="1"/>
      <c r="C111" s="18"/>
      <c r="D111" s="36"/>
      <c r="E111" s="36"/>
      <c r="F111" s="29">
        <v>1.0</v>
      </c>
      <c r="G111" s="185"/>
      <c r="H111" s="30"/>
      <c r="I111" s="31" t="s">
        <v>126</v>
      </c>
      <c r="J111" s="32">
        <v>0.5416666666666666</v>
      </c>
      <c r="K111" s="33"/>
      <c r="L111" s="32">
        <v>0.7083333333333334</v>
      </c>
      <c r="M111" s="166"/>
      <c r="N111" s="166"/>
      <c r="O111" s="33"/>
      <c r="P111" s="33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</row>
    <row r="112" ht="15.0" customHeight="1">
      <c r="A112" s="1"/>
      <c r="B112" s="1"/>
      <c r="C112" s="18"/>
      <c r="D112" s="36"/>
      <c r="E112" s="36"/>
      <c r="F112" s="125">
        <v>2.0</v>
      </c>
      <c r="G112" s="185"/>
      <c r="H112" s="81"/>
      <c r="I112" s="31" t="s">
        <v>126</v>
      </c>
      <c r="J112" s="32">
        <v>0.5416666666666666</v>
      </c>
      <c r="K112" s="33"/>
      <c r="L112" s="32">
        <v>0.6666666666666666</v>
      </c>
      <c r="M112" s="168"/>
      <c r="N112" s="168"/>
      <c r="O112" s="84"/>
      <c r="P112" s="8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</row>
    <row r="113" ht="15.0" customHeight="1">
      <c r="A113" s="1"/>
      <c r="B113" s="1"/>
      <c r="C113" s="18"/>
      <c r="D113" s="36"/>
      <c r="E113" s="36"/>
      <c r="F113" s="125">
        <v>3.0</v>
      </c>
      <c r="G113" s="185"/>
      <c r="H113" s="81"/>
      <c r="I113" s="31" t="s">
        <v>126</v>
      </c>
      <c r="J113" s="32">
        <v>0.5416666666666666</v>
      </c>
      <c r="K113" s="33"/>
      <c r="L113" s="32">
        <v>0.7083333333333334</v>
      </c>
      <c r="M113" s="168"/>
      <c r="N113" s="168"/>
      <c r="O113" s="84"/>
      <c r="P113" s="33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</row>
    <row r="114" ht="15.0" customHeight="1">
      <c r="A114" s="1"/>
      <c r="B114" s="1"/>
      <c r="C114" s="18"/>
      <c r="D114" s="36"/>
      <c r="E114" s="36"/>
      <c r="F114" s="29">
        <v>4.0</v>
      </c>
      <c r="G114" s="185"/>
      <c r="H114" s="33"/>
      <c r="I114" s="31" t="s">
        <v>126</v>
      </c>
      <c r="J114" s="32">
        <v>0.5416666666666666</v>
      </c>
      <c r="K114" s="33"/>
      <c r="L114" s="32">
        <v>0.7083333333333334</v>
      </c>
      <c r="M114" s="166"/>
      <c r="N114" s="166"/>
      <c r="O114" s="33"/>
      <c r="P114" s="33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</row>
    <row r="115" ht="15.0" customHeight="1">
      <c r="A115" s="1"/>
      <c r="B115" s="1"/>
      <c r="C115" s="18"/>
      <c r="D115" s="36"/>
      <c r="E115" s="36"/>
      <c r="F115" s="50">
        <v>5.0</v>
      </c>
      <c r="G115" s="185"/>
      <c r="H115" s="41"/>
      <c r="I115" s="31" t="s">
        <v>126</v>
      </c>
      <c r="J115" s="32">
        <v>0.5416666666666666</v>
      </c>
      <c r="K115" s="33"/>
      <c r="L115" s="32">
        <v>0.7083333333333334</v>
      </c>
      <c r="M115" s="217"/>
      <c r="N115" s="217"/>
      <c r="O115" s="41"/>
      <c r="P115" s="41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</row>
    <row r="116" ht="15.0" customHeight="1">
      <c r="A116" s="1"/>
      <c r="B116" s="1"/>
      <c r="C116" s="18">
        <v>6.0</v>
      </c>
      <c r="D116" s="36"/>
      <c r="E116" s="36"/>
      <c r="F116" s="29">
        <v>6.0</v>
      </c>
      <c r="G116" s="185"/>
      <c r="H116" s="33"/>
      <c r="I116" s="31" t="s">
        <v>126</v>
      </c>
      <c r="J116" s="32">
        <v>0.5416666666666666</v>
      </c>
      <c r="K116" s="33"/>
      <c r="L116" s="32">
        <v>0.7083333333333334</v>
      </c>
      <c r="M116" s="166"/>
      <c r="N116" s="166"/>
      <c r="O116" s="33"/>
      <c r="P116" s="33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</row>
    <row r="117" ht="16.5" customHeight="1">
      <c r="A117" s="1"/>
      <c r="B117" s="1"/>
      <c r="C117" s="18"/>
      <c r="D117" s="36"/>
      <c r="E117" s="36"/>
      <c r="F117" s="29">
        <v>1.0</v>
      </c>
      <c r="G117" s="185"/>
      <c r="H117" s="33"/>
      <c r="I117" s="31" t="s">
        <v>34</v>
      </c>
      <c r="J117" s="32">
        <v>0.7083333333333334</v>
      </c>
      <c r="K117" s="33"/>
      <c r="L117" s="32">
        <v>0.9166666666666666</v>
      </c>
      <c r="M117" s="166"/>
      <c r="N117" s="166"/>
      <c r="O117" s="33"/>
      <c r="P117" s="33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</row>
    <row r="118" ht="16.5" customHeight="1">
      <c r="A118" s="1"/>
      <c r="B118" s="1"/>
      <c r="C118" s="18"/>
      <c r="D118" s="36"/>
      <c r="E118" s="36"/>
      <c r="F118" s="125">
        <v>2.0</v>
      </c>
      <c r="G118" s="185"/>
      <c r="H118" s="81"/>
      <c r="I118" s="31" t="s">
        <v>34</v>
      </c>
      <c r="J118" s="32">
        <v>0.7083333333333334</v>
      </c>
      <c r="K118" s="33"/>
      <c r="L118" s="32">
        <v>0.9166666666666666</v>
      </c>
      <c r="M118" s="168"/>
      <c r="N118" s="168"/>
      <c r="O118" s="84"/>
      <c r="P118" s="8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</row>
    <row r="119" ht="16.5" customHeight="1">
      <c r="A119" s="1"/>
      <c r="B119" s="1"/>
      <c r="C119" s="18"/>
      <c r="D119" s="36"/>
      <c r="E119" s="36"/>
      <c r="F119" s="125">
        <v>3.0</v>
      </c>
      <c r="G119" s="185"/>
      <c r="H119" s="81"/>
      <c r="I119" s="31" t="s">
        <v>34</v>
      </c>
      <c r="J119" s="32">
        <v>0.7083333333333334</v>
      </c>
      <c r="K119" s="33"/>
      <c r="L119" s="32">
        <v>0.9166666666666666</v>
      </c>
      <c r="M119" s="168"/>
      <c r="N119" s="168"/>
      <c r="O119" s="84"/>
      <c r="P119" s="33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</row>
    <row r="120" ht="16.5" customHeight="1">
      <c r="A120" s="1"/>
      <c r="B120" s="1"/>
      <c r="C120" s="18"/>
      <c r="D120" s="36"/>
      <c r="E120" s="36"/>
      <c r="F120" s="29">
        <v>4.0</v>
      </c>
      <c r="G120" s="185"/>
      <c r="H120" s="33"/>
      <c r="I120" s="31" t="s">
        <v>34</v>
      </c>
      <c r="J120" s="32">
        <v>0.7083333333333334</v>
      </c>
      <c r="K120" s="33"/>
      <c r="L120" s="32">
        <v>0.9166666666666666</v>
      </c>
      <c r="M120" s="166"/>
      <c r="N120" s="166"/>
      <c r="O120" s="33"/>
      <c r="P120" s="33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</row>
    <row r="121" ht="16.5" customHeight="1">
      <c r="A121" s="1"/>
      <c r="B121" s="1"/>
      <c r="C121" s="18"/>
      <c r="D121" s="36"/>
      <c r="E121" s="36"/>
      <c r="F121" s="50">
        <v>5.0</v>
      </c>
      <c r="G121" s="185"/>
      <c r="H121" s="41"/>
      <c r="I121" s="39" t="s">
        <v>34</v>
      </c>
      <c r="J121" s="40">
        <v>0.7083333333333334</v>
      </c>
      <c r="K121" s="41"/>
      <c r="L121" s="237" t="s">
        <v>198</v>
      </c>
      <c r="M121" s="217"/>
      <c r="N121" s="217"/>
      <c r="O121" s="41"/>
      <c r="P121" s="41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</row>
    <row r="122" ht="15.75" customHeight="1">
      <c r="A122" s="1"/>
      <c r="B122" s="1"/>
      <c r="C122" s="18">
        <v>6.0</v>
      </c>
      <c r="D122" s="43"/>
      <c r="E122" s="43"/>
      <c r="F122" s="29">
        <v>6.0</v>
      </c>
      <c r="G122" s="185"/>
      <c r="H122" s="33"/>
      <c r="I122" s="31" t="s">
        <v>34</v>
      </c>
      <c r="J122" s="32">
        <v>0.7083333333333334</v>
      </c>
      <c r="K122" s="33"/>
      <c r="L122" s="238" t="s">
        <v>198</v>
      </c>
      <c r="M122" s="166"/>
      <c r="N122" s="166"/>
      <c r="O122" s="33"/>
      <c r="P122" s="33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</row>
    <row r="123" ht="14.25" customHeight="1">
      <c r="A123" s="1"/>
      <c r="B123" s="1"/>
      <c r="C123" s="18"/>
      <c r="D123" s="45"/>
      <c r="E123" s="45"/>
      <c r="F123" s="45"/>
      <c r="G123" s="45"/>
      <c r="H123" s="45"/>
      <c r="I123" s="45"/>
      <c r="J123" s="45"/>
      <c r="K123" s="45"/>
      <c r="L123" s="45"/>
      <c r="M123" s="79"/>
      <c r="N123" s="79"/>
      <c r="O123" s="45"/>
      <c r="P123" s="45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</row>
    <row r="124" ht="15.75" customHeight="1">
      <c r="A124" s="1"/>
      <c r="B124" s="1"/>
      <c r="C124" s="18"/>
      <c r="D124" s="27" t="s">
        <v>60</v>
      </c>
      <c r="E124" s="42"/>
      <c r="F124" s="125">
        <v>1.0</v>
      </c>
      <c r="G124" s="84"/>
      <c r="H124" s="84"/>
      <c r="I124" s="82" t="s">
        <v>24</v>
      </c>
      <c r="J124" s="83">
        <v>0.7916666666666666</v>
      </c>
      <c r="K124" s="84"/>
      <c r="L124" s="83">
        <v>0.9166666666666666</v>
      </c>
      <c r="M124" s="126"/>
      <c r="N124" s="84"/>
      <c r="O124" s="84"/>
      <c r="P124" s="8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</row>
    <row r="125" ht="14.25" customHeight="1">
      <c r="A125" s="1"/>
      <c r="B125" s="1"/>
      <c r="C125" s="18">
        <v>2.0</v>
      </c>
      <c r="D125" s="43"/>
      <c r="E125" s="43"/>
      <c r="F125" s="29">
        <v>2.0</v>
      </c>
      <c r="G125" s="33"/>
      <c r="H125" s="33"/>
      <c r="I125" s="31" t="s">
        <v>24</v>
      </c>
      <c r="J125" s="32">
        <v>0.7916666666666666</v>
      </c>
      <c r="K125" s="33"/>
      <c r="L125" s="32">
        <v>0.9166666666666666</v>
      </c>
      <c r="M125" s="106"/>
      <c r="N125" s="33"/>
      <c r="O125" s="33"/>
      <c r="P125" s="33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</row>
    <row r="126" ht="14.25" customHeight="1">
      <c r="A126" s="1"/>
      <c r="B126" s="1"/>
      <c r="C126" s="18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</row>
    <row r="127" ht="15.75" customHeight="1">
      <c r="A127" s="1"/>
      <c r="B127" s="1"/>
      <c r="C127" s="18"/>
      <c r="D127" s="27" t="s">
        <v>61</v>
      </c>
      <c r="E127" s="28" t="s">
        <v>12</v>
      </c>
      <c r="F127" s="29">
        <v>1.0</v>
      </c>
      <c r="G127" s="185"/>
      <c r="H127" s="30"/>
      <c r="I127" s="31" t="s">
        <v>23</v>
      </c>
      <c r="J127" s="32">
        <v>0.4583333333333333</v>
      </c>
      <c r="K127" s="33"/>
      <c r="L127" s="32">
        <v>0.625</v>
      </c>
      <c r="M127" s="34"/>
      <c r="N127" s="34"/>
      <c r="O127" s="34"/>
      <c r="P127" s="3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</row>
    <row r="128" ht="14.25" customHeight="1">
      <c r="A128" s="104">
        <v>0.0</v>
      </c>
      <c r="B128" s="104">
        <v>0.0</v>
      </c>
      <c r="C128" s="35">
        <v>2.0</v>
      </c>
      <c r="D128" s="36"/>
      <c r="E128" s="36"/>
      <c r="F128" s="55">
        <v>2.0</v>
      </c>
      <c r="G128" s="185"/>
      <c r="H128" s="30"/>
      <c r="I128" s="31"/>
      <c r="J128" s="32">
        <v>0.4583333333333333</v>
      </c>
      <c r="K128" s="33"/>
      <c r="L128" s="32">
        <v>0.625</v>
      </c>
      <c r="M128" s="34"/>
      <c r="N128" s="34"/>
      <c r="O128" s="34"/>
      <c r="P128" s="3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</row>
    <row r="129" ht="14.25" customHeight="1">
      <c r="A129" s="1"/>
      <c r="B129" s="1"/>
      <c r="C129" s="18"/>
      <c r="D129" s="36"/>
      <c r="E129" s="36"/>
      <c r="F129" s="55">
        <v>1.0</v>
      </c>
      <c r="G129" s="185"/>
      <c r="H129" s="30"/>
      <c r="I129" s="31"/>
      <c r="J129" s="32">
        <v>0.75</v>
      </c>
      <c r="K129" s="33"/>
      <c r="L129" s="32">
        <v>0.875</v>
      </c>
      <c r="M129" s="34"/>
      <c r="N129" s="34"/>
      <c r="O129" s="34"/>
      <c r="P129" s="3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</row>
    <row r="130" ht="14.25" customHeight="1">
      <c r="A130" s="1">
        <v>0.0</v>
      </c>
      <c r="B130" s="1">
        <v>0.0</v>
      </c>
      <c r="C130" s="35">
        <v>2.0</v>
      </c>
      <c r="D130" s="36"/>
      <c r="E130" s="36"/>
      <c r="F130" s="55">
        <v>2.0</v>
      </c>
      <c r="G130" s="185"/>
      <c r="H130" s="33"/>
      <c r="I130" s="31" t="s">
        <v>24</v>
      </c>
      <c r="J130" s="32">
        <v>0.75</v>
      </c>
      <c r="K130" s="33"/>
      <c r="L130" s="32">
        <v>0.875</v>
      </c>
      <c r="M130" s="34"/>
      <c r="N130" s="34"/>
      <c r="O130" s="34"/>
      <c r="P130" s="3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</row>
    <row r="131" ht="14.25" customHeight="1">
      <c r="A131" s="1"/>
      <c r="B131" s="1"/>
      <c r="C131" s="18"/>
      <c r="D131" s="36"/>
      <c r="E131" s="36"/>
      <c r="F131" s="55">
        <v>1.0</v>
      </c>
      <c r="G131" s="185"/>
      <c r="H131" s="30"/>
      <c r="I131" s="31"/>
      <c r="J131" s="32">
        <v>0.875</v>
      </c>
      <c r="K131" s="33"/>
      <c r="L131" s="32">
        <v>0.9583333333333334</v>
      </c>
      <c r="M131" s="34"/>
      <c r="N131" s="34"/>
      <c r="O131" s="34"/>
      <c r="P131" s="3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</row>
    <row r="132" ht="14.25" customHeight="1">
      <c r="A132" s="104">
        <v>0.0</v>
      </c>
      <c r="B132" s="104">
        <v>0.0</v>
      </c>
      <c r="C132" s="35">
        <v>2.0</v>
      </c>
      <c r="D132" s="43"/>
      <c r="E132" s="43"/>
      <c r="F132" s="55">
        <v>2.0</v>
      </c>
      <c r="G132" s="185"/>
      <c r="H132" s="33"/>
      <c r="I132" s="31"/>
      <c r="J132" s="32">
        <v>0.875</v>
      </c>
      <c r="K132" s="33"/>
      <c r="L132" s="32">
        <v>0.9583333333333334</v>
      </c>
      <c r="M132" s="34"/>
      <c r="N132" s="34"/>
      <c r="O132" s="34"/>
      <c r="P132" s="3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</row>
    <row r="133" ht="14.25" customHeight="1">
      <c r="A133" s="1"/>
      <c r="B133" s="1"/>
      <c r="C133" s="18"/>
      <c r="D133" s="77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9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</row>
    <row r="134" ht="15.75" customHeight="1">
      <c r="A134" s="1"/>
      <c r="B134" s="1"/>
      <c r="C134" s="18"/>
      <c r="D134" s="123" t="s">
        <v>62</v>
      </c>
      <c r="E134" s="42"/>
      <c r="F134" s="109">
        <v>1.0</v>
      </c>
      <c r="G134" s="185"/>
      <c r="H134" s="30"/>
      <c r="I134" s="31" t="s">
        <v>50</v>
      </c>
      <c r="J134" s="32">
        <v>0.3541666666666667</v>
      </c>
      <c r="K134" s="33"/>
      <c r="L134" s="32">
        <v>0.5</v>
      </c>
      <c r="M134" s="106"/>
      <c r="N134" s="166"/>
      <c r="O134" s="33"/>
      <c r="P134" s="33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</row>
    <row r="135" ht="14.25" customHeight="1">
      <c r="A135" s="1"/>
      <c r="B135" s="1"/>
      <c r="C135" s="35">
        <v>2.0</v>
      </c>
      <c r="D135" s="36"/>
      <c r="E135" s="36"/>
      <c r="F135" s="202">
        <v>2.0</v>
      </c>
      <c r="G135" s="185"/>
      <c r="H135" s="81"/>
      <c r="I135" s="31"/>
      <c r="J135" s="32">
        <v>0.3541666666666667</v>
      </c>
      <c r="K135" s="33"/>
      <c r="L135" s="32">
        <v>0.5</v>
      </c>
      <c r="M135" s="126"/>
      <c r="N135" s="168"/>
      <c r="O135" s="84"/>
      <c r="P135" s="8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</row>
    <row r="136" ht="14.25" customHeight="1">
      <c r="A136" s="1"/>
      <c r="B136" s="1"/>
      <c r="C136" s="18"/>
      <c r="D136" s="36"/>
      <c r="E136" s="36"/>
      <c r="F136" s="158">
        <v>1.0</v>
      </c>
      <c r="I136" s="31"/>
      <c r="J136" s="32">
        <v>0.5</v>
      </c>
      <c r="K136" s="33"/>
      <c r="L136" s="32">
        <v>0.5833333333333334</v>
      </c>
      <c r="M136" s="126"/>
      <c r="N136" s="168"/>
      <c r="O136" s="84"/>
      <c r="P136" s="8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</row>
    <row r="137" ht="14.25" customHeight="1">
      <c r="A137" s="1"/>
      <c r="B137" s="1"/>
      <c r="C137" s="35">
        <v>2.0</v>
      </c>
      <c r="D137" s="36"/>
      <c r="E137" s="36"/>
      <c r="F137" s="202">
        <v>2.0</v>
      </c>
      <c r="G137" s="185"/>
      <c r="H137" s="81"/>
      <c r="I137" s="31"/>
      <c r="J137" s="32">
        <v>0.5</v>
      </c>
      <c r="K137" s="33"/>
      <c r="L137" s="32">
        <v>0.5833333333333334</v>
      </c>
      <c r="M137" s="126"/>
      <c r="N137" s="168"/>
      <c r="O137" s="84"/>
      <c r="P137" s="8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</row>
    <row r="138" ht="14.25" customHeight="1">
      <c r="A138" s="1"/>
      <c r="B138" s="1"/>
      <c r="C138" s="18"/>
      <c r="D138" s="36"/>
      <c r="E138" s="36"/>
      <c r="F138" s="202">
        <v>1.0</v>
      </c>
      <c r="G138" s="185"/>
      <c r="H138" s="81"/>
      <c r="I138" s="31"/>
      <c r="J138" s="32">
        <v>0.6666666666666666</v>
      </c>
      <c r="K138" s="33"/>
      <c r="L138" s="32">
        <v>0.8958333333333334</v>
      </c>
      <c r="M138" s="126"/>
      <c r="N138" s="168"/>
      <c r="O138" s="84"/>
      <c r="P138" s="8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</row>
    <row r="139" ht="14.25" customHeight="1">
      <c r="A139" s="1"/>
      <c r="B139" s="1"/>
      <c r="C139" s="35">
        <v>2.0</v>
      </c>
      <c r="D139" s="43"/>
      <c r="E139" s="43"/>
      <c r="F139" s="202">
        <v>2.0</v>
      </c>
      <c r="G139" s="185"/>
      <c r="H139" s="81"/>
      <c r="I139" s="31" t="s">
        <v>50</v>
      </c>
      <c r="J139" s="32">
        <v>0.6666666666666666</v>
      </c>
      <c r="K139" s="33"/>
      <c r="L139" s="32">
        <v>0.8958333333333334</v>
      </c>
      <c r="M139" s="126"/>
      <c r="N139" s="168"/>
      <c r="O139" s="84"/>
      <c r="P139" s="8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</row>
    <row r="140" ht="14.25" customHeight="1">
      <c r="A140" s="1"/>
      <c r="B140" s="1"/>
      <c r="C140" s="18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</row>
    <row r="141" ht="14.25" customHeight="1">
      <c r="A141" s="4"/>
      <c r="B141" s="4"/>
      <c r="C141" s="47"/>
      <c r="D141" s="27" t="s">
        <v>63</v>
      </c>
      <c r="E141" s="28" t="s">
        <v>12</v>
      </c>
      <c r="F141" s="29">
        <v>1.0</v>
      </c>
      <c r="G141" s="185"/>
      <c r="H141" s="30"/>
      <c r="I141" s="31"/>
      <c r="J141" s="32">
        <v>0.4479166666666667</v>
      </c>
      <c r="K141" s="33"/>
      <c r="L141" s="32">
        <v>0.625</v>
      </c>
      <c r="M141" s="34"/>
      <c r="N141" s="24"/>
      <c r="O141" s="25"/>
      <c r="P141" s="25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4"/>
    </row>
    <row r="142" ht="14.25" customHeight="1">
      <c r="A142" s="4"/>
      <c r="B142" s="4"/>
      <c r="C142" s="54"/>
      <c r="D142" s="36"/>
      <c r="E142" s="36"/>
      <c r="F142" s="37">
        <v>2.0</v>
      </c>
      <c r="G142" s="185"/>
      <c r="H142" s="38"/>
      <c r="I142" s="39"/>
      <c r="J142" s="40">
        <v>0.4479166666666667</v>
      </c>
      <c r="K142" s="41"/>
      <c r="L142" s="40">
        <v>0.625</v>
      </c>
      <c r="M142" s="42"/>
      <c r="N142" s="24"/>
      <c r="O142" s="25"/>
      <c r="P142" s="25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4"/>
    </row>
    <row r="143" ht="14.25" customHeight="1">
      <c r="A143" s="4"/>
      <c r="B143" s="4"/>
      <c r="C143" s="47"/>
      <c r="D143" s="36"/>
      <c r="E143" s="36"/>
      <c r="F143" s="37">
        <v>3.0</v>
      </c>
      <c r="G143" s="185"/>
      <c r="H143" s="38"/>
      <c r="I143" s="39"/>
      <c r="J143" s="32">
        <v>0.4479166666666667</v>
      </c>
      <c r="K143" s="41"/>
      <c r="L143" s="32">
        <v>0.625</v>
      </c>
      <c r="M143" s="42"/>
      <c r="N143" s="24"/>
      <c r="O143" s="25"/>
      <c r="P143" s="25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4"/>
    </row>
    <row r="144" ht="14.25" customHeight="1">
      <c r="A144" s="4"/>
      <c r="B144" s="4"/>
      <c r="C144" s="54">
        <v>4.0</v>
      </c>
      <c r="D144" s="36"/>
      <c r="E144" s="36"/>
      <c r="F144" s="37">
        <v>4.0</v>
      </c>
      <c r="G144" s="185"/>
      <c r="H144" s="38"/>
      <c r="I144" s="39"/>
      <c r="J144" s="40">
        <v>0.4479166666666667</v>
      </c>
      <c r="K144" s="41"/>
      <c r="L144" s="40">
        <v>0.625</v>
      </c>
      <c r="M144" s="42"/>
      <c r="N144" s="24"/>
      <c r="O144" s="25"/>
      <c r="P144" s="25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4"/>
    </row>
    <row r="145" ht="14.25" customHeight="1">
      <c r="A145" s="4"/>
      <c r="B145" s="4"/>
      <c r="C145" s="47"/>
      <c r="D145" s="36"/>
      <c r="E145" s="36"/>
      <c r="F145" s="37">
        <v>1.0</v>
      </c>
      <c r="G145" s="185"/>
      <c r="H145" s="38"/>
      <c r="I145" s="39"/>
      <c r="J145" s="40">
        <v>0.7395833333333334</v>
      </c>
      <c r="K145" s="41"/>
      <c r="L145" s="40">
        <v>0.9583333333333334</v>
      </c>
      <c r="M145" s="42"/>
      <c r="N145" s="24"/>
      <c r="O145" s="25"/>
      <c r="P145" s="25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4"/>
    </row>
    <row r="146" ht="14.25" customHeight="1">
      <c r="A146" s="4"/>
      <c r="B146" s="4"/>
      <c r="C146" s="47"/>
      <c r="D146" s="36"/>
      <c r="E146" s="36"/>
      <c r="F146" s="37">
        <v>2.0</v>
      </c>
      <c r="G146" s="185"/>
      <c r="H146" s="41"/>
      <c r="I146" s="39"/>
      <c r="J146" s="32">
        <v>0.7395833333333334</v>
      </c>
      <c r="K146" s="41"/>
      <c r="L146" s="32">
        <v>0.9583333333333334</v>
      </c>
      <c r="M146" s="42"/>
      <c r="N146" s="24"/>
      <c r="O146" s="25"/>
      <c r="P146" s="25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4"/>
    </row>
    <row r="147" ht="14.25" customHeight="1">
      <c r="A147" s="4"/>
      <c r="B147" s="4"/>
      <c r="C147" s="47"/>
      <c r="D147" s="36"/>
      <c r="E147" s="36"/>
      <c r="F147" s="37">
        <v>3.0</v>
      </c>
      <c r="G147" s="185"/>
      <c r="H147" s="41"/>
      <c r="I147" s="39"/>
      <c r="J147" s="40">
        <v>0.7395833333333334</v>
      </c>
      <c r="K147" s="41"/>
      <c r="L147" s="40">
        <v>0.9583333333333334</v>
      </c>
      <c r="M147" s="42"/>
      <c r="N147" s="24"/>
      <c r="O147" s="25"/>
      <c r="P147" s="25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4"/>
    </row>
    <row r="148" ht="14.25" customHeight="1">
      <c r="A148" s="4"/>
      <c r="B148" s="4"/>
      <c r="C148" s="54">
        <v>4.0</v>
      </c>
      <c r="D148" s="43"/>
      <c r="E148" s="43"/>
      <c r="F148" s="55">
        <v>4.0</v>
      </c>
      <c r="G148" s="185"/>
      <c r="H148" s="33"/>
      <c r="I148" s="31"/>
      <c r="J148" s="32">
        <v>0.7395833333333334</v>
      </c>
      <c r="K148" s="33"/>
      <c r="L148" s="32">
        <v>0.9583333333333334</v>
      </c>
      <c r="M148" s="34"/>
      <c r="N148" s="24"/>
      <c r="O148" s="25"/>
      <c r="P148" s="25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4"/>
    </row>
    <row r="149" ht="15.75" customHeight="1">
      <c r="A149" s="1"/>
      <c r="B149" s="1"/>
      <c r="C149" s="18"/>
      <c r="D149" s="77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9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</row>
    <row r="150" ht="14.25" customHeight="1">
      <c r="A150" s="239"/>
      <c r="B150" s="239"/>
      <c r="C150" s="240"/>
      <c r="D150" s="241" t="s">
        <v>85</v>
      </c>
      <c r="E150" s="242"/>
      <c r="F150" s="243">
        <v>1.0</v>
      </c>
      <c r="G150" s="185"/>
      <c r="H150" s="244"/>
      <c r="I150" s="245" t="s">
        <v>128</v>
      </c>
      <c r="J150" s="246">
        <v>0.375</v>
      </c>
      <c r="K150" s="245"/>
      <c r="L150" s="246">
        <v>0.5416666666666666</v>
      </c>
      <c r="M150" s="245"/>
      <c r="N150" s="245"/>
      <c r="O150" s="245"/>
      <c r="P150" s="245"/>
      <c r="Q150" s="239"/>
      <c r="R150" s="239"/>
      <c r="S150" s="239"/>
      <c r="T150" s="239"/>
      <c r="U150" s="239"/>
      <c r="V150" s="239"/>
      <c r="W150" s="239"/>
      <c r="X150" s="239"/>
      <c r="Y150" s="239"/>
      <c r="Z150" s="239"/>
      <c r="AA150" s="239"/>
      <c r="AB150" s="239"/>
      <c r="AC150" s="239"/>
      <c r="AD150" s="239"/>
      <c r="AE150" s="239"/>
      <c r="AF150" s="239"/>
      <c r="AG150" s="239"/>
      <c r="AH150" s="239"/>
      <c r="AI150" s="239"/>
    </row>
    <row r="151" ht="14.25" customHeight="1">
      <c r="A151" s="239"/>
      <c r="B151" s="239"/>
      <c r="C151" s="240"/>
      <c r="D151" s="235"/>
      <c r="E151" s="235"/>
      <c r="F151" s="247">
        <v>2.0</v>
      </c>
      <c r="G151" s="185"/>
      <c r="H151" s="248"/>
      <c r="I151" s="248"/>
      <c r="J151" s="249">
        <v>0.375</v>
      </c>
      <c r="K151" s="248"/>
      <c r="L151" s="249">
        <v>0.5416666666666666</v>
      </c>
      <c r="M151" s="248"/>
      <c r="N151" s="248"/>
      <c r="O151" s="248"/>
      <c r="P151" s="248"/>
      <c r="Q151" s="239"/>
      <c r="R151" s="239"/>
      <c r="S151" s="239"/>
      <c r="T151" s="239"/>
      <c r="U151" s="239"/>
      <c r="V151" s="239"/>
      <c r="W151" s="239"/>
      <c r="X151" s="239"/>
      <c r="Y151" s="239"/>
      <c r="Z151" s="239"/>
      <c r="AA151" s="239"/>
      <c r="AB151" s="239"/>
      <c r="AC151" s="239"/>
      <c r="AD151" s="239"/>
      <c r="AE151" s="239"/>
      <c r="AF151" s="239"/>
      <c r="AG151" s="239"/>
      <c r="AH151" s="239"/>
      <c r="AI151" s="239"/>
    </row>
    <row r="152" ht="14.25" customHeight="1">
      <c r="A152" s="239"/>
      <c r="B152" s="239"/>
      <c r="C152" s="240"/>
      <c r="D152" s="235"/>
      <c r="E152" s="235"/>
      <c r="F152" s="247">
        <v>3.0</v>
      </c>
      <c r="G152" s="185"/>
      <c r="H152" s="248"/>
      <c r="I152" s="248"/>
      <c r="J152" s="249">
        <v>0.375</v>
      </c>
      <c r="K152" s="248"/>
      <c r="L152" s="249">
        <v>0.5416666666666666</v>
      </c>
      <c r="M152" s="248"/>
      <c r="N152" s="248"/>
      <c r="O152" s="248"/>
      <c r="P152" s="248"/>
      <c r="Q152" s="239"/>
      <c r="R152" s="239"/>
      <c r="S152" s="239"/>
      <c r="T152" s="239"/>
      <c r="U152" s="239"/>
      <c r="V152" s="239"/>
      <c r="W152" s="239"/>
      <c r="X152" s="239"/>
      <c r="Y152" s="239"/>
      <c r="Z152" s="239"/>
      <c r="AA152" s="239"/>
      <c r="AB152" s="239"/>
      <c r="AC152" s="239"/>
      <c r="AD152" s="239"/>
      <c r="AE152" s="239"/>
      <c r="AF152" s="239"/>
      <c r="AG152" s="239"/>
      <c r="AH152" s="239"/>
      <c r="AI152" s="239"/>
    </row>
    <row r="153" ht="14.25" customHeight="1">
      <c r="A153" s="239"/>
      <c r="B153" s="239"/>
      <c r="C153" s="240"/>
      <c r="D153" s="235"/>
      <c r="E153" s="235"/>
      <c r="F153" s="247">
        <v>4.0</v>
      </c>
      <c r="G153" s="185"/>
      <c r="H153" s="248"/>
      <c r="I153" s="248"/>
      <c r="J153" s="249">
        <v>0.375</v>
      </c>
      <c r="K153" s="248"/>
      <c r="L153" s="249">
        <v>0.5416666666666666</v>
      </c>
      <c r="M153" s="248"/>
      <c r="N153" s="248"/>
      <c r="O153" s="248"/>
      <c r="P153" s="248"/>
      <c r="Q153" s="239"/>
      <c r="R153" s="239"/>
      <c r="S153" s="239"/>
      <c r="T153" s="239"/>
      <c r="U153" s="239"/>
      <c r="V153" s="239"/>
      <c r="W153" s="239"/>
      <c r="X153" s="239"/>
      <c r="Y153" s="239"/>
      <c r="Z153" s="239"/>
      <c r="AA153" s="239"/>
      <c r="AB153" s="239"/>
      <c r="AC153" s="239"/>
      <c r="AD153" s="239"/>
      <c r="AE153" s="239"/>
      <c r="AF153" s="239"/>
      <c r="AG153" s="239"/>
      <c r="AH153" s="239"/>
      <c r="AI153" s="239"/>
    </row>
    <row r="154" ht="14.25" customHeight="1">
      <c r="A154" s="239"/>
      <c r="B154" s="239"/>
      <c r="C154" s="240"/>
      <c r="D154" s="235"/>
      <c r="E154" s="235"/>
      <c r="F154" s="247">
        <v>5.0</v>
      </c>
      <c r="G154" s="185"/>
      <c r="H154" s="248"/>
      <c r="I154" s="248"/>
      <c r="J154" s="249">
        <v>0.375</v>
      </c>
      <c r="K154" s="248"/>
      <c r="L154" s="249">
        <v>0.5416666666666666</v>
      </c>
      <c r="M154" s="248"/>
      <c r="N154" s="248"/>
      <c r="O154" s="248"/>
      <c r="P154" s="248"/>
      <c r="Q154" s="239"/>
      <c r="R154" s="239"/>
      <c r="S154" s="239"/>
      <c r="T154" s="239"/>
      <c r="U154" s="239"/>
      <c r="V154" s="239"/>
      <c r="W154" s="239"/>
      <c r="X154" s="239"/>
      <c r="Y154" s="239"/>
      <c r="Z154" s="239"/>
      <c r="AA154" s="239"/>
      <c r="AB154" s="239"/>
      <c r="AC154" s="239"/>
      <c r="AD154" s="239"/>
      <c r="AE154" s="239"/>
      <c r="AF154" s="239"/>
      <c r="AG154" s="239"/>
      <c r="AH154" s="239"/>
      <c r="AI154" s="239"/>
    </row>
    <row r="155" ht="14.25" customHeight="1">
      <c r="A155" s="239"/>
      <c r="B155" s="239"/>
      <c r="C155" s="240"/>
      <c r="D155" s="235"/>
      <c r="E155" s="235"/>
      <c r="F155" s="247">
        <v>6.0</v>
      </c>
      <c r="G155" s="185"/>
      <c r="H155" s="248"/>
      <c r="I155" s="248"/>
      <c r="J155" s="249">
        <v>0.375</v>
      </c>
      <c r="K155" s="248"/>
      <c r="L155" s="249">
        <v>0.5416666666666666</v>
      </c>
      <c r="M155" s="248"/>
      <c r="N155" s="248"/>
      <c r="O155" s="248"/>
      <c r="P155" s="248"/>
      <c r="Q155" s="239"/>
      <c r="R155" s="239"/>
      <c r="S155" s="239"/>
      <c r="T155" s="239"/>
      <c r="U155" s="239"/>
      <c r="V155" s="239"/>
      <c r="W155" s="239"/>
      <c r="X155" s="239"/>
      <c r="Y155" s="239"/>
      <c r="Z155" s="239"/>
      <c r="AA155" s="239"/>
      <c r="AB155" s="239"/>
      <c r="AC155" s="239"/>
      <c r="AD155" s="239"/>
      <c r="AE155" s="239"/>
      <c r="AF155" s="239"/>
      <c r="AG155" s="239"/>
      <c r="AH155" s="239"/>
      <c r="AI155" s="239"/>
    </row>
    <row r="156" ht="14.25" customHeight="1">
      <c r="A156" s="239"/>
      <c r="B156" s="239"/>
      <c r="C156" s="240"/>
      <c r="D156" s="235"/>
      <c r="E156" s="235"/>
      <c r="F156" s="247">
        <v>7.0</v>
      </c>
      <c r="G156" s="185"/>
      <c r="H156" s="248"/>
      <c r="I156" s="248"/>
      <c r="J156" s="249">
        <v>0.375</v>
      </c>
      <c r="K156" s="248"/>
      <c r="L156" s="249">
        <v>0.5416666666666666</v>
      </c>
      <c r="M156" s="248"/>
      <c r="N156" s="248"/>
      <c r="O156" s="248"/>
      <c r="P156" s="248"/>
      <c r="Q156" s="239"/>
      <c r="R156" s="239"/>
      <c r="S156" s="239"/>
      <c r="T156" s="239"/>
      <c r="U156" s="239"/>
      <c r="V156" s="239"/>
      <c r="W156" s="239"/>
      <c r="X156" s="239"/>
      <c r="Y156" s="239"/>
      <c r="Z156" s="239"/>
      <c r="AA156" s="239"/>
      <c r="AB156" s="239"/>
      <c r="AC156" s="239"/>
      <c r="AD156" s="239"/>
      <c r="AE156" s="239"/>
      <c r="AF156" s="239"/>
      <c r="AG156" s="239"/>
      <c r="AH156" s="239"/>
      <c r="AI156" s="239"/>
    </row>
    <row r="157" ht="14.25" customHeight="1">
      <c r="A157" s="239"/>
      <c r="B157" s="239"/>
      <c r="C157" s="240"/>
      <c r="D157" s="235"/>
      <c r="E157" s="235"/>
      <c r="F157" s="247">
        <v>8.0</v>
      </c>
      <c r="G157" s="185"/>
      <c r="H157" s="248"/>
      <c r="I157" s="248"/>
      <c r="J157" s="249">
        <v>0.375</v>
      </c>
      <c r="K157" s="248"/>
      <c r="L157" s="249">
        <v>0.5416666666666666</v>
      </c>
      <c r="M157" s="248"/>
      <c r="N157" s="248"/>
      <c r="O157" s="248"/>
      <c r="P157" s="248"/>
      <c r="Q157" s="239"/>
      <c r="R157" s="239"/>
      <c r="S157" s="239"/>
      <c r="T157" s="239"/>
      <c r="U157" s="239"/>
      <c r="V157" s="239"/>
      <c r="W157" s="239"/>
      <c r="X157" s="239"/>
      <c r="Y157" s="239"/>
      <c r="Z157" s="239"/>
      <c r="AA157" s="239"/>
      <c r="AB157" s="239"/>
      <c r="AC157" s="239"/>
      <c r="AD157" s="239"/>
      <c r="AE157" s="239"/>
      <c r="AF157" s="239"/>
      <c r="AG157" s="239"/>
      <c r="AH157" s="239"/>
      <c r="AI157" s="239"/>
    </row>
    <row r="158" ht="14.25" customHeight="1">
      <c r="A158" s="239"/>
      <c r="B158" s="239"/>
      <c r="C158" s="240"/>
      <c r="D158" s="235"/>
      <c r="E158" s="235"/>
      <c r="F158" s="247">
        <v>9.0</v>
      </c>
      <c r="G158" s="185"/>
      <c r="H158" s="248"/>
      <c r="I158" s="248"/>
      <c r="J158" s="249">
        <v>0.375</v>
      </c>
      <c r="K158" s="248"/>
      <c r="L158" s="249">
        <v>0.5416666666666666</v>
      </c>
      <c r="M158" s="248"/>
      <c r="N158" s="248"/>
      <c r="O158" s="248"/>
      <c r="P158" s="248"/>
      <c r="Q158" s="239"/>
      <c r="R158" s="239"/>
      <c r="S158" s="239"/>
      <c r="T158" s="239"/>
      <c r="U158" s="239"/>
      <c r="V158" s="239"/>
      <c r="W158" s="239"/>
      <c r="X158" s="239"/>
      <c r="Y158" s="239"/>
      <c r="Z158" s="239"/>
      <c r="AA158" s="239"/>
      <c r="AB158" s="239"/>
      <c r="AC158" s="239"/>
      <c r="AD158" s="239"/>
      <c r="AE158" s="239"/>
      <c r="AF158" s="239"/>
      <c r="AG158" s="239"/>
      <c r="AH158" s="239"/>
      <c r="AI158" s="239"/>
    </row>
    <row r="159" ht="14.25" customHeight="1">
      <c r="A159" s="239"/>
      <c r="B159" s="239"/>
      <c r="C159" s="250">
        <v>10.0</v>
      </c>
      <c r="D159" s="235"/>
      <c r="E159" s="235"/>
      <c r="F159" s="247">
        <v>10.0</v>
      </c>
      <c r="G159" s="185"/>
      <c r="H159" s="248"/>
      <c r="I159" s="248"/>
      <c r="J159" s="249">
        <v>0.375</v>
      </c>
      <c r="K159" s="248"/>
      <c r="L159" s="249">
        <v>0.5416666666666666</v>
      </c>
      <c r="M159" s="248"/>
      <c r="N159" s="248"/>
      <c r="O159" s="248"/>
      <c r="P159" s="248"/>
      <c r="Q159" s="239"/>
      <c r="R159" s="239"/>
      <c r="S159" s="239"/>
      <c r="T159" s="239"/>
      <c r="U159" s="239"/>
      <c r="V159" s="239"/>
      <c r="W159" s="239"/>
      <c r="X159" s="239"/>
      <c r="Y159" s="239"/>
      <c r="Z159" s="239"/>
      <c r="AA159" s="239"/>
      <c r="AB159" s="239"/>
      <c r="AC159" s="239"/>
      <c r="AD159" s="239"/>
      <c r="AE159" s="239"/>
      <c r="AF159" s="239"/>
      <c r="AG159" s="239"/>
      <c r="AH159" s="239"/>
      <c r="AI159" s="239"/>
    </row>
    <row r="160" ht="14.25" customHeight="1">
      <c r="A160" s="239"/>
      <c r="B160" s="239"/>
      <c r="C160" s="240"/>
      <c r="D160" s="235"/>
      <c r="E160" s="235"/>
      <c r="F160" s="247">
        <v>1.0</v>
      </c>
      <c r="G160" s="185"/>
      <c r="H160" s="251"/>
      <c r="I160" s="248"/>
      <c r="J160" s="249">
        <v>0.5416666666666666</v>
      </c>
      <c r="K160" s="248"/>
      <c r="L160" s="249">
        <v>0.7083333333333334</v>
      </c>
      <c r="M160" s="248"/>
      <c r="N160" s="248"/>
      <c r="O160" s="248"/>
      <c r="P160" s="248"/>
      <c r="Q160" s="239"/>
      <c r="R160" s="239"/>
      <c r="S160" s="239"/>
      <c r="T160" s="239"/>
      <c r="U160" s="239"/>
      <c r="V160" s="239"/>
      <c r="W160" s="239"/>
      <c r="X160" s="239"/>
      <c r="Y160" s="239"/>
      <c r="Z160" s="239"/>
      <c r="AA160" s="239"/>
      <c r="AB160" s="239"/>
      <c r="AC160" s="239"/>
      <c r="AD160" s="239"/>
      <c r="AE160" s="239"/>
      <c r="AF160" s="239"/>
      <c r="AG160" s="239"/>
      <c r="AH160" s="239"/>
      <c r="AI160" s="239"/>
    </row>
    <row r="161" ht="14.25" customHeight="1">
      <c r="A161" s="239"/>
      <c r="B161" s="239"/>
      <c r="C161" s="240"/>
      <c r="D161" s="235"/>
      <c r="E161" s="235"/>
      <c r="F161" s="247">
        <v>2.0</v>
      </c>
      <c r="G161" s="185"/>
      <c r="H161" s="248"/>
      <c r="I161" s="248"/>
      <c r="J161" s="249">
        <v>0.5416666666666666</v>
      </c>
      <c r="K161" s="248"/>
      <c r="L161" s="249">
        <v>0.7083333333333334</v>
      </c>
      <c r="M161" s="248"/>
      <c r="N161" s="248"/>
      <c r="O161" s="248"/>
      <c r="P161" s="248"/>
      <c r="Q161" s="239"/>
      <c r="R161" s="239"/>
      <c r="S161" s="239"/>
      <c r="T161" s="239"/>
      <c r="U161" s="239"/>
      <c r="V161" s="239"/>
      <c r="W161" s="239"/>
      <c r="X161" s="239"/>
      <c r="Y161" s="239"/>
      <c r="Z161" s="239"/>
      <c r="AA161" s="239"/>
      <c r="AB161" s="239"/>
      <c r="AC161" s="239"/>
      <c r="AD161" s="239"/>
      <c r="AE161" s="239"/>
      <c r="AF161" s="239"/>
      <c r="AG161" s="239"/>
      <c r="AH161" s="239"/>
      <c r="AI161" s="239"/>
    </row>
    <row r="162" ht="14.25" customHeight="1">
      <c r="A162" s="239"/>
      <c r="B162" s="239"/>
      <c r="C162" s="240"/>
      <c r="D162" s="235"/>
      <c r="E162" s="235"/>
      <c r="F162" s="247">
        <v>3.0</v>
      </c>
      <c r="G162" s="185"/>
      <c r="H162" s="248"/>
      <c r="I162" s="248" t="s">
        <v>128</v>
      </c>
      <c r="J162" s="249">
        <v>0.5416666666666666</v>
      </c>
      <c r="K162" s="248"/>
      <c r="L162" s="249">
        <v>0.7083333333333334</v>
      </c>
      <c r="M162" s="248"/>
      <c r="N162" s="248"/>
      <c r="O162" s="248"/>
      <c r="P162" s="248"/>
      <c r="Q162" s="239"/>
      <c r="R162" s="239"/>
      <c r="S162" s="239"/>
      <c r="T162" s="239"/>
      <c r="U162" s="239"/>
      <c r="V162" s="239"/>
      <c r="W162" s="239"/>
      <c r="X162" s="239"/>
      <c r="Y162" s="239"/>
      <c r="Z162" s="239"/>
      <c r="AA162" s="239"/>
      <c r="AB162" s="239"/>
      <c r="AC162" s="239"/>
      <c r="AD162" s="239"/>
      <c r="AE162" s="239"/>
      <c r="AF162" s="239"/>
      <c r="AG162" s="239"/>
      <c r="AH162" s="239"/>
      <c r="AI162" s="239"/>
    </row>
    <row r="163" ht="14.25" customHeight="1">
      <c r="A163" s="239"/>
      <c r="B163" s="239"/>
      <c r="C163" s="240"/>
      <c r="D163" s="235"/>
      <c r="E163" s="235"/>
      <c r="F163" s="247">
        <v>4.0</v>
      </c>
      <c r="G163" s="185"/>
      <c r="H163" s="248"/>
      <c r="I163" s="248"/>
      <c r="J163" s="249">
        <v>0.5416666666666666</v>
      </c>
      <c r="K163" s="248"/>
      <c r="L163" s="249">
        <v>0.7083333333333334</v>
      </c>
      <c r="M163" s="248"/>
      <c r="N163" s="248"/>
      <c r="O163" s="248"/>
      <c r="P163" s="248"/>
      <c r="Q163" s="239"/>
      <c r="R163" s="239"/>
      <c r="S163" s="239"/>
      <c r="T163" s="239"/>
      <c r="U163" s="239"/>
      <c r="V163" s="239"/>
      <c r="W163" s="239"/>
      <c r="X163" s="239"/>
      <c r="Y163" s="239"/>
      <c r="Z163" s="239"/>
      <c r="AA163" s="239"/>
      <c r="AB163" s="239"/>
      <c r="AC163" s="239"/>
      <c r="AD163" s="239"/>
      <c r="AE163" s="239"/>
      <c r="AF163" s="239"/>
      <c r="AG163" s="239"/>
      <c r="AH163" s="239"/>
      <c r="AI163" s="239"/>
    </row>
    <row r="164" ht="14.25" customHeight="1">
      <c r="A164" s="239"/>
      <c r="B164" s="239"/>
      <c r="C164" s="240"/>
      <c r="D164" s="235"/>
      <c r="E164" s="235"/>
      <c r="F164" s="247">
        <v>5.0</v>
      </c>
      <c r="G164" s="185"/>
      <c r="H164" s="248"/>
      <c r="I164" s="248"/>
      <c r="J164" s="249">
        <v>0.5416666666666666</v>
      </c>
      <c r="K164" s="248"/>
      <c r="L164" s="249">
        <v>0.7083333333333334</v>
      </c>
      <c r="M164" s="248"/>
      <c r="N164" s="248"/>
      <c r="O164" s="248"/>
      <c r="P164" s="248"/>
      <c r="Q164" s="239"/>
      <c r="R164" s="239"/>
      <c r="S164" s="239"/>
      <c r="T164" s="239"/>
      <c r="U164" s="239"/>
      <c r="V164" s="239"/>
      <c r="W164" s="239"/>
      <c r="X164" s="239"/>
      <c r="Y164" s="239"/>
      <c r="Z164" s="239"/>
      <c r="AA164" s="239"/>
      <c r="AB164" s="239"/>
      <c r="AC164" s="239"/>
      <c r="AD164" s="239"/>
      <c r="AE164" s="239"/>
      <c r="AF164" s="239"/>
      <c r="AG164" s="239"/>
      <c r="AH164" s="239"/>
      <c r="AI164" s="239"/>
    </row>
    <row r="165" ht="14.25" customHeight="1">
      <c r="A165" s="239"/>
      <c r="B165" s="239"/>
      <c r="C165" s="240"/>
      <c r="D165" s="235"/>
      <c r="E165" s="235"/>
      <c r="F165" s="247">
        <v>6.0</v>
      </c>
      <c r="G165" s="185"/>
      <c r="H165" s="248"/>
      <c r="I165" s="248"/>
      <c r="J165" s="249">
        <v>0.5416666666666666</v>
      </c>
      <c r="K165" s="248"/>
      <c r="L165" s="249">
        <v>0.7083333333333334</v>
      </c>
      <c r="M165" s="248"/>
      <c r="N165" s="248"/>
      <c r="O165" s="248"/>
      <c r="P165" s="248"/>
      <c r="Q165" s="239"/>
      <c r="R165" s="239"/>
      <c r="S165" s="239"/>
      <c r="T165" s="239"/>
      <c r="U165" s="239"/>
      <c r="V165" s="239"/>
      <c r="W165" s="239"/>
      <c r="X165" s="239"/>
      <c r="Y165" s="239"/>
      <c r="Z165" s="239"/>
      <c r="AA165" s="239"/>
      <c r="AB165" s="239"/>
      <c r="AC165" s="239"/>
      <c r="AD165" s="239"/>
      <c r="AE165" s="239"/>
      <c r="AF165" s="239"/>
      <c r="AG165" s="239"/>
      <c r="AH165" s="239"/>
      <c r="AI165" s="239"/>
    </row>
    <row r="166" ht="14.25" customHeight="1">
      <c r="A166" s="239"/>
      <c r="B166" s="239"/>
      <c r="C166" s="240"/>
      <c r="D166" s="235"/>
      <c r="E166" s="235"/>
      <c r="F166" s="247">
        <v>7.0</v>
      </c>
      <c r="G166" s="185"/>
      <c r="H166" s="248"/>
      <c r="I166" s="248"/>
      <c r="J166" s="249">
        <v>0.5416666666666666</v>
      </c>
      <c r="K166" s="248"/>
      <c r="L166" s="249">
        <v>0.7083333333333334</v>
      </c>
      <c r="M166" s="248"/>
      <c r="N166" s="248"/>
      <c r="O166" s="248"/>
      <c r="P166" s="248"/>
      <c r="Q166" s="239"/>
      <c r="R166" s="239"/>
      <c r="S166" s="239"/>
      <c r="T166" s="239"/>
      <c r="U166" s="239"/>
      <c r="V166" s="239"/>
      <c r="W166" s="239"/>
      <c r="X166" s="239"/>
      <c r="Y166" s="239"/>
      <c r="Z166" s="239"/>
      <c r="AA166" s="239"/>
      <c r="AB166" s="239"/>
      <c r="AC166" s="239"/>
      <c r="AD166" s="239"/>
      <c r="AE166" s="239"/>
      <c r="AF166" s="239"/>
      <c r="AG166" s="239"/>
      <c r="AH166" s="239"/>
      <c r="AI166" s="239"/>
    </row>
    <row r="167" ht="14.25" customHeight="1">
      <c r="A167" s="239"/>
      <c r="B167" s="239"/>
      <c r="C167" s="240"/>
      <c r="D167" s="235"/>
      <c r="E167" s="235"/>
      <c r="F167" s="247">
        <v>8.0</v>
      </c>
      <c r="G167" s="185"/>
      <c r="H167" s="248"/>
      <c r="I167" s="248"/>
      <c r="J167" s="249">
        <v>0.5416666666666666</v>
      </c>
      <c r="K167" s="248"/>
      <c r="L167" s="249">
        <v>0.7083333333333334</v>
      </c>
      <c r="M167" s="248"/>
      <c r="N167" s="248"/>
      <c r="O167" s="248"/>
      <c r="P167" s="248"/>
      <c r="Q167" s="239"/>
      <c r="R167" s="239"/>
      <c r="S167" s="239"/>
      <c r="T167" s="239"/>
      <c r="U167" s="239"/>
      <c r="V167" s="239"/>
      <c r="W167" s="239"/>
      <c r="X167" s="239"/>
      <c r="Y167" s="239"/>
      <c r="Z167" s="239"/>
      <c r="AA167" s="239"/>
      <c r="AB167" s="239"/>
      <c r="AC167" s="239"/>
      <c r="AD167" s="239"/>
      <c r="AE167" s="239"/>
      <c r="AF167" s="239"/>
      <c r="AG167" s="239"/>
      <c r="AH167" s="239"/>
      <c r="AI167" s="239"/>
    </row>
    <row r="168" ht="14.25" customHeight="1">
      <c r="A168" s="239"/>
      <c r="B168" s="239"/>
      <c r="C168" s="240"/>
      <c r="D168" s="235"/>
      <c r="E168" s="235"/>
      <c r="F168" s="247">
        <v>9.0</v>
      </c>
      <c r="G168" s="185"/>
      <c r="H168" s="248"/>
      <c r="I168" s="248"/>
      <c r="J168" s="249">
        <v>0.5416666666666666</v>
      </c>
      <c r="K168" s="248"/>
      <c r="L168" s="249">
        <v>0.7083333333333334</v>
      </c>
      <c r="M168" s="248"/>
      <c r="N168" s="248"/>
      <c r="O168" s="248"/>
      <c r="P168" s="248"/>
      <c r="Q168" s="239"/>
      <c r="R168" s="239"/>
      <c r="S168" s="239"/>
      <c r="T168" s="239"/>
      <c r="U168" s="239"/>
      <c r="V168" s="239"/>
      <c r="W168" s="239"/>
      <c r="X168" s="239"/>
      <c r="Y168" s="239"/>
      <c r="Z168" s="239"/>
      <c r="AA168" s="239"/>
      <c r="AB168" s="239"/>
      <c r="AC168" s="239"/>
      <c r="AD168" s="239"/>
      <c r="AE168" s="239"/>
      <c r="AF168" s="239"/>
      <c r="AG168" s="239"/>
      <c r="AH168" s="239"/>
      <c r="AI168" s="239"/>
    </row>
    <row r="169" ht="14.25" customHeight="1">
      <c r="A169" s="239"/>
      <c r="B169" s="239"/>
      <c r="C169" s="250">
        <v>10.0</v>
      </c>
      <c r="D169" s="235"/>
      <c r="E169" s="235"/>
      <c r="F169" s="247">
        <v>10.0</v>
      </c>
      <c r="G169" s="185"/>
      <c r="H169" s="248"/>
      <c r="I169" s="248"/>
      <c r="J169" s="249">
        <v>0.5416666666666666</v>
      </c>
      <c r="K169" s="248"/>
      <c r="L169" s="249">
        <v>0.7083333333333334</v>
      </c>
      <c r="M169" s="248"/>
      <c r="N169" s="248"/>
      <c r="O169" s="248"/>
      <c r="P169" s="248"/>
      <c r="Q169" s="239"/>
      <c r="R169" s="239"/>
      <c r="S169" s="239"/>
      <c r="T169" s="239"/>
      <c r="U169" s="239"/>
      <c r="V169" s="239"/>
      <c r="W169" s="239"/>
      <c r="X169" s="239"/>
      <c r="Y169" s="239"/>
      <c r="Z169" s="239"/>
      <c r="AA169" s="239"/>
      <c r="AB169" s="239"/>
      <c r="AC169" s="239"/>
      <c r="AD169" s="239"/>
      <c r="AE169" s="239"/>
      <c r="AF169" s="239"/>
      <c r="AG169" s="239"/>
      <c r="AH169" s="239"/>
      <c r="AI169" s="239"/>
    </row>
    <row r="170" ht="14.25" customHeight="1">
      <c r="A170" s="239"/>
      <c r="B170" s="239"/>
      <c r="C170" s="240"/>
      <c r="D170" s="235"/>
      <c r="E170" s="235"/>
      <c r="F170" s="247">
        <v>1.0</v>
      </c>
      <c r="G170" s="185"/>
      <c r="H170" s="248"/>
      <c r="I170" s="248"/>
      <c r="J170" s="249">
        <v>0.7083333333333334</v>
      </c>
      <c r="K170" s="248"/>
      <c r="L170" s="249">
        <v>0.875</v>
      </c>
      <c r="M170" s="248"/>
      <c r="N170" s="248"/>
      <c r="O170" s="248"/>
      <c r="P170" s="248"/>
      <c r="Q170" s="239"/>
      <c r="R170" s="239"/>
      <c r="S170" s="239"/>
      <c r="T170" s="239"/>
      <c r="U170" s="239"/>
      <c r="V170" s="239"/>
      <c r="W170" s="239"/>
      <c r="X170" s="239"/>
      <c r="Y170" s="239"/>
      <c r="Z170" s="239"/>
      <c r="AA170" s="239"/>
      <c r="AB170" s="239"/>
      <c r="AC170" s="239"/>
      <c r="AD170" s="239"/>
      <c r="AE170" s="239"/>
      <c r="AF170" s="239"/>
      <c r="AG170" s="239"/>
      <c r="AH170" s="239"/>
      <c r="AI170" s="239"/>
    </row>
    <row r="171" ht="14.25" customHeight="1">
      <c r="A171" s="239"/>
      <c r="B171" s="239"/>
      <c r="C171" s="240"/>
      <c r="D171" s="235"/>
      <c r="E171" s="235"/>
      <c r="F171" s="247">
        <v>2.0</v>
      </c>
      <c r="G171" s="185"/>
      <c r="H171" s="248"/>
      <c r="I171" s="248"/>
      <c r="J171" s="249">
        <v>0.7083333333333334</v>
      </c>
      <c r="K171" s="248"/>
      <c r="L171" s="249">
        <v>0.875</v>
      </c>
      <c r="M171" s="248"/>
      <c r="N171" s="248"/>
      <c r="O171" s="248"/>
      <c r="P171" s="248"/>
      <c r="Q171" s="239"/>
      <c r="R171" s="239"/>
      <c r="S171" s="239"/>
      <c r="T171" s="239"/>
      <c r="U171" s="239"/>
      <c r="V171" s="239"/>
      <c r="W171" s="239"/>
      <c r="X171" s="239"/>
      <c r="Y171" s="239"/>
      <c r="Z171" s="239"/>
      <c r="AA171" s="239"/>
      <c r="AB171" s="239"/>
      <c r="AC171" s="239"/>
      <c r="AD171" s="239"/>
      <c r="AE171" s="239"/>
      <c r="AF171" s="239"/>
      <c r="AG171" s="239"/>
      <c r="AH171" s="239"/>
      <c r="AI171" s="239"/>
    </row>
    <row r="172" ht="14.25" customHeight="1">
      <c r="A172" s="239"/>
      <c r="B172" s="239"/>
      <c r="C172" s="240"/>
      <c r="D172" s="235"/>
      <c r="E172" s="235"/>
      <c r="F172" s="247">
        <v>3.0</v>
      </c>
      <c r="G172" s="185"/>
      <c r="H172" s="248"/>
      <c r="I172" s="248"/>
      <c r="J172" s="249">
        <v>0.7083333333333334</v>
      </c>
      <c r="K172" s="248"/>
      <c r="L172" s="249">
        <v>0.875</v>
      </c>
      <c r="M172" s="248"/>
      <c r="N172" s="248"/>
      <c r="O172" s="248"/>
      <c r="P172" s="248"/>
      <c r="Q172" s="239"/>
      <c r="R172" s="239"/>
      <c r="S172" s="239"/>
      <c r="T172" s="239"/>
      <c r="U172" s="239"/>
      <c r="V172" s="239"/>
      <c r="W172" s="239"/>
      <c r="X172" s="239"/>
      <c r="Y172" s="239"/>
      <c r="Z172" s="239"/>
      <c r="AA172" s="239"/>
      <c r="AB172" s="239"/>
      <c r="AC172" s="239"/>
      <c r="AD172" s="239"/>
      <c r="AE172" s="239"/>
      <c r="AF172" s="239"/>
      <c r="AG172" s="239"/>
      <c r="AH172" s="239"/>
      <c r="AI172" s="239"/>
    </row>
    <row r="173" ht="14.25" customHeight="1">
      <c r="A173" s="239"/>
      <c r="B173" s="239"/>
      <c r="C173" s="240"/>
      <c r="D173" s="235"/>
      <c r="E173" s="235"/>
      <c r="F173" s="247">
        <v>4.0</v>
      </c>
      <c r="G173" s="185"/>
      <c r="H173" s="248"/>
      <c r="I173" s="248"/>
      <c r="J173" s="249">
        <v>0.7083333333333334</v>
      </c>
      <c r="K173" s="248"/>
      <c r="L173" s="249">
        <v>0.875</v>
      </c>
      <c r="M173" s="248"/>
      <c r="N173" s="248"/>
      <c r="O173" s="248"/>
      <c r="P173" s="248"/>
      <c r="Q173" s="239"/>
      <c r="R173" s="239"/>
      <c r="S173" s="239"/>
      <c r="T173" s="239"/>
      <c r="U173" s="239"/>
      <c r="V173" s="239"/>
      <c r="W173" s="239"/>
      <c r="X173" s="239"/>
      <c r="Y173" s="239"/>
      <c r="Z173" s="239"/>
      <c r="AA173" s="239"/>
      <c r="AB173" s="239"/>
      <c r="AC173" s="239"/>
      <c r="AD173" s="239"/>
      <c r="AE173" s="239"/>
      <c r="AF173" s="239"/>
      <c r="AG173" s="239"/>
      <c r="AH173" s="239"/>
      <c r="AI173" s="239"/>
    </row>
    <row r="174" ht="14.25" customHeight="1">
      <c r="A174" s="239"/>
      <c r="B174" s="239"/>
      <c r="C174" s="240"/>
      <c r="D174" s="235"/>
      <c r="E174" s="235"/>
      <c r="F174" s="247">
        <v>5.0</v>
      </c>
      <c r="G174" s="185"/>
      <c r="H174" s="248"/>
      <c r="I174" s="248"/>
      <c r="J174" s="249">
        <v>0.7083333333333334</v>
      </c>
      <c r="K174" s="248"/>
      <c r="L174" s="249">
        <v>0.875</v>
      </c>
      <c r="M174" s="248"/>
      <c r="N174" s="248"/>
      <c r="O174" s="248"/>
      <c r="P174" s="248"/>
      <c r="Q174" s="239"/>
      <c r="R174" s="239"/>
      <c r="S174" s="239"/>
      <c r="T174" s="239"/>
      <c r="U174" s="239"/>
      <c r="V174" s="239"/>
      <c r="W174" s="239"/>
      <c r="X174" s="239"/>
      <c r="Y174" s="239"/>
      <c r="Z174" s="239"/>
      <c r="AA174" s="239"/>
      <c r="AB174" s="239"/>
      <c r="AC174" s="239"/>
      <c r="AD174" s="239"/>
      <c r="AE174" s="239"/>
      <c r="AF174" s="239"/>
      <c r="AG174" s="239"/>
      <c r="AH174" s="239"/>
      <c r="AI174" s="239"/>
    </row>
    <row r="175" ht="14.25" customHeight="1">
      <c r="A175" s="239"/>
      <c r="B175" s="239"/>
      <c r="C175" s="240"/>
      <c r="D175" s="235"/>
      <c r="E175" s="235"/>
      <c r="F175" s="247">
        <v>6.0</v>
      </c>
      <c r="G175" s="185"/>
      <c r="H175" s="248"/>
      <c r="I175" s="248"/>
      <c r="J175" s="249">
        <v>0.7083333333333334</v>
      </c>
      <c r="K175" s="248"/>
      <c r="L175" s="249">
        <v>0.875</v>
      </c>
      <c r="M175" s="248"/>
      <c r="N175" s="248"/>
      <c r="O175" s="248"/>
      <c r="P175" s="248"/>
      <c r="Q175" s="239"/>
      <c r="R175" s="239"/>
      <c r="S175" s="239"/>
      <c r="T175" s="239"/>
      <c r="U175" s="239"/>
      <c r="V175" s="239"/>
      <c r="W175" s="239"/>
      <c r="X175" s="239"/>
      <c r="Y175" s="239"/>
      <c r="Z175" s="239"/>
      <c r="AA175" s="239"/>
      <c r="AB175" s="239"/>
      <c r="AC175" s="239"/>
      <c r="AD175" s="239"/>
      <c r="AE175" s="239"/>
      <c r="AF175" s="239"/>
      <c r="AG175" s="239"/>
      <c r="AH175" s="239"/>
      <c r="AI175" s="239"/>
    </row>
    <row r="176" ht="14.25" customHeight="1">
      <c r="A176" s="239"/>
      <c r="B176" s="239"/>
      <c r="C176" s="240"/>
      <c r="D176" s="235"/>
      <c r="E176" s="235"/>
      <c r="F176" s="247">
        <v>7.0</v>
      </c>
      <c r="G176" s="185"/>
      <c r="H176" s="248"/>
      <c r="I176" s="248"/>
      <c r="J176" s="249">
        <v>0.7083333333333334</v>
      </c>
      <c r="K176" s="248"/>
      <c r="L176" s="249">
        <v>0.875</v>
      </c>
      <c r="M176" s="248"/>
      <c r="N176" s="248"/>
      <c r="O176" s="248"/>
      <c r="P176" s="248"/>
      <c r="Q176" s="239"/>
      <c r="R176" s="239"/>
      <c r="S176" s="239"/>
      <c r="T176" s="239"/>
      <c r="U176" s="239"/>
      <c r="V176" s="239"/>
      <c r="W176" s="239"/>
      <c r="X176" s="239"/>
      <c r="Y176" s="239"/>
      <c r="Z176" s="239"/>
      <c r="AA176" s="239"/>
      <c r="AB176" s="239"/>
      <c r="AC176" s="239"/>
      <c r="AD176" s="239"/>
      <c r="AE176" s="239"/>
      <c r="AF176" s="239"/>
      <c r="AG176" s="239"/>
      <c r="AH176" s="239"/>
      <c r="AI176" s="239"/>
    </row>
    <row r="177" ht="14.25" customHeight="1">
      <c r="A177" s="239"/>
      <c r="B177" s="239"/>
      <c r="C177" s="240"/>
      <c r="D177" s="235"/>
      <c r="E177" s="235"/>
      <c r="F177" s="247">
        <v>8.0</v>
      </c>
      <c r="G177" s="185"/>
      <c r="H177" s="248"/>
      <c r="I177" s="248"/>
      <c r="J177" s="249">
        <v>0.7083333333333334</v>
      </c>
      <c r="K177" s="248"/>
      <c r="L177" s="249">
        <v>0.875</v>
      </c>
      <c r="M177" s="248"/>
      <c r="N177" s="248"/>
      <c r="O177" s="248"/>
      <c r="P177" s="248"/>
      <c r="Q177" s="239"/>
      <c r="R177" s="239"/>
      <c r="S177" s="239"/>
      <c r="T177" s="239"/>
      <c r="U177" s="239"/>
      <c r="V177" s="239"/>
      <c r="W177" s="239"/>
      <c r="X177" s="239"/>
      <c r="Y177" s="239"/>
      <c r="Z177" s="239"/>
      <c r="AA177" s="239"/>
      <c r="AB177" s="239"/>
      <c r="AC177" s="239"/>
      <c r="AD177" s="239"/>
      <c r="AE177" s="239"/>
      <c r="AF177" s="239"/>
      <c r="AG177" s="239"/>
      <c r="AH177" s="239"/>
      <c r="AI177" s="239"/>
    </row>
    <row r="178" ht="14.25" customHeight="1">
      <c r="A178" s="239"/>
      <c r="B178" s="239"/>
      <c r="C178" s="240"/>
      <c r="D178" s="235"/>
      <c r="E178" s="235"/>
      <c r="F178" s="247">
        <v>9.0</v>
      </c>
      <c r="G178" s="185"/>
      <c r="H178" s="248"/>
      <c r="I178" s="248"/>
      <c r="J178" s="249">
        <v>0.7083333333333334</v>
      </c>
      <c r="K178" s="248"/>
      <c r="L178" s="249">
        <v>0.875</v>
      </c>
      <c r="M178" s="248"/>
      <c r="N178" s="248"/>
      <c r="O178" s="248"/>
      <c r="P178" s="248"/>
      <c r="Q178" s="239"/>
      <c r="R178" s="239"/>
      <c r="S178" s="239"/>
      <c r="T178" s="239"/>
      <c r="U178" s="239"/>
      <c r="V178" s="239"/>
      <c r="W178" s="239"/>
      <c r="X178" s="239"/>
      <c r="Y178" s="239"/>
      <c r="Z178" s="239"/>
      <c r="AA178" s="239"/>
      <c r="AB178" s="239"/>
      <c r="AC178" s="239"/>
      <c r="AD178" s="239"/>
      <c r="AE178" s="239"/>
      <c r="AF178" s="239"/>
      <c r="AG178" s="239"/>
      <c r="AH178" s="239"/>
      <c r="AI178" s="239"/>
    </row>
    <row r="179" ht="14.25" customHeight="1">
      <c r="A179" s="239"/>
      <c r="B179" s="239"/>
      <c r="C179" s="252">
        <v>10.0</v>
      </c>
      <c r="D179" s="253"/>
      <c r="E179" s="253"/>
      <c r="F179" s="247">
        <v>10.0</v>
      </c>
      <c r="G179" s="185"/>
      <c r="H179" s="248"/>
      <c r="I179" s="248"/>
      <c r="J179" s="249">
        <v>0.7083333333333334</v>
      </c>
      <c r="K179" s="248"/>
      <c r="L179" s="249">
        <v>0.875</v>
      </c>
      <c r="M179" s="248"/>
      <c r="N179" s="248"/>
      <c r="O179" s="248"/>
      <c r="P179" s="248"/>
      <c r="Q179" s="239"/>
      <c r="R179" s="239"/>
      <c r="S179" s="239"/>
      <c r="T179" s="239"/>
      <c r="U179" s="239"/>
      <c r="V179" s="239"/>
      <c r="W179" s="239"/>
      <c r="X179" s="239"/>
      <c r="Y179" s="239"/>
      <c r="Z179" s="239"/>
      <c r="AA179" s="239"/>
      <c r="AB179" s="239"/>
      <c r="AC179" s="239"/>
      <c r="AD179" s="239"/>
      <c r="AE179" s="239"/>
      <c r="AF179" s="239"/>
      <c r="AG179" s="239"/>
      <c r="AH179" s="239"/>
      <c r="AI179" s="239"/>
    </row>
    <row r="180" ht="15.75" customHeight="1">
      <c r="A180" s="1"/>
      <c r="B180" s="1"/>
      <c r="C180" s="18"/>
      <c r="D180" s="77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9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</row>
    <row r="181" ht="15.75" customHeight="1">
      <c r="A181" s="1"/>
      <c r="B181" s="1"/>
      <c r="C181" s="70"/>
      <c r="D181" s="27" t="s">
        <v>86</v>
      </c>
      <c r="E181" s="124" t="s">
        <v>64</v>
      </c>
      <c r="F181" s="55">
        <v>1.0</v>
      </c>
      <c r="G181" s="33"/>
      <c r="H181" s="33"/>
      <c r="I181" s="31"/>
      <c r="J181" s="32">
        <v>0.4270833333333333</v>
      </c>
      <c r="K181" s="33"/>
      <c r="L181" s="32">
        <v>0.5520833333333334</v>
      </c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</row>
    <row r="182" ht="15.75" customHeight="1">
      <c r="A182" s="1"/>
      <c r="B182" s="1"/>
      <c r="C182" s="132">
        <v>2.0</v>
      </c>
      <c r="D182" s="36"/>
      <c r="E182" s="36"/>
      <c r="F182" s="55">
        <v>2.0</v>
      </c>
      <c r="G182" s="33"/>
      <c r="H182" s="33"/>
      <c r="I182" s="31"/>
      <c r="J182" s="32">
        <v>0.4270833333333333</v>
      </c>
      <c r="K182" s="33"/>
      <c r="L182" s="32">
        <v>0.5520833333333334</v>
      </c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</row>
    <row r="183" ht="15.75" customHeight="1">
      <c r="A183" s="1"/>
      <c r="B183" s="1"/>
      <c r="C183" s="132"/>
      <c r="D183" s="36"/>
      <c r="E183" s="36"/>
      <c r="F183" s="55">
        <v>1.0</v>
      </c>
      <c r="G183" s="30"/>
      <c r="H183" s="30"/>
      <c r="I183" s="31"/>
      <c r="J183" s="32">
        <v>0.5520833333333334</v>
      </c>
      <c r="K183" s="33"/>
      <c r="L183" s="32">
        <v>0.6770833333333334</v>
      </c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</row>
    <row r="184" ht="15.75" customHeight="1">
      <c r="A184" s="1"/>
      <c r="B184" s="1"/>
      <c r="C184" s="132">
        <v>2.0</v>
      </c>
      <c r="D184" s="36"/>
      <c r="E184" s="36"/>
      <c r="F184" s="55">
        <v>2.0</v>
      </c>
      <c r="G184" s="30"/>
      <c r="H184" s="30"/>
      <c r="I184" s="31"/>
      <c r="J184" s="32">
        <v>0.5520833333333334</v>
      </c>
      <c r="K184" s="33"/>
      <c r="L184" s="32">
        <v>0.6770833333333334</v>
      </c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</row>
    <row r="185" ht="15.75" customHeight="1">
      <c r="A185" s="1"/>
      <c r="B185" s="1"/>
      <c r="C185" s="132"/>
      <c r="D185" s="36"/>
      <c r="E185" s="36"/>
      <c r="F185" s="55">
        <v>1.0</v>
      </c>
      <c r="G185" s="30"/>
      <c r="H185" s="30"/>
      <c r="I185" s="31"/>
      <c r="J185" s="32">
        <v>0.6770833333333334</v>
      </c>
      <c r="K185" s="33"/>
      <c r="L185" s="32">
        <v>0.7604166666666666</v>
      </c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</row>
    <row r="186" ht="15.75" customHeight="1">
      <c r="A186" s="1"/>
      <c r="B186" s="1"/>
      <c r="C186" s="132">
        <v>2.0</v>
      </c>
      <c r="D186" s="36"/>
      <c r="E186" s="36"/>
      <c r="F186" s="55">
        <v>2.0</v>
      </c>
      <c r="G186" s="33"/>
      <c r="H186" s="33"/>
      <c r="I186" s="31"/>
      <c r="J186" s="32">
        <v>0.6770833333333334</v>
      </c>
      <c r="K186" s="33"/>
      <c r="L186" s="32">
        <v>0.7604166666666666</v>
      </c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</row>
    <row r="187" ht="15.75" customHeight="1">
      <c r="A187" s="1"/>
      <c r="B187" s="1"/>
      <c r="C187" s="132"/>
      <c r="D187" s="36"/>
      <c r="E187" s="36"/>
      <c r="F187" s="55">
        <v>1.0</v>
      </c>
      <c r="G187" s="30"/>
      <c r="H187" s="30"/>
      <c r="I187" s="31"/>
      <c r="J187" s="32">
        <v>0.7604166666666666</v>
      </c>
      <c r="K187" s="33"/>
      <c r="L187" s="32">
        <v>0.84375</v>
      </c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</row>
    <row r="188" ht="15.75" customHeight="1">
      <c r="A188" s="1"/>
      <c r="B188" s="1"/>
      <c r="C188" s="132">
        <v>2.0</v>
      </c>
      <c r="D188" s="43"/>
      <c r="E188" s="43"/>
      <c r="F188" s="55">
        <v>2.0</v>
      </c>
      <c r="G188" s="33"/>
      <c r="H188" s="33"/>
      <c r="I188" s="31"/>
      <c r="J188" s="32">
        <v>0.7604166666666666</v>
      </c>
      <c r="K188" s="33"/>
      <c r="L188" s="32">
        <v>0.84375</v>
      </c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</row>
    <row r="189" ht="16.5" customHeight="1">
      <c r="A189" s="1"/>
      <c r="B189" s="1"/>
      <c r="C189" s="18"/>
      <c r="D189" s="77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9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</row>
    <row r="190" ht="14.25" customHeight="1">
      <c r="A190" s="1"/>
      <c r="B190" s="1"/>
      <c r="C190" s="18"/>
      <c r="D190" s="99"/>
      <c r="E190" s="147"/>
      <c r="F190" s="148"/>
      <c r="G190" s="224"/>
      <c r="H190" s="4"/>
      <c r="I190" s="22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</row>
    <row r="191" ht="14.25" customHeight="1">
      <c r="A191" s="1"/>
      <c r="B191" s="1"/>
      <c r="C191" s="18"/>
      <c r="D191" s="99"/>
      <c r="E191" s="147"/>
      <c r="F191" s="148"/>
      <c r="G191" s="224"/>
      <c r="H191" s="4"/>
      <c r="I191" s="22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</row>
    <row r="192" ht="14.25" customHeight="1">
      <c r="A192" s="1"/>
      <c r="B192" s="1"/>
      <c r="C192" s="18"/>
      <c r="D192" s="99"/>
      <c r="E192" s="147"/>
      <c r="F192" s="148"/>
      <c r="G192" s="224">
        <f>COUNTA(G5:G189)</f>
        <v>0</v>
      </c>
      <c r="H192" s="4"/>
      <c r="I192" s="22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</row>
    <row r="193" ht="14.25" customHeight="1">
      <c r="A193" s="1"/>
      <c r="B193" s="1"/>
      <c r="C193" s="18"/>
      <c r="D193" s="99"/>
      <c r="E193" s="147"/>
      <c r="F193" s="148"/>
      <c r="G193" s="224"/>
      <c r="H193" s="4"/>
      <c r="I193" s="22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</row>
    <row r="194" ht="14.25" customHeight="1">
      <c r="A194" s="1"/>
      <c r="B194" s="1"/>
      <c r="C194" s="18"/>
      <c r="D194" s="99"/>
      <c r="E194" s="147"/>
      <c r="F194" s="148"/>
      <c r="G194" s="224"/>
      <c r="H194" s="4"/>
      <c r="I194" s="22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</row>
    <row r="195" ht="14.25" customHeight="1">
      <c r="A195" s="1"/>
      <c r="B195" s="1"/>
      <c r="C195" s="18"/>
      <c r="D195" s="99"/>
      <c r="E195" s="147"/>
      <c r="F195" s="148"/>
      <c r="G195" s="224"/>
      <c r="H195" s="4"/>
      <c r="I195" s="22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</row>
    <row r="196" ht="14.25" customHeight="1">
      <c r="A196" s="1"/>
      <c r="B196" s="1"/>
      <c r="C196" s="18"/>
      <c r="D196" s="99"/>
      <c r="E196" s="147"/>
      <c r="F196" s="148"/>
      <c r="G196" s="224"/>
      <c r="H196" s="4"/>
      <c r="I196" s="22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</row>
    <row r="197" ht="14.25" customHeight="1">
      <c r="A197" s="1"/>
      <c r="B197" s="1"/>
      <c r="C197" s="18"/>
      <c r="D197" s="99"/>
      <c r="E197" s="147"/>
      <c r="F197" s="148"/>
      <c r="G197" s="224"/>
      <c r="H197" s="4"/>
      <c r="I197" s="22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</row>
    <row r="198" ht="14.25" customHeight="1">
      <c r="A198" s="1"/>
      <c r="B198" s="1"/>
      <c r="C198" s="18"/>
      <c r="D198" s="99"/>
      <c r="E198" s="147"/>
      <c r="F198" s="148"/>
      <c r="G198" s="224"/>
      <c r="H198" s="4"/>
      <c r="I198" s="22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</row>
    <row r="199" ht="14.25" customHeight="1">
      <c r="A199" s="1"/>
      <c r="B199" s="1"/>
      <c r="C199" s="18"/>
      <c r="D199" s="99"/>
      <c r="E199" s="147"/>
      <c r="F199" s="148"/>
      <c r="G199" s="224"/>
      <c r="H199" s="4"/>
      <c r="I199" s="22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</row>
    <row r="200" ht="14.25" customHeight="1">
      <c r="A200" s="1"/>
      <c r="B200" s="1"/>
      <c r="C200" s="18"/>
      <c r="D200" s="99"/>
      <c r="E200" s="147"/>
      <c r="F200" s="148"/>
      <c r="G200" s="224"/>
      <c r="H200" s="4"/>
      <c r="I200" s="22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</row>
    <row r="201" ht="14.25" customHeight="1">
      <c r="A201" s="1"/>
      <c r="B201" s="1"/>
      <c r="C201" s="18"/>
      <c r="D201" s="99"/>
      <c r="E201" s="147"/>
      <c r="F201" s="148"/>
      <c r="G201" s="224"/>
      <c r="H201" s="4"/>
      <c r="I201" s="22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</row>
    <row r="202" ht="14.25" customHeight="1">
      <c r="A202" s="1"/>
      <c r="B202" s="1"/>
      <c r="C202" s="18"/>
      <c r="D202" s="99"/>
      <c r="E202" s="147"/>
      <c r="F202" s="148"/>
      <c r="G202" s="224"/>
      <c r="H202" s="4"/>
      <c r="I202" s="22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</row>
    <row r="203" ht="14.25" customHeight="1">
      <c r="A203" s="1"/>
      <c r="B203" s="1"/>
      <c r="C203" s="18"/>
      <c r="D203" s="99"/>
      <c r="E203" s="147"/>
      <c r="F203" s="148"/>
      <c r="G203" s="224"/>
      <c r="H203" s="4"/>
      <c r="I203" s="22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</row>
    <row r="204" ht="14.25" customHeight="1">
      <c r="A204" s="1"/>
      <c r="B204" s="1"/>
      <c r="C204" s="18"/>
      <c r="D204" s="99"/>
      <c r="E204" s="147"/>
      <c r="F204" s="148"/>
      <c r="G204" s="224"/>
      <c r="H204" s="4"/>
      <c r="I204" s="22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</row>
    <row r="205" ht="14.25" customHeight="1">
      <c r="A205" s="1"/>
      <c r="B205" s="1"/>
      <c r="C205" s="18"/>
      <c r="D205" s="99"/>
      <c r="E205" s="147"/>
      <c r="F205" s="148"/>
      <c r="G205" s="224"/>
      <c r="H205" s="4"/>
      <c r="I205" s="22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</row>
    <row r="206" ht="14.25" customHeight="1">
      <c r="A206" s="1"/>
      <c r="B206" s="1"/>
      <c r="C206" s="18"/>
      <c r="D206" s="99"/>
      <c r="E206" s="147"/>
      <c r="F206" s="148"/>
      <c r="G206" s="224"/>
      <c r="H206" s="4"/>
      <c r="I206" s="22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</row>
    <row r="207" ht="14.25" customHeight="1">
      <c r="A207" s="1"/>
      <c r="B207" s="1"/>
      <c r="C207" s="18"/>
      <c r="D207" s="99"/>
      <c r="E207" s="147"/>
      <c r="F207" s="148"/>
      <c r="G207" s="224"/>
      <c r="H207" s="4"/>
      <c r="I207" s="22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</row>
    <row r="208" ht="14.25" customHeight="1">
      <c r="A208" s="1"/>
      <c r="B208" s="1"/>
      <c r="C208" s="70"/>
      <c r="D208" s="99"/>
      <c r="E208" s="147"/>
      <c r="F208" s="148"/>
      <c r="G208" s="224"/>
      <c r="H208" s="4"/>
      <c r="I208" s="22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</row>
    <row r="209" ht="14.25" customHeight="1">
      <c r="A209" s="1"/>
      <c r="B209" s="1"/>
      <c r="C209" s="70"/>
      <c r="D209" s="99"/>
      <c r="E209" s="147"/>
      <c r="F209" s="148"/>
      <c r="G209" s="224"/>
      <c r="H209" s="4"/>
      <c r="I209" s="22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</row>
    <row r="210" ht="14.25" customHeight="1">
      <c r="A210" s="1"/>
      <c r="B210" s="1"/>
      <c r="C210" s="70"/>
      <c r="D210" s="99"/>
      <c r="E210" s="147"/>
      <c r="F210" s="148"/>
      <c r="G210" s="224"/>
      <c r="H210" s="4"/>
      <c r="I210" s="22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</row>
    <row r="211" ht="14.25" customHeight="1">
      <c r="A211" s="1"/>
      <c r="B211" s="1"/>
      <c r="C211" s="70"/>
      <c r="D211" s="99"/>
      <c r="E211" s="147"/>
      <c r="F211" s="148"/>
      <c r="G211" s="224"/>
      <c r="H211" s="4"/>
      <c r="I211" s="22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</row>
    <row r="212" ht="14.25" customHeight="1">
      <c r="A212" s="1"/>
      <c r="B212" s="1"/>
      <c r="C212" s="70"/>
      <c r="D212" s="99"/>
      <c r="E212" s="147"/>
      <c r="F212" s="148"/>
      <c r="G212" s="224"/>
      <c r="H212" s="4"/>
      <c r="I212" s="22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</row>
    <row r="213" ht="14.25" customHeight="1">
      <c r="A213" s="1"/>
      <c r="B213" s="1"/>
      <c r="C213" s="70"/>
      <c r="D213" s="99"/>
      <c r="E213" s="147"/>
      <c r="F213" s="148"/>
      <c r="G213" s="224"/>
      <c r="H213" s="4"/>
      <c r="I213" s="22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</row>
    <row r="214" ht="14.25" customHeight="1">
      <c r="A214" s="1"/>
      <c r="B214" s="1"/>
      <c r="C214" s="70"/>
      <c r="D214" s="99"/>
      <c r="E214" s="147"/>
      <c r="F214" s="148"/>
      <c r="G214" s="224"/>
      <c r="H214" s="4"/>
      <c r="I214" s="22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</row>
    <row r="215" ht="14.25" customHeight="1">
      <c r="A215" s="1"/>
      <c r="B215" s="1"/>
      <c r="C215" s="70"/>
      <c r="D215" s="99"/>
      <c r="E215" s="147"/>
      <c r="F215" s="148"/>
      <c r="G215" s="224"/>
      <c r="H215" s="4"/>
      <c r="I215" s="22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</row>
    <row r="216" ht="14.25" customHeight="1">
      <c r="A216" s="1"/>
      <c r="B216" s="1"/>
      <c r="C216" s="70"/>
      <c r="D216" s="99"/>
      <c r="E216" s="147"/>
      <c r="F216" s="148"/>
      <c r="G216" s="224"/>
      <c r="H216" s="4"/>
      <c r="I216" s="22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</row>
    <row r="217" ht="14.25" customHeight="1">
      <c r="A217" s="1"/>
      <c r="B217" s="1"/>
      <c r="C217" s="70"/>
      <c r="D217" s="99"/>
      <c r="E217" s="147"/>
      <c r="F217" s="148"/>
      <c r="G217" s="224"/>
      <c r="H217" s="4"/>
      <c r="I217" s="22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</row>
    <row r="218" ht="14.25" customHeight="1">
      <c r="A218" s="1"/>
      <c r="B218" s="1"/>
      <c r="C218" s="70"/>
      <c r="D218" s="99"/>
      <c r="E218" s="147"/>
      <c r="F218" s="148"/>
      <c r="G218" s="224"/>
      <c r="H218" s="4"/>
      <c r="I218" s="22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</row>
    <row r="219" ht="14.25" customHeight="1">
      <c r="A219" s="1"/>
      <c r="B219" s="1"/>
      <c r="C219" s="70"/>
      <c r="D219" s="99"/>
      <c r="E219" s="147"/>
      <c r="F219" s="148"/>
      <c r="G219" s="224"/>
      <c r="H219" s="4"/>
      <c r="I219" s="22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</row>
    <row r="220" ht="14.25" customHeight="1">
      <c r="A220" s="1"/>
      <c r="B220" s="1"/>
      <c r="C220" s="70"/>
      <c r="D220" s="99"/>
      <c r="E220" s="147"/>
      <c r="F220" s="148"/>
      <c r="G220" s="224"/>
      <c r="H220" s="4"/>
      <c r="I220" s="22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</row>
    <row r="221" ht="14.25" customHeight="1">
      <c r="A221" s="1"/>
      <c r="B221" s="1"/>
      <c r="C221" s="70"/>
      <c r="D221" s="99"/>
      <c r="E221" s="147"/>
      <c r="F221" s="148"/>
      <c r="G221" s="224"/>
      <c r="H221" s="4"/>
      <c r="I221" s="22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</row>
    <row r="222" ht="14.25" customHeight="1">
      <c r="A222" s="1"/>
      <c r="B222" s="1"/>
      <c r="C222" s="70"/>
      <c r="D222" s="99"/>
      <c r="E222" s="147"/>
      <c r="F222" s="148"/>
      <c r="G222" s="224"/>
      <c r="H222" s="4"/>
      <c r="I222" s="22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</row>
    <row r="223" ht="14.25" customHeight="1">
      <c r="A223" s="1"/>
      <c r="B223" s="1"/>
      <c r="C223" s="70"/>
      <c r="D223" s="99"/>
      <c r="E223" s="147"/>
      <c r="F223" s="148"/>
      <c r="G223" s="224"/>
      <c r="H223" s="4"/>
      <c r="I223" s="22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</row>
    <row r="224" ht="14.25" customHeight="1">
      <c r="A224" s="1"/>
      <c r="B224" s="1"/>
      <c r="C224" s="70"/>
      <c r="D224" s="99"/>
      <c r="E224" s="147"/>
      <c r="F224" s="148"/>
      <c r="G224" s="224"/>
      <c r="H224" s="4"/>
      <c r="I224" s="22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</row>
    <row r="225" ht="14.25" customHeight="1">
      <c r="A225" s="1"/>
      <c r="B225" s="1"/>
      <c r="C225" s="70"/>
      <c r="D225" s="99"/>
      <c r="E225" s="147"/>
      <c r="F225" s="148"/>
      <c r="G225" s="224"/>
      <c r="H225" s="4"/>
      <c r="I225" s="22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</row>
    <row r="226" ht="14.25" customHeight="1">
      <c r="A226" s="1"/>
      <c r="B226" s="1"/>
      <c r="C226" s="70"/>
      <c r="D226" s="99"/>
      <c r="E226" s="147"/>
      <c r="F226" s="148"/>
      <c r="G226" s="224"/>
      <c r="H226" s="4"/>
      <c r="I226" s="22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</row>
    <row r="227" ht="14.25" customHeight="1">
      <c r="A227" s="1"/>
      <c r="B227" s="1"/>
      <c r="C227" s="70"/>
      <c r="D227" s="99"/>
      <c r="E227" s="147"/>
      <c r="F227" s="148"/>
      <c r="G227" s="224"/>
      <c r="H227" s="4"/>
      <c r="I227" s="22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</row>
    <row r="228" ht="14.25" customHeight="1">
      <c r="A228" s="1"/>
      <c r="B228" s="1"/>
      <c r="C228" s="70"/>
      <c r="D228" s="99"/>
      <c r="E228" s="147"/>
      <c r="F228" s="148"/>
      <c r="G228" s="224"/>
      <c r="H228" s="4"/>
      <c r="I228" s="22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</row>
    <row r="229" ht="14.25" customHeight="1">
      <c r="A229" s="1"/>
      <c r="B229" s="1"/>
      <c r="C229" s="70"/>
      <c r="D229" s="99"/>
      <c r="E229" s="147"/>
      <c r="F229" s="148"/>
      <c r="G229" s="224"/>
      <c r="H229" s="4"/>
      <c r="I229" s="22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</row>
    <row r="230" ht="14.25" customHeight="1">
      <c r="A230" s="1"/>
      <c r="B230" s="1"/>
      <c r="C230" s="70"/>
      <c r="D230" s="99"/>
      <c r="E230" s="147"/>
      <c r="F230" s="148"/>
      <c r="G230" s="224"/>
      <c r="H230" s="4"/>
      <c r="I230" s="22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</row>
    <row r="231" ht="14.25" customHeight="1">
      <c r="A231" s="1"/>
      <c r="B231" s="1"/>
      <c r="C231" s="70"/>
      <c r="D231" s="99"/>
      <c r="E231" s="147"/>
      <c r="F231" s="148"/>
      <c r="G231" s="224"/>
      <c r="H231" s="4"/>
      <c r="I231" s="22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</row>
    <row r="232" ht="14.25" customHeight="1">
      <c r="A232" s="1"/>
      <c r="B232" s="1"/>
      <c r="C232" s="70"/>
      <c r="D232" s="99"/>
      <c r="E232" s="147"/>
      <c r="F232" s="148"/>
      <c r="G232" s="224"/>
      <c r="H232" s="4"/>
      <c r="I232" s="22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</row>
    <row r="233" ht="14.25" customHeight="1">
      <c r="A233" s="1"/>
      <c r="B233" s="1"/>
      <c r="C233" s="70"/>
      <c r="D233" s="99"/>
      <c r="E233" s="147"/>
      <c r="F233" s="148"/>
      <c r="G233" s="224"/>
      <c r="H233" s="4"/>
      <c r="I233" s="22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</row>
    <row r="234" ht="14.25" customHeight="1">
      <c r="A234" s="1"/>
      <c r="B234" s="1"/>
      <c r="C234" s="70"/>
      <c r="D234" s="99"/>
      <c r="E234" s="147"/>
      <c r="F234" s="148"/>
      <c r="G234" s="224"/>
      <c r="H234" s="4"/>
      <c r="I234" s="22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</row>
    <row r="235" ht="14.25" customHeight="1">
      <c r="A235" s="1"/>
      <c r="B235" s="1"/>
      <c r="C235" s="70"/>
      <c r="D235" s="99"/>
      <c r="E235" s="147"/>
      <c r="F235" s="148"/>
      <c r="G235" s="224"/>
      <c r="H235" s="4"/>
      <c r="I235" s="22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</row>
    <row r="236" ht="14.25" customHeight="1">
      <c r="A236" s="1"/>
      <c r="B236" s="1"/>
      <c r="C236" s="70"/>
      <c r="D236" s="99"/>
      <c r="E236" s="147"/>
      <c r="F236" s="148"/>
      <c r="G236" s="224"/>
      <c r="H236" s="4"/>
      <c r="I236" s="22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</row>
    <row r="237" ht="14.25" customHeight="1">
      <c r="A237" s="1"/>
      <c r="B237" s="1"/>
      <c r="C237" s="70"/>
      <c r="D237" s="99"/>
      <c r="E237" s="147"/>
      <c r="F237" s="148"/>
      <c r="G237" s="224"/>
      <c r="H237" s="4"/>
      <c r="I237" s="22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</row>
    <row r="238" ht="14.25" customHeight="1">
      <c r="A238" s="1"/>
      <c r="B238" s="1"/>
      <c r="C238" s="70"/>
      <c r="D238" s="99"/>
      <c r="E238" s="147"/>
      <c r="F238" s="148"/>
      <c r="G238" s="224"/>
      <c r="H238" s="4"/>
      <c r="I238" s="22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</row>
    <row r="239" ht="14.25" customHeight="1">
      <c r="A239" s="1"/>
      <c r="B239" s="1"/>
      <c r="C239" s="70"/>
      <c r="D239" s="99"/>
      <c r="E239" s="147"/>
      <c r="F239" s="148"/>
      <c r="G239" s="224"/>
      <c r="H239" s="4"/>
      <c r="I239" s="22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</row>
    <row r="240" ht="14.25" customHeight="1">
      <c r="A240" s="1"/>
      <c r="B240" s="1"/>
      <c r="C240" s="70"/>
      <c r="D240" s="99"/>
      <c r="E240" s="147"/>
      <c r="F240" s="148"/>
      <c r="G240" s="224"/>
      <c r="H240" s="4"/>
      <c r="I240" s="22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</row>
    <row r="241" ht="14.25" customHeight="1">
      <c r="A241" s="1"/>
      <c r="B241" s="1"/>
      <c r="C241" s="70"/>
      <c r="D241" s="99"/>
      <c r="E241" s="147"/>
      <c r="F241" s="148"/>
      <c r="G241" s="224"/>
      <c r="H241" s="4"/>
      <c r="I241" s="22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</row>
    <row r="242" ht="14.25" customHeight="1">
      <c r="A242" s="1"/>
      <c r="B242" s="1"/>
      <c r="C242" s="70"/>
      <c r="D242" s="99"/>
      <c r="E242" s="147"/>
      <c r="F242" s="148"/>
      <c r="G242" s="224"/>
      <c r="H242" s="4"/>
      <c r="I242" s="22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</row>
    <row r="243" ht="14.25" customHeight="1">
      <c r="A243" s="1"/>
      <c r="B243" s="1"/>
      <c r="C243" s="70"/>
      <c r="D243" s="99"/>
      <c r="E243" s="147"/>
      <c r="F243" s="148"/>
      <c r="G243" s="224"/>
      <c r="H243" s="4"/>
      <c r="I243" s="22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</row>
    <row r="244" ht="14.25" customHeight="1">
      <c r="A244" s="1"/>
      <c r="B244" s="1"/>
      <c r="C244" s="70"/>
      <c r="D244" s="99"/>
      <c r="E244" s="147"/>
      <c r="F244" s="148"/>
      <c r="G244" s="224"/>
      <c r="H244" s="4"/>
      <c r="I244" s="22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</row>
    <row r="245" ht="14.25" customHeight="1">
      <c r="A245" s="1"/>
      <c r="B245" s="1"/>
      <c r="C245" s="70"/>
      <c r="D245" s="99"/>
      <c r="E245" s="147"/>
      <c r="F245" s="148"/>
      <c r="G245" s="224"/>
      <c r="H245" s="4"/>
      <c r="I245" s="22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</row>
    <row r="246" ht="14.25" customHeight="1">
      <c r="A246" s="1"/>
      <c r="B246" s="1"/>
      <c r="C246" s="70"/>
      <c r="D246" s="99"/>
      <c r="E246" s="147"/>
      <c r="F246" s="148"/>
      <c r="G246" s="224"/>
      <c r="H246" s="4"/>
      <c r="I246" s="22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</row>
    <row r="247" ht="14.25" customHeight="1">
      <c r="A247" s="1"/>
      <c r="B247" s="1"/>
      <c r="C247" s="70"/>
      <c r="D247" s="99"/>
      <c r="E247" s="147"/>
      <c r="F247" s="148"/>
      <c r="G247" s="224"/>
      <c r="H247" s="4"/>
      <c r="I247" s="22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</row>
    <row r="248" ht="14.25" customHeight="1">
      <c r="A248" s="1"/>
      <c r="B248" s="1"/>
      <c r="C248" s="70"/>
      <c r="D248" s="99"/>
      <c r="E248" s="147"/>
      <c r="F248" s="148"/>
      <c r="G248" s="224"/>
      <c r="H248" s="4"/>
      <c r="I248" s="22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</row>
    <row r="249" ht="14.25" customHeight="1">
      <c r="A249" s="1"/>
      <c r="B249" s="1"/>
      <c r="C249" s="70"/>
      <c r="D249" s="99"/>
      <c r="E249" s="147"/>
      <c r="F249" s="148"/>
      <c r="G249" s="224"/>
      <c r="H249" s="4"/>
      <c r="I249" s="22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</row>
    <row r="250" ht="14.25" customHeight="1">
      <c r="A250" s="1"/>
      <c r="B250" s="1"/>
      <c r="C250" s="70"/>
      <c r="D250" s="99"/>
      <c r="E250" s="147"/>
      <c r="F250" s="148"/>
      <c r="G250" s="224"/>
      <c r="H250" s="4"/>
      <c r="I250" s="22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</row>
    <row r="251" ht="14.25" customHeight="1">
      <c r="A251" s="1"/>
      <c r="B251" s="1"/>
      <c r="C251" s="70"/>
      <c r="D251" s="99"/>
      <c r="E251" s="147"/>
      <c r="F251" s="148"/>
      <c r="G251" s="224"/>
      <c r="H251" s="4"/>
      <c r="I251" s="22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</row>
    <row r="252" ht="14.25" customHeight="1">
      <c r="A252" s="1"/>
      <c r="B252" s="1"/>
      <c r="C252" s="70"/>
      <c r="D252" s="99"/>
      <c r="E252" s="147"/>
      <c r="F252" s="148"/>
      <c r="G252" s="224"/>
      <c r="H252" s="4"/>
      <c r="I252" s="22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</row>
    <row r="253" ht="14.25" customHeight="1">
      <c r="A253" s="1"/>
      <c r="B253" s="1"/>
      <c r="C253" s="70"/>
      <c r="D253" s="99"/>
      <c r="E253" s="147"/>
      <c r="F253" s="148"/>
      <c r="G253" s="224"/>
      <c r="H253" s="4"/>
      <c r="I253" s="22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</row>
    <row r="254" ht="14.25" customHeight="1">
      <c r="A254" s="1"/>
      <c r="B254" s="1"/>
      <c r="C254" s="70"/>
      <c r="D254" s="99"/>
      <c r="E254" s="147"/>
      <c r="F254" s="148"/>
      <c r="G254" s="224"/>
      <c r="H254" s="4"/>
      <c r="I254" s="22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</row>
    <row r="255" ht="14.25" customHeight="1">
      <c r="A255" s="1"/>
      <c r="B255" s="1"/>
      <c r="C255" s="70"/>
      <c r="D255" s="99"/>
      <c r="E255" s="147"/>
      <c r="F255" s="148"/>
      <c r="G255" s="224"/>
      <c r="H255" s="4"/>
      <c r="I255" s="22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</row>
    <row r="256" ht="14.25" customHeight="1">
      <c r="A256" s="1"/>
      <c r="B256" s="1"/>
      <c r="C256" s="70"/>
      <c r="D256" s="99"/>
      <c r="E256" s="147"/>
      <c r="F256" s="148"/>
      <c r="G256" s="224"/>
      <c r="H256" s="4"/>
      <c r="I256" s="22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</row>
    <row r="257" ht="14.25" customHeight="1">
      <c r="A257" s="1"/>
      <c r="B257" s="1"/>
      <c r="C257" s="70"/>
      <c r="D257" s="99"/>
      <c r="E257" s="147"/>
      <c r="F257" s="148"/>
      <c r="G257" s="224"/>
      <c r="H257" s="4"/>
      <c r="I257" s="22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</row>
    <row r="258" ht="14.25" customHeight="1">
      <c r="A258" s="1"/>
      <c r="B258" s="1"/>
      <c r="C258" s="70"/>
      <c r="D258" s="99"/>
      <c r="E258" s="147"/>
      <c r="F258" s="148"/>
      <c r="G258" s="224"/>
      <c r="H258" s="4"/>
      <c r="I258" s="22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</row>
    <row r="259" ht="14.25" customHeight="1">
      <c r="A259" s="1"/>
      <c r="B259" s="1"/>
      <c r="C259" s="70"/>
      <c r="D259" s="99"/>
      <c r="E259" s="147"/>
      <c r="F259" s="148"/>
      <c r="G259" s="224"/>
      <c r="H259" s="4"/>
      <c r="I259" s="22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</row>
    <row r="260" ht="14.25" customHeight="1">
      <c r="A260" s="1"/>
      <c r="B260" s="1"/>
      <c r="C260" s="70"/>
      <c r="D260" s="99"/>
      <c r="E260" s="147"/>
      <c r="F260" s="148"/>
      <c r="G260" s="224"/>
      <c r="H260" s="4"/>
      <c r="I260" s="22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</row>
    <row r="261" ht="14.25" customHeight="1">
      <c r="A261" s="1"/>
      <c r="B261" s="1"/>
      <c r="C261" s="70"/>
      <c r="D261" s="99"/>
      <c r="E261" s="147"/>
      <c r="F261" s="148"/>
      <c r="G261" s="224"/>
      <c r="H261" s="4"/>
      <c r="I261" s="22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</row>
    <row r="262" ht="14.25" customHeight="1">
      <c r="A262" s="1"/>
      <c r="B262" s="1"/>
      <c r="C262" s="70"/>
      <c r="D262" s="99"/>
      <c r="E262" s="147"/>
      <c r="F262" s="148"/>
      <c r="G262" s="224"/>
      <c r="H262" s="4"/>
      <c r="I262" s="22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</row>
    <row r="263" ht="14.25" customHeight="1">
      <c r="A263" s="1"/>
      <c r="B263" s="1"/>
      <c r="C263" s="70"/>
      <c r="D263" s="99"/>
      <c r="E263" s="147"/>
      <c r="F263" s="148"/>
      <c r="G263" s="224"/>
      <c r="H263" s="4"/>
      <c r="I263" s="22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</row>
    <row r="264" ht="14.25" customHeight="1">
      <c r="A264" s="1"/>
      <c r="B264" s="1"/>
      <c r="C264" s="70"/>
      <c r="D264" s="99"/>
      <c r="E264" s="147"/>
      <c r="F264" s="148"/>
      <c r="G264" s="224"/>
      <c r="H264" s="4"/>
      <c r="I264" s="22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</row>
    <row r="265" ht="14.25" customHeight="1">
      <c r="A265" s="1"/>
      <c r="B265" s="1"/>
      <c r="C265" s="70"/>
      <c r="D265" s="99"/>
      <c r="E265" s="147"/>
      <c r="F265" s="148"/>
      <c r="G265" s="224"/>
      <c r="H265" s="4"/>
      <c r="I265" s="22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</row>
    <row r="266" ht="14.25" customHeight="1">
      <c r="A266" s="1"/>
      <c r="B266" s="1"/>
      <c r="C266" s="70"/>
      <c r="D266" s="99"/>
      <c r="E266" s="147"/>
      <c r="F266" s="148"/>
      <c r="G266" s="224"/>
      <c r="H266" s="4"/>
      <c r="I266" s="22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</row>
    <row r="267" ht="14.25" customHeight="1">
      <c r="A267" s="1"/>
      <c r="B267" s="1"/>
      <c r="C267" s="70"/>
      <c r="D267" s="99"/>
      <c r="E267" s="147"/>
      <c r="F267" s="148"/>
      <c r="G267" s="224"/>
      <c r="H267" s="4"/>
      <c r="I267" s="22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</row>
    <row r="268" ht="14.25" customHeight="1">
      <c r="A268" s="1"/>
      <c r="B268" s="1"/>
      <c r="C268" s="70"/>
      <c r="D268" s="99"/>
      <c r="E268" s="147"/>
      <c r="F268" s="148"/>
      <c r="G268" s="224"/>
      <c r="H268" s="4"/>
      <c r="I268" s="22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</row>
    <row r="269" ht="14.25" customHeight="1">
      <c r="A269" s="1"/>
      <c r="B269" s="1"/>
      <c r="C269" s="70"/>
      <c r="D269" s="99"/>
      <c r="E269" s="147"/>
      <c r="F269" s="148"/>
      <c r="G269" s="224"/>
      <c r="H269" s="4"/>
      <c r="I269" s="22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</row>
    <row r="270" ht="14.25" customHeight="1">
      <c r="A270" s="1"/>
      <c r="B270" s="1"/>
      <c r="C270" s="70"/>
      <c r="D270" s="99"/>
      <c r="E270" s="147"/>
      <c r="F270" s="148"/>
      <c r="G270" s="224"/>
      <c r="H270" s="4"/>
      <c r="I270" s="22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</row>
    <row r="271" ht="14.25" customHeight="1">
      <c r="A271" s="1"/>
      <c r="B271" s="1"/>
      <c r="C271" s="70"/>
      <c r="D271" s="99"/>
      <c r="E271" s="147"/>
      <c r="F271" s="148"/>
      <c r="G271" s="224"/>
      <c r="H271" s="4"/>
      <c r="I271" s="22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</row>
    <row r="272" ht="14.25" customHeight="1">
      <c r="A272" s="1"/>
      <c r="B272" s="1"/>
      <c r="C272" s="70"/>
      <c r="D272" s="99"/>
      <c r="E272" s="147"/>
      <c r="F272" s="148"/>
      <c r="G272" s="224"/>
      <c r="H272" s="4"/>
      <c r="I272" s="22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</row>
    <row r="273" ht="14.25" customHeight="1">
      <c r="A273" s="1"/>
      <c r="B273" s="1"/>
      <c r="C273" s="70"/>
      <c r="D273" s="99"/>
      <c r="E273" s="147"/>
      <c r="F273" s="148"/>
      <c r="G273" s="224"/>
      <c r="H273" s="4"/>
      <c r="I273" s="22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</row>
    <row r="274" ht="14.25" customHeight="1">
      <c r="A274" s="1"/>
      <c r="B274" s="1"/>
      <c r="C274" s="70"/>
      <c r="D274" s="99"/>
      <c r="E274" s="147"/>
      <c r="F274" s="148"/>
      <c r="G274" s="224"/>
      <c r="H274" s="4"/>
      <c r="I274" s="22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</row>
    <row r="275" ht="14.25" customHeight="1">
      <c r="A275" s="1"/>
      <c r="B275" s="1"/>
      <c r="C275" s="70"/>
      <c r="D275" s="99"/>
      <c r="E275" s="147"/>
      <c r="F275" s="148"/>
      <c r="G275" s="224"/>
      <c r="H275" s="4"/>
      <c r="I275" s="22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</row>
    <row r="276" ht="14.25" customHeight="1">
      <c r="A276" s="1"/>
      <c r="B276" s="1"/>
      <c r="C276" s="70"/>
      <c r="D276" s="99"/>
      <c r="E276" s="147"/>
      <c r="F276" s="148"/>
      <c r="G276" s="224"/>
      <c r="H276" s="4"/>
      <c r="I276" s="22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</row>
    <row r="277" ht="14.25" customHeight="1">
      <c r="A277" s="1"/>
      <c r="B277" s="1"/>
      <c r="C277" s="70"/>
      <c r="D277" s="99"/>
      <c r="E277" s="147"/>
      <c r="F277" s="148"/>
      <c r="G277" s="224"/>
      <c r="H277" s="4"/>
      <c r="I277" s="22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</row>
    <row r="278" ht="14.25" customHeight="1">
      <c r="A278" s="1"/>
      <c r="B278" s="1"/>
      <c r="C278" s="70"/>
      <c r="D278" s="99"/>
      <c r="E278" s="147"/>
      <c r="F278" s="148"/>
      <c r="G278" s="224"/>
      <c r="H278" s="4"/>
      <c r="I278" s="22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</row>
    <row r="279" ht="14.25" customHeight="1">
      <c r="A279" s="1"/>
      <c r="B279" s="1"/>
      <c r="C279" s="70"/>
      <c r="D279" s="99"/>
      <c r="E279" s="147"/>
      <c r="F279" s="148"/>
      <c r="G279" s="224"/>
      <c r="H279" s="4"/>
      <c r="I279" s="22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</row>
    <row r="280" ht="14.25" customHeight="1">
      <c r="A280" s="1"/>
      <c r="B280" s="1"/>
      <c r="C280" s="70"/>
      <c r="D280" s="99"/>
      <c r="E280" s="147"/>
      <c r="F280" s="148"/>
      <c r="G280" s="224"/>
      <c r="H280" s="4"/>
      <c r="I280" s="22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</row>
    <row r="281" ht="14.25" customHeight="1">
      <c r="A281" s="1"/>
      <c r="B281" s="1"/>
      <c r="C281" s="70"/>
      <c r="D281" s="99"/>
      <c r="E281" s="147"/>
      <c r="F281" s="148"/>
      <c r="G281" s="224"/>
      <c r="H281" s="4"/>
      <c r="I281" s="22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</row>
    <row r="282" ht="14.25" customHeight="1">
      <c r="A282" s="1"/>
      <c r="B282" s="1"/>
      <c r="C282" s="70"/>
      <c r="D282" s="99"/>
      <c r="E282" s="147"/>
      <c r="F282" s="148"/>
      <c r="G282" s="224"/>
      <c r="H282" s="4"/>
      <c r="I282" s="22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</row>
    <row r="283" ht="14.25" customHeight="1">
      <c r="A283" s="1"/>
      <c r="B283" s="1"/>
      <c r="C283" s="70"/>
      <c r="D283" s="99"/>
      <c r="E283" s="147"/>
      <c r="F283" s="148"/>
      <c r="G283" s="224"/>
      <c r="H283" s="4"/>
      <c r="I283" s="22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</row>
    <row r="284" ht="14.25" customHeight="1">
      <c r="A284" s="1"/>
      <c r="B284" s="1"/>
      <c r="C284" s="70"/>
      <c r="D284" s="99"/>
      <c r="E284" s="147"/>
      <c r="F284" s="148"/>
      <c r="G284" s="224"/>
      <c r="H284" s="4"/>
      <c r="I284" s="22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</row>
    <row r="285" ht="14.25" customHeight="1">
      <c r="A285" s="1"/>
      <c r="B285" s="1"/>
      <c r="C285" s="70"/>
      <c r="D285" s="99"/>
      <c r="E285" s="147"/>
      <c r="F285" s="148"/>
      <c r="G285" s="224"/>
      <c r="H285" s="4"/>
      <c r="I285" s="22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</row>
    <row r="286" ht="14.25" customHeight="1">
      <c r="A286" s="1"/>
      <c r="B286" s="1"/>
      <c r="C286" s="70"/>
      <c r="D286" s="99"/>
      <c r="E286" s="147"/>
      <c r="F286" s="148"/>
      <c r="G286" s="224"/>
      <c r="H286" s="4"/>
      <c r="I286" s="22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</row>
    <row r="287" ht="14.25" customHeight="1">
      <c r="A287" s="1"/>
      <c r="B287" s="1"/>
      <c r="C287" s="70"/>
      <c r="D287" s="99"/>
      <c r="E287" s="147"/>
      <c r="F287" s="148"/>
      <c r="G287" s="224"/>
      <c r="H287" s="4"/>
      <c r="I287" s="22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</row>
    <row r="288" ht="14.25" customHeight="1">
      <c r="A288" s="1"/>
      <c r="B288" s="1"/>
      <c r="C288" s="70"/>
      <c r="D288" s="99"/>
      <c r="E288" s="147"/>
      <c r="F288" s="148"/>
      <c r="G288" s="224"/>
      <c r="H288" s="4"/>
      <c r="I288" s="22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</row>
    <row r="289" ht="14.25" customHeight="1">
      <c r="A289" s="1"/>
      <c r="B289" s="1"/>
      <c r="C289" s="70"/>
      <c r="D289" s="99"/>
      <c r="E289" s="147"/>
      <c r="F289" s="148"/>
      <c r="G289" s="224"/>
      <c r="H289" s="4"/>
      <c r="I289" s="22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</row>
    <row r="290" ht="14.25" customHeight="1">
      <c r="A290" s="1"/>
      <c r="B290" s="1"/>
      <c r="C290" s="70"/>
      <c r="D290" s="99"/>
      <c r="E290" s="147"/>
      <c r="F290" s="148"/>
      <c r="G290" s="224"/>
      <c r="H290" s="4"/>
      <c r="I290" s="22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</row>
    <row r="291" ht="14.25" customHeight="1">
      <c r="A291" s="1"/>
      <c r="B291" s="1"/>
      <c r="C291" s="70"/>
      <c r="D291" s="99"/>
      <c r="E291" s="147"/>
      <c r="F291" s="148"/>
      <c r="G291" s="224"/>
      <c r="H291" s="4"/>
      <c r="I291" s="22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</row>
    <row r="292" ht="14.25" customHeight="1">
      <c r="A292" s="1"/>
      <c r="B292" s="1"/>
      <c r="C292" s="70"/>
      <c r="D292" s="99"/>
      <c r="E292" s="147"/>
      <c r="F292" s="148"/>
      <c r="G292" s="224"/>
      <c r="H292" s="4"/>
      <c r="I292" s="22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</row>
    <row r="293" ht="14.25" customHeight="1">
      <c r="A293" s="1"/>
      <c r="B293" s="1"/>
      <c r="C293" s="70"/>
      <c r="D293" s="99"/>
      <c r="E293" s="147"/>
      <c r="F293" s="148"/>
      <c r="G293" s="224"/>
      <c r="H293" s="4"/>
      <c r="I293" s="22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</row>
    <row r="294" ht="14.25" customHeight="1">
      <c r="A294" s="1"/>
      <c r="B294" s="1"/>
      <c r="C294" s="70"/>
      <c r="D294" s="99"/>
      <c r="E294" s="147"/>
      <c r="F294" s="148"/>
      <c r="G294" s="224"/>
      <c r="H294" s="4"/>
      <c r="I294" s="22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</row>
    <row r="295" ht="14.25" customHeight="1">
      <c r="A295" s="1"/>
      <c r="B295" s="1"/>
      <c r="C295" s="70"/>
      <c r="D295" s="99"/>
      <c r="E295" s="147"/>
      <c r="F295" s="148"/>
      <c r="G295" s="224"/>
      <c r="H295" s="4"/>
      <c r="I295" s="22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</row>
    <row r="296" ht="14.25" customHeight="1">
      <c r="A296" s="1"/>
      <c r="B296" s="1"/>
      <c r="C296" s="70"/>
      <c r="D296" s="99"/>
      <c r="E296" s="147"/>
      <c r="F296" s="148"/>
      <c r="G296" s="224"/>
      <c r="H296" s="4"/>
      <c r="I296" s="22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</row>
    <row r="297" ht="14.25" customHeight="1">
      <c r="A297" s="1"/>
      <c r="B297" s="1"/>
      <c r="C297" s="70"/>
      <c r="D297" s="99"/>
      <c r="E297" s="147"/>
      <c r="F297" s="148"/>
      <c r="G297" s="224"/>
      <c r="H297" s="4"/>
      <c r="I297" s="22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</row>
    <row r="298" ht="14.25" customHeight="1">
      <c r="A298" s="1"/>
      <c r="B298" s="1"/>
      <c r="C298" s="70"/>
      <c r="D298" s="99"/>
      <c r="E298" s="147"/>
      <c r="F298" s="148"/>
      <c r="G298" s="224"/>
      <c r="H298" s="4"/>
      <c r="I298" s="22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</row>
    <row r="299" ht="14.25" customHeight="1">
      <c r="A299" s="1"/>
      <c r="B299" s="1"/>
      <c r="C299" s="70"/>
      <c r="D299" s="99"/>
      <c r="E299" s="147"/>
      <c r="F299" s="148"/>
      <c r="G299" s="224"/>
      <c r="H299" s="4"/>
      <c r="I299" s="22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</row>
    <row r="300" ht="14.25" customHeight="1">
      <c r="A300" s="1"/>
      <c r="B300" s="1"/>
      <c r="C300" s="70"/>
      <c r="D300" s="99"/>
      <c r="E300" s="147"/>
      <c r="F300" s="148"/>
      <c r="G300" s="224"/>
      <c r="H300" s="4"/>
      <c r="I300" s="22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</row>
    <row r="301" ht="14.25" customHeight="1">
      <c r="A301" s="1"/>
      <c r="B301" s="1"/>
      <c r="C301" s="70"/>
      <c r="D301" s="99"/>
      <c r="E301" s="147"/>
      <c r="F301" s="148"/>
      <c r="G301" s="224"/>
      <c r="H301" s="4"/>
      <c r="I301" s="22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</row>
    <row r="302" ht="14.25" customHeight="1">
      <c r="A302" s="1"/>
      <c r="B302" s="1"/>
      <c r="C302" s="70"/>
      <c r="D302" s="99"/>
      <c r="E302" s="147"/>
      <c r="F302" s="148"/>
      <c r="G302" s="224"/>
      <c r="H302" s="4"/>
      <c r="I302" s="22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</row>
    <row r="303" ht="14.25" customHeight="1">
      <c r="A303" s="1"/>
      <c r="B303" s="1"/>
      <c r="C303" s="70"/>
      <c r="D303" s="99"/>
      <c r="E303" s="147"/>
      <c r="F303" s="148"/>
      <c r="G303" s="224"/>
      <c r="H303" s="4"/>
      <c r="I303" s="22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</row>
    <row r="304" ht="14.25" customHeight="1">
      <c r="A304" s="1"/>
      <c r="B304" s="1"/>
      <c r="C304" s="70"/>
      <c r="D304" s="99"/>
      <c r="E304" s="147"/>
      <c r="F304" s="148"/>
      <c r="G304" s="224"/>
      <c r="H304" s="4"/>
      <c r="I304" s="22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</row>
    <row r="305" ht="14.25" customHeight="1">
      <c r="A305" s="1"/>
      <c r="B305" s="1"/>
      <c r="C305" s="70"/>
      <c r="D305" s="99"/>
      <c r="E305" s="147"/>
      <c r="F305" s="148"/>
      <c r="G305" s="224"/>
      <c r="H305" s="4"/>
      <c r="I305" s="22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</row>
    <row r="306" ht="14.25" customHeight="1">
      <c r="A306" s="1"/>
      <c r="B306" s="1"/>
      <c r="C306" s="70"/>
      <c r="D306" s="99"/>
      <c r="E306" s="147"/>
      <c r="F306" s="148"/>
      <c r="G306" s="224"/>
      <c r="H306" s="4"/>
      <c r="I306" s="22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</row>
    <row r="307" ht="14.25" customHeight="1">
      <c r="A307" s="1"/>
      <c r="B307" s="1"/>
      <c r="C307" s="70"/>
      <c r="D307" s="99"/>
      <c r="E307" s="147"/>
      <c r="F307" s="148"/>
      <c r="G307" s="224"/>
      <c r="H307" s="4"/>
      <c r="I307" s="22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</row>
    <row r="308" ht="14.25" customHeight="1">
      <c r="A308" s="1"/>
      <c r="B308" s="1"/>
      <c r="C308" s="70"/>
      <c r="D308" s="99"/>
      <c r="E308" s="147"/>
      <c r="F308" s="148"/>
      <c r="G308" s="224"/>
      <c r="H308" s="4"/>
      <c r="I308" s="22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</row>
    <row r="309" ht="14.25" customHeight="1">
      <c r="A309" s="1"/>
      <c r="B309" s="1"/>
      <c r="C309" s="70"/>
      <c r="D309" s="99"/>
      <c r="E309" s="147"/>
      <c r="F309" s="148"/>
      <c r="G309" s="224"/>
      <c r="H309" s="4"/>
      <c r="I309" s="22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</row>
    <row r="310" ht="14.25" customHeight="1">
      <c r="A310" s="1"/>
      <c r="B310" s="1"/>
      <c r="C310" s="70"/>
      <c r="D310" s="99"/>
      <c r="E310" s="147"/>
      <c r="F310" s="148"/>
      <c r="G310" s="224"/>
      <c r="H310" s="4"/>
      <c r="I310" s="22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</row>
    <row r="311" ht="14.25" customHeight="1">
      <c r="A311" s="1"/>
      <c r="B311" s="1"/>
      <c r="C311" s="70"/>
      <c r="D311" s="99"/>
      <c r="E311" s="147"/>
      <c r="F311" s="148"/>
      <c r="G311" s="224"/>
      <c r="H311" s="4"/>
      <c r="I311" s="22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</row>
    <row r="312" ht="14.25" customHeight="1">
      <c r="A312" s="1"/>
      <c r="B312" s="1"/>
      <c r="C312" s="70"/>
      <c r="D312" s="99"/>
      <c r="E312" s="147"/>
      <c r="F312" s="148"/>
      <c r="G312" s="224"/>
      <c r="H312" s="4"/>
      <c r="I312" s="22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</row>
    <row r="313" ht="14.25" customHeight="1">
      <c r="A313" s="1"/>
      <c r="B313" s="1"/>
      <c r="C313" s="70"/>
      <c r="D313" s="99"/>
      <c r="E313" s="147"/>
      <c r="F313" s="148"/>
      <c r="G313" s="224"/>
      <c r="H313" s="4"/>
      <c r="I313" s="22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</row>
    <row r="314" ht="14.25" customHeight="1">
      <c r="A314" s="1"/>
      <c r="B314" s="1"/>
      <c r="C314" s="70"/>
      <c r="D314" s="99"/>
      <c r="E314" s="147"/>
      <c r="F314" s="148"/>
      <c r="G314" s="224"/>
      <c r="H314" s="4"/>
      <c r="I314" s="22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</row>
    <row r="315" ht="14.25" customHeight="1">
      <c r="A315" s="1"/>
      <c r="B315" s="1"/>
      <c r="C315" s="70"/>
      <c r="D315" s="99"/>
      <c r="E315" s="147"/>
      <c r="F315" s="148"/>
      <c r="G315" s="224"/>
      <c r="H315" s="4"/>
      <c r="I315" s="22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</row>
    <row r="316" ht="14.25" customHeight="1">
      <c r="A316" s="1"/>
      <c r="B316" s="1"/>
      <c r="C316" s="70"/>
      <c r="D316" s="99"/>
      <c r="E316" s="147"/>
      <c r="F316" s="148"/>
      <c r="G316" s="224"/>
      <c r="H316" s="4"/>
      <c r="I316" s="22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</row>
    <row r="317" ht="14.25" customHeight="1">
      <c r="A317" s="1"/>
      <c r="B317" s="1"/>
      <c r="C317" s="70"/>
      <c r="D317" s="99"/>
      <c r="E317" s="147"/>
      <c r="F317" s="148"/>
      <c r="G317" s="224"/>
      <c r="H317" s="4"/>
      <c r="I317" s="22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</row>
    <row r="318" ht="14.25" customHeight="1">
      <c r="A318" s="1"/>
      <c r="B318" s="1"/>
      <c r="C318" s="70"/>
      <c r="D318" s="99"/>
      <c r="E318" s="147"/>
      <c r="F318" s="148"/>
      <c r="G318" s="224"/>
      <c r="H318" s="4"/>
      <c r="I318" s="22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</row>
    <row r="319" ht="14.25" customHeight="1">
      <c r="A319" s="1"/>
      <c r="B319" s="1"/>
      <c r="C319" s="70"/>
      <c r="D319" s="99"/>
      <c r="E319" s="147"/>
      <c r="F319" s="148"/>
      <c r="G319" s="224"/>
      <c r="H319" s="4"/>
      <c r="I319" s="22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</row>
    <row r="320" ht="14.25" customHeight="1">
      <c r="A320" s="1"/>
      <c r="B320" s="1"/>
      <c r="C320" s="70"/>
      <c r="D320" s="99"/>
      <c r="E320" s="147"/>
      <c r="F320" s="148"/>
      <c r="G320" s="224"/>
      <c r="H320" s="4"/>
      <c r="I320" s="22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</row>
    <row r="321" ht="14.25" customHeight="1">
      <c r="A321" s="1"/>
      <c r="B321" s="1"/>
      <c r="C321" s="70"/>
      <c r="D321" s="99"/>
      <c r="E321" s="147"/>
      <c r="F321" s="148"/>
      <c r="G321" s="224"/>
      <c r="H321" s="4"/>
      <c r="I321" s="22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</row>
    <row r="322" ht="14.25" customHeight="1">
      <c r="A322" s="1"/>
      <c r="B322" s="1"/>
      <c r="C322" s="70"/>
      <c r="D322" s="99"/>
      <c r="E322" s="147"/>
      <c r="F322" s="148"/>
      <c r="G322" s="224"/>
      <c r="H322" s="4"/>
      <c r="I322" s="22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</row>
    <row r="323" ht="14.25" customHeight="1">
      <c r="A323" s="1"/>
      <c r="B323" s="1"/>
      <c r="C323" s="70"/>
      <c r="D323" s="99"/>
      <c r="E323" s="147"/>
      <c r="F323" s="148"/>
      <c r="G323" s="224"/>
      <c r="H323" s="4"/>
      <c r="I323" s="22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</row>
    <row r="324" ht="14.25" customHeight="1">
      <c r="A324" s="1"/>
      <c r="B324" s="1"/>
      <c r="C324" s="70"/>
      <c r="D324" s="99"/>
      <c r="E324" s="147"/>
      <c r="F324" s="148"/>
      <c r="G324" s="224"/>
      <c r="H324" s="4"/>
      <c r="I324" s="22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</row>
    <row r="325" ht="14.25" customHeight="1">
      <c r="A325" s="1"/>
      <c r="B325" s="1"/>
      <c r="C325" s="70"/>
      <c r="D325" s="99"/>
      <c r="E325" s="147"/>
      <c r="F325" s="148"/>
      <c r="G325" s="224"/>
      <c r="H325" s="4"/>
      <c r="I325" s="22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</row>
    <row r="326" ht="14.25" customHeight="1">
      <c r="A326" s="1"/>
      <c r="B326" s="1"/>
      <c r="C326" s="70"/>
      <c r="D326" s="99"/>
      <c r="E326" s="147"/>
      <c r="F326" s="148"/>
      <c r="G326" s="224"/>
      <c r="H326" s="4"/>
      <c r="I326" s="22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</row>
    <row r="327" ht="14.25" customHeight="1">
      <c r="A327" s="1"/>
      <c r="B327" s="1"/>
      <c r="C327" s="70"/>
      <c r="D327" s="99"/>
      <c r="E327" s="147"/>
      <c r="F327" s="148"/>
      <c r="G327" s="224"/>
      <c r="H327" s="4"/>
      <c r="I327" s="22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</row>
    <row r="328" ht="14.25" customHeight="1">
      <c r="A328" s="1"/>
      <c r="B328" s="1"/>
      <c r="C328" s="70"/>
      <c r="D328" s="99"/>
      <c r="E328" s="147"/>
      <c r="F328" s="148"/>
      <c r="G328" s="224"/>
      <c r="H328" s="4"/>
      <c r="I328" s="22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</row>
    <row r="329" ht="14.25" customHeight="1">
      <c r="A329" s="1"/>
      <c r="B329" s="1"/>
      <c r="C329" s="70"/>
      <c r="D329" s="99"/>
      <c r="E329" s="147"/>
      <c r="F329" s="148"/>
      <c r="G329" s="224"/>
      <c r="H329" s="4"/>
      <c r="I329" s="22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</row>
    <row r="330" ht="14.25" customHeight="1">
      <c r="A330" s="1"/>
      <c r="B330" s="1"/>
      <c r="C330" s="70"/>
      <c r="D330" s="99"/>
      <c r="E330" s="147"/>
      <c r="F330" s="148"/>
      <c r="G330" s="224"/>
      <c r="H330" s="4"/>
      <c r="I330" s="22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</row>
    <row r="331" ht="14.25" customHeight="1">
      <c r="A331" s="1"/>
      <c r="B331" s="1"/>
      <c r="C331" s="70"/>
      <c r="D331" s="99"/>
      <c r="E331" s="147"/>
      <c r="F331" s="148"/>
      <c r="G331" s="224"/>
      <c r="H331" s="4"/>
      <c r="I331" s="22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</row>
    <row r="332" ht="14.25" customHeight="1">
      <c r="A332" s="1"/>
      <c r="B332" s="1"/>
      <c r="C332" s="70"/>
      <c r="D332" s="99"/>
      <c r="E332" s="147"/>
      <c r="F332" s="148"/>
      <c r="G332" s="224"/>
      <c r="H332" s="4"/>
      <c r="I332" s="22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</row>
    <row r="333" ht="14.25" customHeight="1">
      <c r="A333" s="1"/>
      <c r="B333" s="1"/>
      <c r="C333" s="70"/>
      <c r="D333" s="99"/>
      <c r="E333" s="147"/>
      <c r="F333" s="148"/>
      <c r="G333" s="224"/>
      <c r="H333" s="4"/>
      <c r="I333" s="22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</row>
    <row r="334" ht="14.25" customHeight="1">
      <c r="A334" s="1"/>
      <c r="B334" s="1"/>
      <c r="C334" s="70"/>
      <c r="D334" s="99"/>
      <c r="E334" s="147"/>
      <c r="F334" s="148"/>
      <c r="G334" s="224"/>
      <c r="H334" s="4"/>
      <c r="I334" s="22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</row>
    <row r="335" ht="14.25" customHeight="1">
      <c r="A335" s="1"/>
      <c r="B335" s="1"/>
      <c r="C335" s="70"/>
      <c r="D335" s="99"/>
      <c r="E335" s="147"/>
      <c r="F335" s="148"/>
      <c r="G335" s="224"/>
      <c r="H335" s="4"/>
      <c r="I335" s="22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</row>
    <row r="336" ht="14.25" customHeight="1">
      <c r="A336" s="1"/>
      <c r="B336" s="1"/>
      <c r="C336" s="70"/>
      <c r="D336" s="99"/>
      <c r="E336" s="147"/>
      <c r="F336" s="148"/>
      <c r="G336" s="224"/>
      <c r="H336" s="4"/>
      <c r="I336" s="22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</row>
    <row r="337" ht="14.25" customHeight="1">
      <c r="A337" s="1"/>
      <c r="B337" s="1"/>
      <c r="C337" s="70"/>
      <c r="D337" s="99"/>
      <c r="E337" s="147"/>
      <c r="F337" s="148"/>
      <c r="G337" s="224"/>
      <c r="H337" s="4"/>
      <c r="I337" s="22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</row>
    <row r="338" ht="14.25" customHeight="1">
      <c r="A338" s="1"/>
      <c r="B338" s="1"/>
      <c r="C338" s="70"/>
      <c r="D338" s="99"/>
      <c r="E338" s="147"/>
      <c r="F338" s="148"/>
      <c r="G338" s="224"/>
      <c r="H338" s="4"/>
      <c r="I338" s="22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</row>
    <row r="339" ht="14.25" customHeight="1">
      <c r="A339" s="1"/>
      <c r="B339" s="1"/>
      <c r="C339" s="70"/>
      <c r="D339" s="99"/>
      <c r="E339" s="147"/>
      <c r="F339" s="148"/>
      <c r="G339" s="224"/>
      <c r="H339" s="4"/>
      <c r="I339" s="22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</row>
    <row r="340" ht="14.25" customHeight="1">
      <c r="A340" s="1"/>
      <c r="B340" s="1"/>
      <c r="C340" s="70"/>
      <c r="D340" s="99"/>
      <c r="E340" s="147"/>
      <c r="F340" s="148"/>
      <c r="G340" s="224"/>
      <c r="H340" s="4"/>
      <c r="I340" s="22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</row>
    <row r="341" ht="14.25" customHeight="1">
      <c r="A341" s="1"/>
      <c r="B341" s="1"/>
      <c r="C341" s="70"/>
      <c r="D341" s="99"/>
      <c r="E341" s="147"/>
      <c r="F341" s="148"/>
      <c r="G341" s="224"/>
      <c r="H341" s="4"/>
      <c r="I341" s="22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</row>
    <row r="342" ht="14.25" customHeight="1">
      <c r="A342" s="1"/>
      <c r="B342" s="1"/>
      <c r="C342" s="70"/>
      <c r="D342" s="99"/>
      <c r="E342" s="147"/>
      <c r="F342" s="148"/>
      <c r="G342" s="224"/>
      <c r="H342" s="4"/>
      <c r="I342" s="22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</row>
    <row r="343" ht="14.25" customHeight="1">
      <c r="A343" s="1"/>
      <c r="B343" s="1"/>
      <c r="C343" s="70"/>
      <c r="D343" s="99"/>
      <c r="E343" s="147"/>
      <c r="F343" s="148"/>
      <c r="G343" s="224"/>
      <c r="H343" s="4"/>
      <c r="I343" s="22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</row>
    <row r="344" ht="14.25" customHeight="1">
      <c r="A344" s="1"/>
      <c r="B344" s="1"/>
      <c r="C344" s="70"/>
      <c r="D344" s="99"/>
      <c r="E344" s="147"/>
      <c r="F344" s="148"/>
      <c r="G344" s="224"/>
      <c r="H344" s="4"/>
      <c r="I344" s="22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</row>
    <row r="345" ht="14.25" customHeight="1">
      <c r="A345" s="1"/>
      <c r="B345" s="1"/>
      <c r="C345" s="70"/>
      <c r="D345" s="99"/>
      <c r="E345" s="147"/>
      <c r="F345" s="148"/>
      <c r="G345" s="224"/>
      <c r="H345" s="4"/>
      <c r="I345" s="22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</row>
    <row r="346" ht="14.25" customHeight="1">
      <c r="A346" s="1"/>
      <c r="B346" s="1"/>
      <c r="C346" s="70"/>
      <c r="D346" s="99"/>
      <c r="E346" s="147"/>
      <c r="F346" s="148"/>
      <c r="G346" s="224"/>
      <c r="H346" s="4"/>
      <c r="I346" s="22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</row>
    <row r="347" ht="14.25" customHeight="1">
      <c r="A347" s="1"/>
      <c r="B347" s="1"/>
      <c r="C347" s="70"/>
      <c r="D347" s="99"/>
      <c r="E347" s="147"/>
      <c r="F347" s="148"/>
      <c r="G347" s="224"/>
      <c r="H347" s="4"/>
      <c r="I347" s="22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</row>
    <row r="348" ht="14.25" customHeight="1">
      <c r="A348" s="1"/>
      <c r="B348" s="1"/>
      <c r="C348" s="70"/>
      <c r="D348" s="99"/>
      <c r="E348" s="147"/>
      <c r="F348" s="148"/>
      <c r="G348" s="224"/>
      <c r="H348" s="4"/>
      <c r="I348" s="22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</row>
    <row r="349" ht="14.25" customHeight="1">
      <c r="A349" s="1"/>
      <c r="B349" s="1"/>
      <c r="C349" s="70"/>
      <c r="D349" s="99"/>
      <c r="E349" s="147"/>
      <c r="F349" s="148"/>
      <c r="G349" s="224"/>
      <c r="H349" s="4"/>
      <c r="I349" s="22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</row>
    <row r="350" ht="14.25" customHeight="1">
      <c r="A350" s="1"/>
      <c r="B350" s="1"/>
      <c r="C350" s="70"/>
      <c r="D350" s="99"/>
      <c r="E350" s="147"/>
      <c r="F350" s="148"/>
      <c r="G350" s="224"/>
      <c r="H350" s="4"/>
      <c r="I350" s="22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</row>
    <row r="351" ht="14.25" customHeight="1">
      <c r="A351" s="1"/>
      <c r="B351" s="1"/>
      <c r="C351" s="70"/>
      <c r="D351" s="99"/>
      <c r="E351" s="147"/>
      <c r="F351" s="148"/>
      <c r="G351" s="224"/>
      <c r="H351" s="4"/>
      <c r="I351" s="22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</row>
    <row r="352" ht="14.25" customHeight="1">
      <c r="A352" s="1"/>
      <c r="B352" s="1"/>
      <c r="C352" s="70"/>
      <c r="D352" s="99"/>
      <c r="E352" s="147"/>
      <c r="F352" s="148"/>
      <c r="G352" s="224"/>
      <c r="H352" s="4"/>
      <c r="I352" s="22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</row>
    <row r="353" ht="14.25" customHeight="1">
      <c r="A353" s="1"/>
      <c r="B353" s="1"/>
      <c r="C353" s="70"/>
      <c r="D353" s="99"/>
      <c r="E353" s="147"/>
      <c r="F353" s="148"/>
      <c r="G353" s="224"/>
      <c r="H353" s="4"/>
      <c r="I353" s="22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</row>
    <row r="354" ht="14.25" customHeight="1">
      <c r="A354" s="1"/>
      <c r="B354" s="1"/>
      <c r="C354" s="70"/>
      <c r="D354" s="99"/>
      <c r="E354" s="147"/>
      <c r="F354" s="148"/>
      <c r="G354" s="224"/>
      <c r="H354" s="4"/>
      <c r="I354" s="22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</row>
    <row r="355" ht="14.25" customHeight="1">
      <c r="A355" s="1"/>
      <c r="B355" s="1"/>
      <c r="C355" s="70"/>
      <c r="D355" s="99"/>
      <c r="E355" s="147"/>
      <c r="F355" s="148"/>
      <c r="G355" s="224"/>
      <c r="H355" s="4"/>
      <c r="I355" s="22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</row>
    <row r="356" ht="14.25" customHeight="1">
      <c r="A356" s="1"/>
      <c r="B356" s="1"/>
      <c r="C356" s="70"/>
      <c r="D356" s="99"/>
      <c r="E356" s="147"/>
      <c r="F356" s="148"/>
      <c r="G356" s="224"/>
      <c r="H356" s="4"/>
      <c r="I356" s="22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</row>
    <row r="357" ht="14.25" customHeight="1">
      <c r="A357" s="1"/>
      <c r="B357" s="1"/>
      <c r="C357" s="70"/>
      <c r="D357" s="99"/>
      <c r="E357" s="147"/>
      <c r="F357" s="148"/>
      <c r="G357" s="224"/>
      <c r="H357" s="4"/>
      <c r="I357" s="22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</row>
    <row r="358" ht="14.25" customHeight="1">
      <c r="A358" s="1"/>
      <c r="B358" s="1"/>
      <c r="C358" s="70"/>
      <c r="D358" s="99"/>
      <c r="E358" s="147"/>
      <c r="F358" s="148"/>
      <c r="G358" s="224"/>
      <c r="H358" s="4"/>
      <c r="I358" s="22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</row>
    <row r="359" ht="14.25" customHeight="1">
      <c r="A359" s="1"/>
      <c r="B359" s="1"/>
      <c r="C359" s="70"/>
      <c r="D359" s="99"/>
      <c r="E359" s="147"/>
      <c r="F359" s="148"/>
      <c r="G359" s="224"/>
      <c r="H359" s="4"/>
      <c r="I359" s="22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</row>
    <row r="360" ht="14.25" customHeight="1">
      <c r="A360" s="1"/>
      <c r="B360" s="1"/>
      <c r="C360" s="70"/>
      <c r="D360" s="99"/>
      <c r="E360" s="147"/>
      <c r="F360" s="148"/>
      <c r="G360" s="224"/>
      <c r="H360" s="4"/>
      <c r="I360" s="22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</row>
    <row r="361" ht="14.25" customHeight="1">
      <c r="A361" s="1"/>
      <c r="B361" s="1"/>
      <c r="C361" s="70"/>
      <c r="D361" s="99"/>
      <c r="E361" s="147"/>
      <c r="F361" s="148"/>
      <c r="G361" s="224"/>
      <c r="H361" s="4"/>
      <c r="I361" s="22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</row>
    <row r="362" ht="14.25" customHeight="1">
      <c r="A362" s="1"/>
      <c r="B362" s="1"/>
      <c r="C362" s="70"/>
      <c r="D362" s="99"/>
      <c r="E362" s="147"/>
      <c r="F362" s="148"/>
      <c r="G362" s="224"/>
      <c r="H362" s="4"/>
      <c r="I362" s="22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</row>
    <row r="363" ht="14.25" customHeight="1">
      <c r="A363" s="1"/>
      <c r="B363" s="1"/>
      <c r="C363" s="70"/>
      <c r="D363" s="99"/>
      <c r="E363" s="147"/>
      <c r="F363" s="148"/>
      <c r="G363" s="224"/>
      <c r="H363" s="4"/>
      <c r="I363" s="22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</row>
    <row r="364" ht="14.25" customHeight="1">
      <c r="A364" s="1"/>
      <c r="B364" s="1"/>
      <c r="C364" s="70"/>
      <c r="D364" s="99"/>
      <c r="E364" s="147"/>
      <c r="F364" s="148"/>
      <c r="G364" s="224"/>
      <c r="H364" s="4"/>
      <c r="I364" s="22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</row>
    <row r="365" ht="14.25" customHeight="1">
      <c r="A365" s="1"/>
      <c r="B365" s="1"/>
      <c r="C365" s="70"/>
      <c r="D365" s="99"/>
      <c r="E365" s="147"/>
      <c r="F365" s="148"/>
      <c r="G365" s="224"/>
      <c r="H365" s="4"/>
      <c r="I365" s="22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</row>
    <row r="366" ht="14.25" customHeight="1">
      <c r="A366" s="1"/>
      <c r="B366" s="1"/>
      <c r="C366" s="70"/>
      <c r="D366" s="99"/>
      <c r="E366" s="147"/>
      <c r="F366" s="148"/>
      <c r="G366" s="224"/>
      <c r="H366" s="4"/>
      <c r="I366" s="22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</row>
    <row r="367" ht="14.25" customHeight="1">
      <c r="A367" s="1"/>
      <c r="B367" s="1"/>
      <c r="C367" s="70"/>
      <c r="D367" s="99"/>
      <c r="E367" s="147"/>
      <c r="F367" s="148"/>
      <c r="G367" s="224"/>
      <c r="H367" s="4"/>
      <c r="I367" s="22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</row>
    <row r="368" ht="14.25" customHeight="1">
      <c r="A368" s="1"/>
      <c r="B368" s="1"/>
      <c r="C368" s="70"/>
      <c r="D368" s="99"/>
      <c r="E368" s="147"/>
      <c r="F368" s="148"/>
      <c r="G368" s="224"/>
      <c r="H368" s="4"/>
      <c r="I368" s="22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</row>
    <row r="369" ht="14.25" customHeight="1">
      <c r="A369" s="1"/>
      <c r="B369" s="1"/>
      <c r="C369" s="70"/>
      <c r="D369" s="99"/>
      <c r="E369" s="147"/>
      <c r="F369" s="148"/>
      <c r="G369" s="224"/>
      <c r="H369" s="4"/>
      <c r="I369" s="22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</row>
    <row r="370" ht="14.25" customHeight="1">
      <c r="A370" s="1"/>
      <c r="B370" s="1"/>
      <c r="C370" s="70"/>
      <c r="D370" s="99"/>
      <c r="E370" s="147"/>
      <c r="F370" s="148"/>
      <c r="G370" s="224"/>
      <c r="H370" s="4"/>
      <c r="I370" s="22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</row>
    <row r="371" ht="14.25" customHeight="1">
      <c r="A371" s="1"/>
      <c r="B371" s="1"/>
      <c r="C371" s="70"/>
      <c r="D371" s="99"/>
      <c r="E371" s="147"/>
      <c r="F371" s="148"/>
      <c r="G371" s="224"/>
      <c r="H371" s="4"/>
      <c r="I371" s="22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</row>
    <row r="372" ht="14.25" customHeight="1">
      <c r="A372" s="1"/>
      <c r="B372" s="1"/>
      <c r="C372" s="70"/>
      <c r="D372" s="99"/>
      <c r="E372" s="147"/>
      <c r="F372" s="148"/>
      <c r="G372" s="224"/>
      <c r="H372" s="4"/>
      <c r="I372" s="22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</row>
    <row r="373" ht="14.25" customHeight="1">
      <c r="A373" s="1"/>
      <c r="B373" s="1"/>
      <c r="C373" s="70"/>
      <c r="D373" s="99"/>
      <c r="E373" s="147"/>
      <c r="F373" s="148"/>
      <c r="G373" s="224"/>
      <c r="H373" s="4"/>
      <c r="I373" s="22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</row>
    <row r="374" ht="14.25" customHeight="1">
      <c r="A374" s="1"/>
      <c r="B374" s="1"/>
      <c r="C374" s="70"/>
      <c r="D374" s="99"/>
      <c r="E374" s="147"/>
      <c r="F374" s="148"/>
      <c r="G374" s="224"/>
      <c r="H374" s="4"/>
      <c r="I374" s="22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</row>
    <row r="375" ht="14.25" customHeight="1">
      <c r="A375" s="1"/>
      <c r="B375" s="1"/>
      <c r="C375" s="70"/>
      <c r="D375" s="99"/>
      <c r="E375" s="147"/>
      <c r="F375" s="148"/>
      <c r="G375" s="224"/>
      <c r="H375" s="4"/>
      <c r="I375" s="22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</row>
    <row r="376" ht="14.25" customHeight="1">
      <c r="A376" s="1"/>
      <c r="B376" s="1"/>
      <c r="C376" s="70"/>
      <c r="D376" s="99"/>
      <c r="E376" s="147"/>
      <c r="F376" s="148"/>
      <c r="G376" s="224"/>
      <c r="H376" s="4"/>
      <c r="I376" s="22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</row>
    <row r="377" ht="14.25" customHeight="1">
      <c r="A377" s="1"/>
      <c r="B377" s="1"/>
      <c r="C377" s="70"/>
      <c r="D377" s="99"/>
      <c r="E377" s="147"/>
      <c r="F377" s="148"/>
      <c r="G377" s="224"/>
      <c r="H377" s="4"/>
      <c r="I377" s="22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</row>
    <row r="378" ht="14.25" customHeight="1">
      <c r="A378" s="1"/>
      <c r="B378" s="1"/>
      <c r="C378" s="70"/>
      <c r="D378" s="99"/>
      <c r="E378" s="147"/>
      <c r="F378" s="148"/>
      <c r="G378" s="224"/>
      <c r="H378" s="4"/>
      <c r="I378" s="22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</row>
    <row r="379" ht="14.25" customHeight="1">
      <c r="A379" s="1"/>
      <c r="B379" s="1"/>
      <c r="C379" s="70"/>
      <c r="D379" s="99"/>
      <c r="E379" s="147"/>
      <c r="F379" s="148"/>
      <c r="G379" s="224"/>
      <c r="H379" s="4"/>
      <c r="I379" s="22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</row>
    <row r="380" ht="14.25" customHeight="1">
      <c r="A380" s="1"/>
      <c r="B380" s="1"/>
      <c r="C380" s="70"/>
      <c r="D380" s="99"/>
      <c r="E380" s="147"/>
      <c r="F380" s="148"/>
      <c r="G380" s="224"/>
      <c r="H380" s="4"/>
      <c r="I380" s="22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</row>
    <row r="381" ht="14.25" customHeight="1">
      <c r="A381" s="1"/>
      <c r="B381" s="1"/>
      <c r="C381" s="70"/>
      <c r="D381" s="99"/>
      <c r="E381" s="147"/>
      <c r="F381" s="148"/>
      <c r="G381" s="224"/>
      <c r="H381" s="4"/>
      <c r="I381" s="22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</row>
    <row r="382" ht="14.25" customHeight="1">
      <c r="A382" s="1"/>
      <c r="B382" s="1"/>
      <c r="C382" s="70"/>
      <c r="D382" s="99"/>
      <c r="E382" s="147"/>
      <c r="F382" s="148"/>
      <c r="G382" s="224"/>
      <c r="H382" s="4"/>
      <c r="I382" s="22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</row>
    <row r="383" ht="14.25" customHeight="1">
      <c r="A383" s="1"/>
      <c r="B383" s="1"/>
      <c r="C383" s="70"/>
      <c r="D383" s="99"/>
      <c r="E383" s="147"/>
      <c r="F383" s="148"/>
      <c r="G383" s="224"/>
      <c r="H383" s="4"/>
      <c r="I383" s="22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</row>
    <row r="384" ht="14.25" customHeight="1">
      <c r="A384" s="1"/>
      <c r="B384" s="1"/>
      <c r="C384" s="70"/>
      <c r="D384" s="99"/>
      <c r="E384" s="147"/>
      <c r="F384" s="148"/>
      <c r="G384" s="224"/>
      <c r="H384" s="4"/>
      <c r="I384" s="22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</row>
    <row r="385" ht="14.25" customHeight="1">
      <c r="A385" s="1"/>
      <c r="B385" s="1"/>
      <c r="C385" s="70"/>
      <c r="D385" s="99"/>
      <c r="E385" s="147"/>
      <c r="F385" s="148"/>
      <c r="G385" s="224"/>
      <c r="H385" s="4"/>
      <c r="I385" s="22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</row>
    <row r="386" ht="14.25" customHeight="1">
      <c r="A386" s="1"/>
      <c r="B386" s="1"/>
      <c r="C386" s="70"/>
      <c r="D386" s="99"/>
      <c r="E386" s="147"/>
      <c r="F386" s="148"/>
      <c r="G386" s="224"/>
      <c r="H386" s="4"/>
      <c r="I386" s="22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</row>
    <row r="387" ht="14.25" customHeight="1">
      <c r="A387" s="1"/>
      <c r="B387" s="1"/>
      <c r="C387" s="70"/>
      <c r="D387" s="99"/>
      <c r="E387" s="147"/>
      <c r="F387" s="148"/>
      <c r="G387" s="224"/>
      <c r="H387" s="4"/>
      <c r="I387" s="22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</row>
    <row r="388" ht="14.25" customHeight="1">
      <c r="A388" s="1"/>
      <c r="B388" s="1"/>
      <c r="C388" s="70"/>
      <c r="D388" s="99"/>
      <c r="E388" s="147"/>
      <c r="F388" s="148"/>
      <c r="G388" s="224"/>
      <c r="H388" s="4"/>
      <c r="I388" s="22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</row>
    <row r="389" ht="14.25" customHeight="1">
      <c r="A389" s="1"/>
      <c r="B389" s="1"/>
      <c r="C389" s="70"/>
      <c r="D389" s="99"/>
      <c r="E389" s="147"/>
      <c r="F389" s="148"/>
      <c r="G389" s="224"/>
      <c r="H389" s="4"/>
      <c r="I389" s="22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</row>
    <row r="390" ht="14.25" customHeight="1">
      <c r="A390" s="1"/>
      <c r="B390" s="1"/>
      <c r="C390" s="70"/>
      <c r="D390" s="99"/>
      <c r="E390" s="147"/>
      <c r="F390" s="148"/>
      <c r="G390" s="224"/>
      <c r="H390" s="4"/>
      <c r="I390" s="22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</row>
    <row r="391" ht="14.25" customHeight="1">
      <c r="A391" s="1"/>
      <c r="B391" s="1"/>
      <c r="C391" s="70"/>
      <c r="D391" s="99"/>
      <c r="E391" s="147"/>
      <c r="F391" s="148"/>
      <c r="G391" s="224"/>
      <c r="H391" s="4"/>
      <c r="I391" s="22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</row>
    <row r="392" ht="14.25" customHeight="1">
      <c r="A392" s="1"/>
      <c r="B392" s="1"/>
      <c r="C392" s="70"/>
      <c r="D392" s="99"/>
      <c r="E392" s="147"/>
      <c r="F392" s="148"/>
      <c r="G392" s="224"/>
      <c r="H392" s="4"/>
      <c r="I392" s="22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</row>
    <row r="393" ht="14.25" customHeight="1">
      <c r="A393" s="1"/>
      <c r="B393" s="1"/>
      <c r="C393" s="70"/>
      <c r="D393" s="99"/>
      <c r="E393" s="147"/>
      <c r="F393" s="148"/>
      <c r="G393" s="224"/>
      <c r="H393" s="4"/>
      <c r="I393" s="22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</row>
    <row r="394" ht="14.25" customHeight="1">
      <c r="A394" s="1"/>
      <c r="B394" s="1"/>
      <c r="C394" s="70"/>
      <c r="D394" s="99"/>
      <c r="E394" s="147"/>
      <c r="F394" s="148"/>
      <c r="G394" s="224"/>
      <c r="H394" s="4"/>
      <c r="I394" s="22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</row>
    <row r="395" ht="14.25" customHeight="1">
      <c r="A395" s="1"/>
      <c r="B395" s="1"/>
      <c r="C395" s="70"/>
      <c r="D395" s="99"/>
      <c r="E395" s="147"/>
      <c r="F395" s="148"/>
      <c r="G395" s="224"/>
      <c r="H395" s="4"/>
      <c r="I395" s="22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</row>
    <row r="396" ht="14.25" customHeight="1">
      <c r="A396" s="1"/>
      <c r="B396" s="1"/>
      <c r="C396" s="70"/>
      <c r="D396" s="99"/>
      <c r="E396" s="147"/>
      <c r="F396" s="148"/>
      <c r="G396" s="224"/>
      <c r="H396" s="4"/>
      <c r="I396" s="22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</row>
    <row r="397" ht="14.25" customHeight="1">
      <c r="A397" s="1"/>
      <c r="B397" s="1"/>
      <c r="C397" s="70"/>
      <c r="D397" s="99"/>
      <c r="E397" s="147"/>
      <c r="F397" s="148"/>
      <c r="G397" s="224"/>
      <c r="H397" s="4"/>
      <c r="I397" s="22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</row>
    <row r="398" ht="14.25" customHeight="1">
      <c r="A398" s="1"/>
      <c r="B398" s="1"/>
      <c r="C398" s="70"/>
      <c r="D398" s="99"/>
      <c r="E398" s="147"/>
      <c r="F398" s="148"/>
      <c r="G398" s="224"/>
      <c r="H398" s="4"/>
      <c r="I398" s="22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</row>
    <row r="399" ht="14.25" customHeight="1">
      <c r="A399" s="1"/>
      <c r="B399" s="1"/>
      <c r="C399" s="70"/>
      <c r="D399" s="99"/>
      <c r="E399" s="147"/>
      <c r="F399" s="148"/>
      <c r="G399" s="224"/>
      <c r="H399" s="4"/>
      <c r="I399" s="22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</row>
    <row r="400" ht="14.25" customHeight="1">
      <c r="A400" s="1"/>
      <c r="B400" s="1"/>
      <c r="C400" s="70"/>
      <c r="D400" s="99"/>
      <c r="E400" s="147"/>
      <c r="F400" s="148"/>
      <c r="G400" s="224"/>
      <c r="H400" s="4"/>
      <c r="I400" s="22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</row>
    <row r="401" ht="14.25" customHeight="1">
      <c r="A401" s="1"/>
      <c r="B401" s="1"/>
      <c r="C401" s="70"/>
      <c r="D401" s="99"/>
      <c r="E401" s="147"/>
      <c r="F401" s="148"/>
      <c r="G401" s="224"/>
      <c r="H401" s="4"/>
      <c r="I401" s="22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</row>
    <row r="402" ht="14.25" customHeight="1">
      <c r="A402" s="1"/>
      <c r="B402" s="1"/>
      <c r="C402" s="70"/>
      <c r="D402" s="99"/>
      <c r="E402" s="147"/>
      <c r="F402" s="148"/>
      <c r="G402" s="224"/>
      <c r="H402" s="4"/>
      <c r="I402" s="22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</row>
    <row r="403" ht="14.25" customHeight="1">
      <c r="A403" s="1"/>
      <c r="B403" s="1"/>
      <c r="C403" s="70"/>
      <c r="D403" s="99"/>
      <c r="E403" s="147"/>
      <c r="F403" s="148"/>
      <c r="G403" s="224"/>
      <c r="H403" s="4"/>
      <c r="I403" s="22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</row>
    <row r="404" ht="14.25" customHeight="1">
      <c r="A404" s="1"/>
      <c r="B404" s="1"/>
      <c r="C404" s="70"/>
      <c r="D404" s="99"/>
      <c r="E404" s="147"/>
      <c r="F404" s="148"/>
      <c r="G404" s="224"/>
      <c r="H404" s="4"/>
      <c r="I404" s="22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</row>
    <row r="405" ht="14.25" customHeight="1">
      <c r="A405" s="1"/>
      <c r="B405" s="1"/>
      <c r="C405" s="70"/>
      <c r="D405" s="99"/>
      <c r="E405" s="147"/>
      <c r="F405" s="148"/>
      <c r="G405" s="224"/>
      <c r="H405" s="4"/>
      <c r="I405" s="22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</row>
    <row r="406" ht="14.25" customHeight="1">
      <c r="A406" s="1"/>
      <c r="B406" s="1"/>
      <c r="C406" s="70"/>
      <c r="D406" s="99"/>
      <c r="E406" s="147"/>
      <c r="F406" s="148"/>
      <c r="G406" s="224"/>
      <c r="H406" s="4"/>
      <c r="I406" s="22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</row>
    <row r="407" ht="14.25" customHeight="1">
      <c r="A407" s="1"/>
      <c r="B407" s="1"/>
      <c r="C407" s="70"/>
      <c r="D407" s="99"/>
      <c r="E407" s="147"/>
      <c r="F407" s="148"/>
      <c r="G407" s="224"/>
      <c r="H407" s="4"/>
      <c r="I407" s="22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</row>
    <row r="408" ht="14.25" customHeight="1">
      <c r="A408" s="1"/>
      <c r="B408" s="1"/>
      <c r="C408" s="70"/>
      <c r="D408" s="99"/>
      <c r="E408" s="147"/>
      <c r="F408" s="148"/>
      <c r="G408" s="224"/>
      <c r="H408" s="4"/>
      <c r="I408" s="22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</row>
    <row r="409" ht="14.25" customHeight="1">
      <c r="A409" s="1"/>
      <c r="B409" s="1"/>
      <c r="C409" s="70"/>
      <c r="D409" s="99"/>
      <c r="E409" s="147"/>
      <c r="F409" s="148"/>
      <c r="G409" s="224"/>
      <c r="H409" s="4"/>
      <c r="I409" s="22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</row>
    <row r="410" ht="14.25" customHeight="1">
      <c r="A410" s="1"/>
      <c r="B410" s="1"/>
      <c r="C410" s="70"/>
      <c r="D410" s="99"/>
      <c r="E410" s="147"/>
      <c r="F410" s="148"/>
      <c r="G410" s="224"/>
      <c r="H410" s="4"/>
      <c r="I410" s="22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</row>
    <row r="411" ht="14.25" customHeight="1">
      <c r="A411" s="1"/>
      <c r="B411" s="1"/>
      <c r="C411" s="70"/>
      <c r="D411" s="99"/>
      <c r="E411" s="147"/>
      <c r="F411" s="148"/>
      <c r="G411" s="224"/>
      <c r="H411" s="4"/>
      <c r="I411" s="22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</row>
    <row r="412" ht="14.25" customHeight="1">
      <c r="A412" s="1"/>
      <c r="B412" s="1"/>
      <c r="C412" s="70"/>
      <c r="D412" s="99"/>
      <c r="E412" s="147"/>
      <c r="F412" s="148"/>
      <c r="G412" s="224"/>
      <c r="H412" s="4"/>
      <c r="I412" s="22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</row>
    <row r="413" ht="14.25" customHeight="1">
      <c r="A413" s="1"/>
      <c r="B413" s="1"/>
      <c r="C413" s="70"/>
      <c r="D413" s="99"/>
      <c r="E413" s="147"/>
      <c r="F413" s="148"/>
      <c r="G413" s="224"/>
      <c r="H413" s="4"/>
      <c r="I413" s="22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</row>
    <row r="414" ht="14.25" customHeight="1">
      <c r="A414" s="1"/>
      <c r="B414" s="1"/>
      <c r="C414" s="70"/>
      <c r="D414" s="99"/>
      <c r="E414" s="147"/>
      <c r="F414" s="148"/>
      <c r="G414" s="224"/>
      <c r="H414" s="4"/>
      <c r="I414" s="22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</row>
    <row r="415" ht="14.25" customHeight="1">
      <c r="A415" s="1"/>
      <c r="B415" s="1"/>
      <c r="C415" s="70"/>
      <c r="D415" s="99"/>
      <c r="E415" s="147"/>
      <c r="F415" s="148"/>
      <c r="G415" s="224"/>
      <c r="H415" s="4"/>
      <c r="I415" s="22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</row>
    <row r="416" ht="14.25" customHeight="1">
      <c r="A416" s="1"/>
      <c r="B416" s="1"/>
      <c r="C416" s="70"/>
      <c r="D416" s="99"/>
      <c r="E416" s="147"/>
      <c r="F416" s="148"/>
      <c r="G416" s="224"/>
      <c r="H416" s="4"/>
      <c r="I416" s="22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  <c r="AI416" s="4"/>
    </row>
    <row r="417" ht="14.25" customHeight="1">
      <c r="A417" s="1"/>
      <c r="B417" s="1"/>
      <c r="C417" s="70"/>
      <c r="D417" s="99"/>
      <c r="E417" s="147"/>
      <c r="F417" s="148"/>
      <c r="G417" s="224"/>
      <c r="H417" s="4"/>
      <c r="I417" s="22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</row>
    <row r="418" ht="14.25" customHeight="1">
      <c r="A418" s="1"/>
      <c r="B418" s="1"/>
      <c r="C418" s="70"/>
      <c r="D418" s="99"/>
      <c r="E418" s="147"/>
      <c r="F418" s="148"/>
      <c r="G418" s="224"/>
      <c r="H418" s="4"/>
      <c r="I418" s="22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</row>
    <row r="419" ht="14.25" customHeight="1">
      <c r="A419" s="1"/>
      <c r="B419" s="1"/>
      <c r="C419" s="70"/>
      <c r="D419" s="99"/>
      <c r="E419" s="147"/>
      <c r="F419" s="148"/>
      <c r="G419" s="224"/>
      <c r="H419" s="4"/>
      <c r="I419" s="22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</row>
    <row r="420" ht="14.25" customHeight="1">
      <c r="A420" s="1"/>
      <c r="B420" s="1"/>
      <c r="C420" s="70"/>
      <c r="D420" s="99"/>
      <c r="E420" s="147"/>
      <c r="F420" s="148"/>
      <c r="G420" s="224"/>
      <c r="H420" s="4"/>
      <c r="I420" s="22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</row>
    <row r="421" ht="14.25" customHeight="1">
      <c r="A421" s="1"/>
      <c r="B421" s="1"/>
      <c r="C421" s="70"/>
      <c r="D421" s="99"/>
      <c r="E421" s="147"/>
      <c r="F421" s="148"/>
      <c r="G421" s="224"/>
      <c r="H421" s="4"/>
      <c r="I421" s="22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  <c r="AI421" s="4"/>
    </row>
    <row r="422" ht="14.25" customHeight="1">
      <c r="A422" s="1"/>
      <c r="B422" s="1"/>
      <c r="C422" s="70"/>
      <c r="D422" s="99"/>
      <c r="E422" s="147"/>
      <c r="F422" s="148"/>
      <c r="G422" s="224"/>
      <c r="H422" s="4"/>
      <c r="I422" s="22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  <c r="AI422" s="4"/>
    </row>
    <row r="423" ht="14.25" customHeight="1">
      <c r="A423" s="1"/>
      <c r="B423" s="1"/>
      <c r="C423" s="70"/>
      <c r="D423" s="99"/>
      <c r="E423" s="147"/>
      <c r="F423" s="148"/>
      <c r="G423" s="224"/>
      <c r="H423" s="4"/>
      <c r="I423" s="22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  <c r="AI423" s="4"/>
    </row>
    <row r="424" ht="14.25" customHeight="1">
      <c r="A424" s="1"/>
      <c r="B424" s="1"/>
      <c r="C424" s="70"/>
      <c r="D424" s="99"/>
      <c r="E424" s="147"/>
      <c r="F424" s="148"/>
      <c r="G424" s="224"/>
      <c r="H424" s="4"/>
      <c r="I424" s="22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</row>
    <row r="425" ht="14.25" customHeight="1">
      <c r="A425" s="1"/>
      <c r="B425" s="1"/>
      <c r="C425" s="70"/>
      <c r="D425" s="99"/>
      <c r="E425" s="147"/>
      <c r="F425" s="148"/>
      <c r="G425" s="224"/>
      <c r="H425" s="4"/>
      <c r="I425" s="22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</row>
    <row r="426" ht="14.25" customHeight="1">
      <c r="A426" s="1"/>
      <c r="B426" s="1"/>
      <c r="C426" s="70"/>
      <c r="D426" s="99"/>
      <c r="E426" s="147"/>
      <c r="F426" s="148"/>
      <c r="G426" s="224"/>
      <c r="H426" s="4"/>
      <c r="I426" s="22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</row>
    <row r="427" ht="14.25" customHeight="1">
      <c r="A427" s="1"/>
      <c r="B427" s="1"/>
      <c r="C427" s="70"/>
      <c r="D427" s="99"/>
      <c r="E427" s="147"/>
      <c r="F427" s="148"/>
      <c r="G427" s="224"/>
      <c r="H427" s="4"/>
      <c r="I427" s="22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</row>
    <row r="428" ht="14.25" customHeight="1">
      <c r="A428" s="1"/>
      <c r="B428" s="1"/>
      <c r="C428" s="70"/>
      <c r="D428" s="99"/>
      <c r="E428" s="147"/>
      <c r="F428" s="148"/>
      <c r="G428" s="224"/>
      <c r="H428" s="4"/>
      <c r="I428" s="22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</row>
    <row r="429" ht="14.25" customHeight="1">
      <c r="A429" s="1"/>
      <c r="B429" s="1"/>
      <c r="C429" s="70"/>
      <c r="D429" s="99"/>
      <c r="E429" s="147"/>
      <c r="F429" s="148"/>
      <c r="G429" s="224"/>
      <c r="H429" s="4"/>
      <c r="I429" s="22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  <c r="AI429" s="4"/>
    </row>
    <row r="430" ht="14.25" customHeight="1">
      <c r="A430" s="1"/>
      <c r="B430" s="1"/>
      <c r="C430" s="70"/>
      <c r="D430" s="99"/>
      <c r="E430" s="147"/>
      <c r="F430" s="148"/>
      <c r="G430" s="224"/>
      <c r="H430" s="4"/>
      <c r="I430" s="22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</row>
    <row r="431" ht="14.25" customHeight="1">
      <c r="A431" s="1"/>
      <c r="B431" s="1"/>
      <c r="C431" s="70"/>
      <c r="D431" s="99"/>
      <c r="E431" s="147"/>
      <c r="F431" s="148"/>
      <c r="G431" s="224"/>
      <c r="H431" s="4"/>
      <c r="I431" s="22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</row>
    <row r="432" ht="14.25" customHeight="1">
      <c r="A432" s="1"/>
      <c r="B432" s="1"/>
      <c r="C432" s="70"/>
      <c r="D432" s="99"/>
      <c r="E432" s="147"/>
      <c r="F432" s="148"/>
      <c r="G432" s="224"/>
      <c r="H432" s="4"/>
      <c r="I432" s="22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</row>
    <row r="433" ht="14.25" customHeight="1">
      <c r="A433" s="1"/>
      <c r="B433" s="1"/>
      <c r="C433" s="70"/>
      <c r="D433" s="99"/>
      <c r="E433" s="147"/>
      <c r="F433" s="148"/>
      <c r="G433" s="224"/>
      <c r="H433" s="4"/>
      <c r="I433" s="22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</row>
    <row r="434" ht="14.25" customHeight="1">
      <c r="A434" s="1"/>
      <c r="B434" s="1"/>
      <c r="C434" s="70"/>
      <c r="D434" s="99"/>
      <c r="E434" s="147"/>
      <c r="F434" s="148"/>
      <c r="G434" s="224"/>
      <c r="H434" s="4"/>
      <c r="I434" s="22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</row>
    <row r="435" ht="14.25" customHeight="1">
      <c r="A435" s="1"/>
      <c r="B435" s="1"/>
      <c r="C435" s="70"/>
      <c r="D435" s="99"/>
      <c r="E435" s="147"/>
      <c r="F435" s="148"/>
      <c r="G435" s="224"/>
      <c r="H435" s="4"/>
      <c r="I435" s="22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</row>
    <row r="436" ht="14.25" customHeight="1">
      <c r="A436" s="1"/>
      <c r="B436" s="1"/>
      <c r="C436" s="70"/>
      <c r="D436" s="99"/>
      <c r="E436" s="147"/>
      <c r="F436" s="148"/>
      <c r="G436" s="224"/>
      <c r="H436" s="4"/>
      <c r="I436" s="22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</row>
    <row r="437" ht="14.25" customHeight="1">
      <c r="A437" s="1"/>
      <c r="B437" s="1"/>
      <c r="C437" s="70"/>
      <c r="D437" s="99"/>
      <c r="E437" s="147"/>
      <c r="F437" s="148"/>
      <c r="G437" s="224"/>
      <c r="H437" s="4"/>
      <c r="I437" s="22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</row>
    <row r="438" ht="14.25" customHeight="1">
      <c r="A438" s="1"/>
      <c r="B438" s="1"/>
      <c r="C438" s="70"/>
      <c r="D438" s="99"/>
      <c r="E438" s="147"/>
      <c r="F438" s="148"/>
      <c r="G438" s="224"/>
      <c r="H438" s="4"/>
      <c r="I438" s="22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</row>
    <row r="439" ht="14.25" customHeight="1">
      <c r="A439" s="1"/>
      <c r="B439" s="1"/>
      <c r="C439" s="70"/>
      <c r="D439" s="99"/>
      <c r="E439" s="147"/>
      <c r="F439" s="148"/>
      <c r="G439" s="224"/>
      <c r="H439" s="4"/>
      <c r="I439" s="22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  <c r="AI439" s="4"/>
    </row>
    <row r="440" ht="14.25" customHeight="1">
      <c r="A440" s="1"/>
      <c r="B440" s="1"/>
      <c r="C440" s="70"/>
      <c r="D440" s="99"/>
      <c r="E440" s="147"/>
      <c r="F440" s="148"/>
      <c r="G440" s="224"/>
      <c r="H440" s="4"/>
      <c r="I440" s="22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</row>
    <row r="441" ht="14.25" customHeight="1">
      <c r="A441" s="1"/>
      <c r="B441" s="1"/>
      <c r="C441" s="70"/>
      <c r="D441" s="99"/>
      <c r="E441" s="147"/>
      <c r="F441" s="148"/>
      <c r="G441" s="224"/>
      <c r="H441" s="4"/>
      <c r="I441" s="22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</row>
    <row r="442" ht="14.25" customHeight="1">
      <c r="A442" s="1"/>
      <c r="B442" s="1"/>
      <c r="C442" s="70"/>
      <c r="D442" s="99"/>
      <c r="E442" s="147"/>
      <c r="F442" s="148"/>
      <c r="G442" s="224"/>
      <c r="H442" s="4"/>
      <c r="I442" s="22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</row>
    <row r="443" ht="14.25" customHeight="1">
      <c r="A443" s="1"/>
      <c r="B443" s="1"/>
      <c r="C443" s="70"/>
      <c r="D443" s="99"/>
      <c r="E443" s="147"/>
      <c r="F443" s="148"/>
      <c r="G443" s="224"/>
      <c r="H443" s="4"/>
      <c r="I443" s="22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  <c r="AI443" s="4"/>
    </row>
    <row r="444" ht="14.25" customHeight="1">
      <c r="A444" s="1"/>
      <c r="B444" s="1"/>
      <c r="C444" s="70"/>
      <c r="D444" s="99"/>
      <c r="E444" s="147"/>
      <c r="F444" s="148"/>
      <c r="G444" s="224"/>
      <c r="H444" s="4"/>
      <c r="I444" s="22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</row>
    <row r="445" ht="14.25" customHeight="1">
      <c r="A445" s="1"/>
      <c r="B445" s="1"/>
      <c r="C445" s="70"/>
      <c r="D445" s="99"/>
      <c r="E445" s="147"/>
      <c r="F445" s="148"/>
      <c r="G445" s="224"/>
      <c r="H445" s="4"/>
      <c r="I445" s="22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</row>
    <row r="446" ht="14.25" customHeight="1">
      <c r="A446" s="1"/>
      <c r="B446" s="1"/>
      <c r="C446" s="70"/>
      <c r="D446" s="99"/>
      <c r="E446" s="147"/>
      <c r="F446" s="148"/>
      <c r="G446" s="224"/>
      <c r="H446" s="4"/>
      <c r="I446" s="22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</row>
    <row r="447" ht="14.25" customHeight="1">
      <c r="A447" s="1"/>
      <c r="B447" s="1"/>
      <c r="C447" s="70"/>
      <c r="D447" s="99"/>
      <c r="E447" s="147"/>
      <c r="F447" s="148"/>
      <c r="G447" s="224"/>
      <c r="H447" s="4"/>
      <c r="I447" s="22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</row>
    <row r="448" ht="14.25" customHeight="1">
      <c r="A448" s="1"/>
      <c r="B448" s="1"/>
      <c r="C448" s="70"/>
      <c r="D448" s="99"/>
      <c r="E448" s="147"/>
      <c r="F448" s="148"/>
      <c r="G448" s="224"/>
      <c r="H448" s="4"/>
      <c r="I448" s="22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</row>
    <row r="449" ht="14.25" customHeight="1">
      <c r="A449" s="1"/>
      <c r="B449" s="1"/>
      <c r="C449" s="70"/>
      <c r="D449" s="99"/>
      <c r="E449" s="147"/>
      <c r="F449" s="148"/>
      <c r="G449" s="224"/>
      <c r="H449" s="4"/>
      <c r="I449" s="22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</row>
    <row r="450" ht="14.25" customHeight="1">
      <c r="A450" s="1"/>
      <c r="B450" s="1"/>
      <c r="C450" s="70"/>
      <c r="D450" s="99"/>
      <c r="E450" s="147"/>
      <c r="F450" s="148"/>
      <c r="G450" s="224"/>
      <c r="H450" s="4"/>
      <c r="I450" s="22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</row>
    <row r="451" ht="14.25" customHeight="1">
      <c r="A451" s="1"/>
      <c r="B451" s="1"/>
      <c r="C451" s="70"/>
      <c r="D451" s="99"/>
      <c r="E451" s="147"/>
      <c r="F451" s="148"/>
      <c r="G451" s="224"/>
      <c r="H451" s="4"/>
      <c r="I451" s="22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</row>
    <row r="452" ht="14.25" customHeight="1">
      <c r="A452" s="1"/>
      <c r="B452" s="1"/>
      <c r="C452" s="70"/>
      <c r="D452" s="99"/>
      <c r="E452" s="147"/>
      <c r="F452" s="148"/>
      <c r="G452" s="224"/>
      <c r="H452" s="4"/>
      <c r="I452" s="22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</row>
    <row r="453" ht="14.25" customHeight="1">
      <c r="A453" s="1"/>
      <c r="B453" s="1"/>
      <c r="C453" s="70"/>
      <c r="D453" s="99"/>
      <c r="E453" s="147"/>
      <c r="F453" s="148"/>
      <c r="G453" s="224"/>
      <c r="H453" s="4"/>
      <c r="I453" s="22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</row>
    <row r="454" ht="14.25" customHeight="1">
      <c r="A454" s="1"/>
      <c r="B454" s="1"/>
      <c r="C454" s="70"/>
      <c r="D454" s="99"/>
      <c r="E454" s="147"/>
      <c r="F454" s="148"/>
      <c r="G454" s="224"/>
      <c r="H454" s="4"/>
      <c r="I454" s="22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</row>
    <row r="455" ht="14.25" customHeight="1">
      <c r="A455" s="1"/>
      <c r="B455" s="1"/>
      <c r="C455" s="70"/>
      <c r="D455" s="99"/>
      <c r="E455" s="147"/>
      <c r="F455" s="148"/>
      <c r="G455" s="224"/>
      <c r="H455" s="4"/>
      <c r="I455" s="22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</row>
    <row r="456" ht="14.25" customHeight="1">
      <c r="A456" s="1"/>
      <c r="B456" s="1"/>
      <c r="C456" s="70"/>
      <c r="D456" s="99"/>
      <c r="E456" s="147"/>
      <c r="F456" s="148"/>
      <c r="G456" s="224"/>
      <c r="H456" s="4"/>
      <c r="I456" s="22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</row>
    <row r="457" ht="14.25" customHeight="1">
      <c r="A457" s="1"/>
      <c r="B457" s="1"/>
      <c r="C457" s="70"/>
      <c r="D457" s="99"/>
      <c r="E457" s="147"/>
      <c r="F457" s="148"/>
      <c r="G457" s="224"/>
      <c r="H457" s="4"/>
      <c r="I457" s="22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</row>
    <row r="458" ht="14.25" customHeight="1">
      <c r="A458" s="1"/>
      <c r="B458" s="1"/>
      <c r="C458" s="70"/>
      <c r="D458" s="99"/>
      <c r="E458" s="147"/>
      <c r="F458" s="148"/>
      <c r="G458" s="224"/>
      <c r="H458" s="4"/>
      <c r="I458" s="22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</row>
    <row r="459" ht="14.25" customHeight="1">
      <c r="A459" s="1"/>
      <c r="B459" s="1"/>
      <c r="C459" s="70"/>
      <c r="D459" s="99"/>
      <c r="E459" s="147"/>
      <c r="F459" s="148"/>
      <c r="G459" s="224"/>
      <c r="H459" s="4"/>
      <c r="I459" s="22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</row>
    <row r="460" ht="14.25" customHeight="1">
      <c r="A460" s="1"/>
      <c r="B460" s="1"/>
      <c r="C460" s="70"/>
      <c r="D460" s="99"/>
      <c r="E460" s="147"/>
      <c r="F460" s="148"/>
      <c r="G460" s="224"/>
      <c r="H460" s="4"/>
      <c r="I460" s="22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</row>
    <row r="461" ht="14.25" customHeight="1">
      <c r="A461" s="1"/>
      <c r="B461" s="1"/>
      <c r="C461" s="70"/>
      <c r="D461" s="99"/>
      <c r="E461" s="147"/>
      <c r="F461" s="148"/>
      <c r="G461" s="224"/>
      <c r="H461" s="4"/>
      <c r="I461" s="22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</row>
    <row r="462" ht="14.25" customHeight="1">
      <c r="A462" s="1"/>
      <c r="B462" s="1"/>
      <c r="C462" s="70"/>
      <c r="D462" s="99"/>
      <c r="E462" s="147"/>
      <c r="F462" s="148"/>
      <c r="G462" s="224"/>
      <c r="H462" s="4"/>
      <c r="I462" s="22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  <c r="AI462" s="4"/>
    </row>
    <row r="463" ht="14.25" customHeight="1">
      <c r="A463" s="1"/>
      <c r="B463" s="1"/>
      <c r="C463" s="70"/>
      <c r="D463" s="99"/>
      <c r="E463" s="147"/>
      <c r="F463" s="148"/>
      <c r="G463" s="224"/>
      <c r="H463" s="4"/>
      <c r="I463" s="22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</row>
    <row r="464" ht="14.25" customHeight="1">
      <c r="A464" s="1"/>
      <c r="B464" s="1"/>
      <c r="C464" s="70"/>
      <c r="D464" s="99"/>
      <c r="E464" s="147"/>
      <c r="F464" s="148"/>
      <c r="G464" s="224"/>
      <c r="H464" s="4"/>
      <c r="I464" s="22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  <c r="AI464" s="4"/>
    </row>
    <row r="465" ht="14.25" customHeight="1">
      <c r="A465" s="1"/>
      <c r="B465" s="1"/>
      <c r="C465" s="70"/>
      <c r="D465" s="99"/>
      <c r="E465" s="147"/>
      <c r="F465" s="148"/>
      <c r="G465" s="224"/>
      <c r="H465" s="4"/>
      <c r="I465" s="22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</row>
    <row r="466" ht="14.25" customHeight="1">
      <c r="A466" s="1"/>
      <c r="B466" s="1"/>
      <c r="C466" s="70"/>
      <c r="D466" s="99"/>
      <c r="E466" s="147"/>
      <c r="F466" s="148"/>
      <c r="G466" s="224"/>
      <c r="H466" s="4"/>
      <c r="I466" s="22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</row>
    <row r="467" ht="14.25" customHeight="1">
      <c r="A467" s="1"/>
      <c r="B467" s="1"/>
      <c r="C467" s="70"/>
      <c r="D467" s="99"/>
      <c r="E467" s="147"/>
      <c r="F467" s="148"/>
      <c r="G467" s="224"/>
      <c r="H467" s="4"/>
      <c r="I467" s="22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</row>
    <row r="468" ht="14.25" customHeight="1">
      <c r="A468" s="1"/>
      <c r="B468" s="1"/>
      <c r="C468" s="70"/>
      <c r="D468" s="99"/>
      <c r="E468" s="147"/>
      <c r="F468" s="148"/>
      <c r="G468" s="224"/>
      <c r="H468" s="4"/>
      <c r="I468" s="22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</row>
    <row r="469" ht="14.25" customHeight="1">
      <c r="A469" s="1"/>
      <c r="B469" s="1"/>
      <c r="C469" s="70"/>
      <c r="D469" s="99"/>
      <c r="E469" s="147"/>
      <c r="F469" s="148"/>
      <c r="G469" s="224"/>
      <c r="H469" s="4"/>
      <c r="I469" s="22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</row>
    <row r="470" ht="14.25" customHeight="1">
      <c r="A470" s="1"/>
      <c r="B470" s="1"/>
      <c r="C470" s="70"/>
      <c r="D470" s="99"/>
      <c r="E470" s="147"/>
      <c r="F470" s="148"/>
      <c r="G470" s="224"/>
      <c r="H470" s="4"/>
      <c r="I470" s="22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</row>
    <row r="471" ht="14.25" customHeight="1">
      <c r="A471" s="1"/>
      <c r="B471" s="1"/>
      <c r="C471" s="70"/>
      <c r="D471" s="99"/>
      <c r="E471" s="147"/>
      <c r="F471" s="148"/>
      <c r="G471" s="224"/>
      <c r="H471" s="4"/>
      <c r="I471" s="22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</row>
    <row r="472" ht="14.25" customHeight="1">
      <c r="A472" s="1"/>
      <c r="B472" s="1"/>
      <c r="C472" s="70"/>
      <c r="D472" s="99"/>
      <c r="E472" s="147"/>
      <c r="F472" s="148"/>
      <c r="G472" s="224"/>
      <c r="H472" s="4"/>
      <c r="I472" s="22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</row>
    <row r="473" ht="14.25" customHeight="1">
      <c r="A473" s="1"/>
      <c r="B473" s="1"/>
      <c r="C473" s="70"/>
      <c r="D473" s="99"/>
      <c r="E473" s="147"/>
      <c r="F473" s="148"/>
      <c r="G473" s="224"/>
      <c r="H473" s="4"/>
      <c r="I473" s="22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</row>
    <row r="474" ht="14.25" customHeight="1">
      <c r="A474" s="1"/>
      <c r="B474" s="1"/>
      <c r="C474" s="70"/>
      <c r="D474" s="99"/>
      <c r="E474" s="147"/>
      <c r="F474" s="148"/>
      <c r="G474" s="224"/>
      <c r="H474" s="4"/>
      <c r="I474" s="22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</row>
    <row r="475" ht="14.25" customHeight="1">
      <c r="A475" s="1"/>
      <c r="B475" s="1"/>
      <c r="C475" s="70"/>
      <c r="D475" s="99"/>
      <c r="E475" s="147"/>
      <c r="F475" s="148"/>
      <c r="G475" s="224"/>
      <c r="H475" s="4"/>
      <c r="I475" s="22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</row>
    <row r="476" ht="14.25" customHeight="1">
      <c r="A476" s="1"/>
      <c r="B476" s="1"/>
      <c r="C476" s="70"/>
      <c r="D476" s="99"/>
      <c r="E476" s="147"/>
      <c r="F476" s="148"/>
      <c r="G476" s="224"/>
      <c r="H476" s="4"/>
      <c r="I476" s="22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</row>
    <row r="477" ht="14.25" customHeight="1">
      <c r="A477" s="1"/>
      <c r="B477" s="1"/>
      <c r="C477" s="70"/>
      <c r="D477" s="99"/>
      <c r="E477" s="147"/>
      <c r="F477" s="148"/>
      <c r="G477" s="224"/>
      <c r="H477" s="4"/>
      <c r="I477" s="22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</row>
    <row r="478" ht="14.25" customHeight="1">
      <c r="A478" s="1"/>
      <c r="B478" s="1"/>
      <c r="C478" s="70"/>
      <c r="D478" s="99"/>
      <c r="E478" s="147"/>
      <c r="F478" s="148"/>
      <c r="G478" s="224"/>
      <c r="H478" s="4"/>
      <c r="I478" s="22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</row>
    <row r="479" ht="14.25" customHeight="1">
      <c r="A479" s="1"/>
      <c r="B479" s="1"/>
      <c r="C479" s="70"/>
      <c r="D479" s="99"/>
      <c r="E479" s="147"/>
      <c r="F479" s="148"/>
      <c r="G479" s="224"/>
      <c r="H479" s="4"/>
      <c r="I479" s="22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</row>
    <row r="480" ht="14.25" customHeight="1">
      <c r="A480" s="1"/>
      <c r="B480" s="1"/>
      <c r="C480" s="70"/>
      <c r="D480" s="99"/>
      <c r="E480" s="147"/>
      <c r="F480" s="148"/>
      <c r="G480" s="224"/>
      <c r="H480" s="4"/>
      <c r="I480" s="22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  <c r="AI480" s="4"/>
    </row>
    <row r="481" ht="14.25" customHeight="1">
      <c r="A481" s="1"/>
      <c r="B481" s="1"/>
      <c r="C481" s="70"/>
      <c r="D481" s="99"/>
      <c r="E481" s="147"/>
      <c r="F481" s="148"/>
      <c r="G481" s="224"/>
      <c r="H481" s="4"/>
      <c r="I481" s="22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</row>
    <row r="482" ht="14.25" customHeight="1">
      <c r="A482" s="1"/>
      <c r="B482" s="1"/>
      <c r="C482" s="70"/>
      <c r="D482" s="99"/>
      <c r="E482" s="147"/>
      <c r="F482" s="148"/>
      <c r="G482" s="224"/>
      <c r="H482" s="4"/>
      <c r="I482" s="22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</row>
    <row r="483" ht="14.25" customHeight="1">
      <c r="A483" s="1"/>
      <c r="B483" s="1"/>
      <c r="C483" s="70"/>
      <c r="D483" s="99"/>
      <c r="E483" s="147"/>
      <c r="F483" s="148"/>
      <c r="G483" s="224"/>
      <c r="H483" s="4"/>
      <c r="I483" s="22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</row>
    <row r="484" ht="14.25" customHeight="1">
      <c r="A484" s="1"/>
      <c r="B484" s="1"/>
      <c r="C484" s="70"/>
      <c r="D484" s="99"/>
      <c r="E484" s="147"/>
      <c r="F484" s="148"/>
      <c r="G484" s="224"/>
      <c r="H484" s="4"/>
      <c r="I484" s="22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</row>
    <row r="485" ht="14.25" customHeight="1">
      <c r="A485" s="1"/>
      <c r="B485" s="1"/>
      <c r="C485" s="70"/>
      <c r="D485" s="99"/>
      <c r="E485" s="147"/>
      <c r="F485" s="148"/>
      <c r="G485" s="224"/>
      <c r="H485" s="4"/>
      <c r="I485" s="22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</row>
    <row r="486" ht="14.25" customHeight="1">
      <c r="A486" s="1"/>
      <c r="B486" s="1"/>
      <c r="C486" s="70"/>
      <c r="D486" s="99"/>
      <c r="E486" s="147"/>
      <c r="F486" s="148"/>
      <c r="G486" s="224"/>
      <c r="H486" s="4"/>
      <c r="I486" s="22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</row>
    <row r="487" ht="14.25" customHeight="1">
      <c r="A487" s="1"/>
      <c r="B487" s="1"/>
      <c r="C487" s="70"/>
      <c r="D487" s="99"/>
      <c r="E487" s="147"/>
      <c r="F487" s="148"/>
      <c r="G487" s="224"/>
      <c r="H487" s="4"/>
      <c r="I487" s="22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</row>
    <row r="488" ht="14.25" customHeight="1">
      <c r="A488" s="1"/>
      <c r="B488" s="1"/>
      <c r="C488" s="70"/>
      <c r="D488" s="99"/>
      <c r="E488" s="147"/>
      <c r="F488" s="148"/>
      <c r="G488" s="224"/>
      <c r="H488" s="4"/>
      <c r="I488" s="22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</row>
    <row r="489" ht="14.25" customHeight="1">
      <c r="A489" s="1"/>
      <c r="B489" s="1"/>
      <c r="C489" s="70"/>
      <c r="D489" s="99"/>
      <c r="E489" s="147"/>
      <c r="F489" s="148"/>
      <c r="G489" s="224"/>
      <c r="H489" s="4"/>
      <c r="I489" s="22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</row>
    <row r="490" ht="14.25" customHeight="1">
      <c r="A490" s="1"/>
      <c r="B490" s="1"/>
      <c r="C490" s="70"/>
      <c r="D490" s="99"/>
      <c r="E490" s="147"/>
      <c r="F490" s="148"/>
      <c r="G490" s="224"/>
      <c r="H490" s="4"/>
      <c r="I490" s="22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</row>
    <row r="491" ht="14.25" customHeight="1">
      <c r="A491" s="1"/>
      <c r="B491" s="1"/>
      <c r="C491" s="70"/>
      <c r="D491" s="99"/>
      <c r="E491" s="147"/>
      <c r="F491" s="148"/>
      <c r="G491" s="224"/>
      <c r="H491" s="4"/>
      <c r="I491" s="22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</row>
    <row r="492" ht="14.25" customHeight="1">
      <c r="A492" s="1"/>
      <c r="B492" s="1"/>
      <c r="C492" s="70"/>
      <c r="D492" s="99"/>
      <c r="E492" s="147"/>
      <c r="F492" s="148"/>
      <c r="G492" s="224"/>
      <c r="H492" s="4"/>
      <c r="I492" s="22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  <c r="AI492" s="4"/>
    </row>
    <row r="493" ht="14.25" customHeight="1">
      <c r="A493" s="1"/>
      <c r="B493" s="1"/>
      <c r="C493" s="70"/>
      <c r="D493" s="99"/>
      <c r="E493" s="147"/>
      <c r="F493" s="148"/>
      <c r="G493" s="224"/>
      <c r="H493" s="4"/>
      <c r="I493" s="22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</row>
    <row r="494" ht="14.25" customHeight="1">
      <c r="A494" s="1"/>
      <c r="B494" s="1"/>
      <c r="C494" s="70"/>
      <c r="D494" s="99"/>
      <c r="E494" s="147"/>
      <c r="F494" s="148"/>
      <c r="G494" s="224"/>
      <c r="H494" s="4"/>
      <c r="I494" s="22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</row>
    <row r="495" ht="14.25" customHeight="1">
      <c r="A495" s="1"/>
      <c r="B495" s="1"/>
      <c r="C495" s="70"/>
      <c r="D495" s="99"/>
      <c r="E495" s="147"/>
      <c r="F495" s="148"/>
      <c r="G495" s="224"/>
      <c r="H495" s="4"/>
      <c r="I495" s="22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</row>
    <row r="496" ht="14.25" customHeight="1">
      <c r="A496" s="1"/>
      <c r="B496" s="1"/>
      <c r="C496" s="70"/>
      <c r="D496" s="99"/>
      <c r="E496" s="147"/>
      <c r="F496" s="148"/>
      <c r="G496" s="224"/>
      <c r="H496" s="4"/>
      <c r="I496" s="22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</row>
    <row r="497" ht="14.25" customHeight="1">
      <c r="A497" s="1"/>
      <c r="B497" s="1"/>
      <c r="C497" s="70"/>
      <c r="D497" s="99"/>
      <c r="E497" s="147"/>
      <c r="F497" s="148"/>
      <c r="G497" s="224"/>
      <c r="H497" s="4"/>
      <c r="I497" s="22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  <c r="AI497" s="4"/>
    </row>
    <row r="498" ht="14.25" customHeight="1">
      <c r="A498" s="1"/>
      <c r="B498" s="1"/>
      <c r="C498" s="70"/>
      <c r="D498" s="99"/>
      <c r="E498" s="147"/>
      <c r="F498" s="148"/>
      <c r="G498" s="224"/>
      <c r="H498" s="4"/>
      <c r="I498" s="22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</row>
    <row r="499" ht="14.25" customHeight="1">
      <c r="A499" s="1"/>
      <c r="B499" s="1"/>
      <c r="C499" s="70"/>
      <c r="D499" s="99"/>
      <c r="E499" s="147"/>
      <c r="F499" s="148"/>
      <c r="G499" s="224"/>
      <c r="H499" s="4"/>
      <c r="I499" s="22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  <c r="AI499" s="4"/>
    </row>
    <row r="500" ht="14.25" customHeight="1">
      <c r="A500" s="1"/>
      <c r="B500" s="1"/>
      <c r="C500" s="70"/>
      <c r="D500" s="99"/>
      <c r="E500" s="147"/>
      <c r="F500" s="148"/>
      <c r="G500" s="224"/>
      <c r="H500" s="4"/>
      <c r="I500" s="22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</row>
    <row r="501" ht="14.25" customHeight="1">
      <c r="A501" s="1"/>
      <c r="B501" s="1"/>
      <c r="C501" s="70"/>
      <c r="D501" s="99"/>
      <c r="E501" s="147"/>
      <c r="F501" s="148"/>
      <c r="G501" s="224"/>
      <c r="H501" s="4"/>
      <c r="I501" s="22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</row>
    <row r="502" ht="14.25" customHeight="1">
      <c r="A502" s="1"/>
      <c r="B502" s="1"/>
      <c r="C502" s="70"/>
      <c r="D502" s="99"/>
      <c r="E502" s="147"/>
      <c r="F502" s="148"/>
      <c r="G502" s="224"/>
      <c r="H502" s="4"/>
      <c r="I502" s="22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</row>
    <row r="503" ht="14.25" customHeight="1">
      <c r="A503" s="1"/>
      <c r="B503" s="1"/>
      <c r="C503" s="70"/>
      <c r="D503" s="99"/>
      <c r="E503" s="147"/>
      <c r="F503" s="148"/>
      <c r="G503" s="224"/>
      <c r="H503" s="4"/>
      <c r="I503" s="22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  <c r="AI503" s="4"/>
    </row>
    <row r="504" ht="14.25" customHeight="1">
      <c r="A504" s="1"/>
      <c r="B504" s="1"/>
      <c r="C504" s="70"/>
      <c r="D504" s="99"/>
      <c r="E504" s="147"/>
      <c r="F504" s="148"/>
      <c r="G504" s="224"/>
      <c r="H504" s="4"/>
      <c r="I504" s="22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</row>
    <row r="505" ht="14.25" customHeight="1">
      <c r="A505" s="1"/>
      <c r="B505" s="1"/>
      <c r="C505" s="70"/>
      <c r="D505" s="99"/>
      <c r="E505" s="147"/>
      <c r="F505" s="148"/>
      <c r="G505" s="224"/>
      <c r="H505" s="4"/>
      <c r="I505" s="22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</row>
    <row r="506" ht="14.25" customHeight="1">
      <c r="A506" s="1"/>
      <c r="B506" s="1"/>
      <c r="C506" s="70"/>
      <c r="D506" s="99"/>
      <c r="E506" s="147"/>
      <c r="F506" s="148"/>
      <c r="G506" s="224"/>
      <c r="H506" s="4"/>
      <c r="I506" s="22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</row>
    <row r="507" ht="14.25" customHeight="1">
      <c r="A507" s="1"/>
      <c r="B507" s="1"/>
      <c r="C507" s="70"/>
      <c r="D507" s="99"/>
      <c r="E507" s="147"/>
      <c r="F507" s="148"/>
      <c r="G507" s="224"/>
      <c r="H507" s="4"/>
      <c r="I507" s="22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</row>
    <row r="508" ht="14.25" customHeight="1">
      <c r="A508" s="1"/>
      <c r="B508" s="1"/>
      <c r="C508" s="70"/>
      <c r="D508" s="99"/>
      <c r="E508" s="147"/>
      <c r="F508" s="148"/>
      <c r="G508" s="224"/>
      <c r="H508" s="4"/>
      <c r="I508" s="22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</row>
    <row r="509" ht="14.25" customHeight="1">
      <c r="A509" s="1"/>
      <c r="B509" s="1"/>
      <c r="C509" s="70"/>
      <c r="D509" s="99"/>
      <c r="E509" s="147"/>
      <c r="F509" s="148"/>
      <c r="G509" s="224"/>
      <c r="H509" s="4"/>
      <c r="I509" s="22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</row>
    <row r="510" ht="14.25" customHeight="1">
      <c r="A510" s="1"/>
      <c r="B510" s="1"/>
      <c r="C510" s="70"/>
      <c r="D510" s="99"/>
      <c r="E510" s="147"/>
      <c r="F510" s="148"/>
      <c r="G510" s="224"/>
      <c r="H510" s="4"/>
      <c r="I510" s="22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</row>
    <row r="511" ht="14.25" customHeight="1">
      <c r="A511" s="1"/>
      <c r="B511" s="1"/>
      <c r="C511" s="70"/>
      <c r="D511" s="99"/>
      <c r="E511" s="147"/>
      <c r="F511" s="148"/>
      <c r="G511" s="224"/>
      <c r="H511" s="4"/>
      <c r="I511" s="22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</row>
    <row r="512" ht="14.25" customHeight="1">
      <c r="A512" s="1"/>
      <c r="B512" s="1"/>
      <c r="C512" s="70"/>
      <c r="D512" s="99"/>
      <c r="E512" s="147"/>
      <c r="F512" s="148"/>
      <c r="G512" s="224"/>
      <c r="H512" s="4"/>
      <c r="I512" s="22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</row>
    <row r="513" ht="14.25" customHeight="1">
      <c r="A513" s="1"/>
      <c r="B513" s="1"/>
      <c r="C513" s="70"/>
      <c r="D513" s="99"/>
      <c r="E513" s="147"/>
      <c r="F513" s="148"/>
      <c r="G513" s="224"/>
      <c r="H513" s="4"/>
      <c r="I513" s="22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</row>
    <row r="514" ht="14.25" customHeight="1">
      <c r="A514" s="1"/>
      <c r="B514" s="1"/>
      <c r="C514" s="70"/>
      <c r="D514" s="99"/>
      <c r="E514" s="147"/>
      <c r="F514" s="148"/>
      <c r="G514" s="224"/>
      <c r="H514" s="4"/>
      <c r="I514" s="22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  <c r="AI514" s="4"/>
    </row>
    <row r="515" ht="14.25" customHeight="1">
      <c r="A515" s="1"/>
      <c r="B515" s="1"/>
      <c r="C515" s="70"/>
      <c r="D515" s="99"/>
      <c r="E515" s="147"/>
      <c r="F515" s="148"/>
      <c r="G515" s="224"/>
      <c r="H515" s="4"/>
      <c r="I515" s="22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</row>
    <row r="516" ht="14.25" customHeight="1">
      <c r="A516" s="1"/>
      <c r="B516" s="1"/>
      <c r="C516" s="70"/>
      <c r="D516" s="99"/>
      <c r="E516" s="147"/>
      <c r="F516" s="148"/>
      <c r="G516" s="224"/>
      <c r="H516" s="4"/>
      <c r="I516" s="22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</row>
    <row r="517" ht="14.25" customHeight="1">
      <c r="A517" s="1"/>
      <c r="B517" s="1"/>
      <c r="C517" s="70"/>
      <c r="D517" s="99"/>
      <c r="E517" s="147"/>
      <c r="F517" s="148"/>
      <c r="G517" s="224"/>
      <c r="H517" s="4"/>
      <c r="I517" s="22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</row>
    <row r="518" ht="14.25" customHeight="1">
      <c r="A518" s="1"/>
      <c r="B518" s="1"/>
      <c r="C518" s="70"/>
      <c r="D518" s="99"/>
      <c r="E518" s="147"/>
      <c r="F518" s="148"/>
      <c r="G518" s="224"/>
      <c r="H518" s="4"/>
      <c r="I518" s="22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</row>
    <row r="519" ht="14.25" customHeight="1">
      <c r="A519" s="1"/>
      <c r="B519" s="1"/>
      <c r="C519" s="70"/>
      <c r="D519" s="99"/>
      <c r="E519" s="147"/>
      <c r="F519" s="148"/>
      <c r="G519" s="224"/>
      <c r="H519" s="4"/>
      <c r="I519" s="22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</row>
    <row r="520" ht="14.25" customHeight="1">
      <c r="A520" s="1"/>
      <c r="B520" s="1"/>
      <c r="C520" s="70"/>
      <c r="D520" s="99"/>
      <c r="E520" s="147"/>
      <c r="F520" s="148"/>
      <c r="G520" s="224"/>
      <c r="H520" s="4"/>
      <c r="I520" s="22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</row>
    <row r="521" ht="14.25" customHeight="1">
      <c r="A521" s="1"/>
      <c r="B521" s="1"/>
      <c r="C521" s="70"/>
      <c r="D521" s="99"/>
      <c r="E521" s="147"/>
      <c r="F521" s="148"/>
      <c r="G521" s="224"/>
      <c r="H521" s="4"/>
      <c r="I521" s="22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</row>
    <row r="522" ht="14.25" customHeight="1">
      <c r="A522" s="1"/>
      <c r="B522" s="1"/>
      <c r="C522" s="70"/>
      <c r="D522" s="99"/>
      <c r="E522" s="147"/>
      <c r="F522" s="148"/>
      <c r="G522" s="224"/>
      <c r="H522" s="4"/>
      <c r="I522" s="22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</row>
    <row r="523" ht="14.25" customHeight="1">
      <c r="A523" s="1"/>
      <c r="B523" s="1"/>
      <c r="C523" s="70"/>
      <c r="D523" s="99"/>
      <c r="E523" s="147"/>
      <c r="F523" s="148"/>
      <c r="G523" s="224"/>
      <c r="H523" s="4"/>
      <c r="I523" s="22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  <c r="AI523" s="4"/>
    </row>
    <row r="524" ht="14.25" customHeight="1">
      <c r="A524" s="1"/>
      <c r="B524" s="1"/>
      <c r="C524" s="70"/>
      <c r="D524" s="99"/>
      <c r="E524" s="147"/>
      <c r="F524" s="148"/>
      <c r="G524" s="224"/>
      <c r="H524" s="4"/>
      <c r="I524" s="22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</row>
    <row r="525" ht="14.25" customHeight="1">
      <c r="A525" s="1"/>
      <c r="B525" s="1"/>
      <c r="C525" s="70"/>
      <c r="D525" s="99"/>
      <c r="E525" s="147"/>
      <c r="F525" s="148"/>
      <c r="G525" s="224"/>
      <c r="H525" s="4"/>
      <c r="I525" s="22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</row>
    <row r="526" ht="14.25" customHeight="1">
      <c r="A526" s="1"/>
      <c r="B526" s="1"/>
      <c r="C526" s="70"/>
      <c r="D526" s="99"/>
      <c r="E526" s="147"/>
      <c r="F526" s="148"/>
      <c r="G526" s="224"/>
      <c r="H526" s="4"/>
      <c r="I526" s="22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</row>
    <row r="527" ht="14.25" customHeight="1">
      <c r="A527" s="1"/>
      <c r="B527" s="1"/>
      <c r="C527" s="70"/>
      <c r="D527" s="99"/>
      <c r="E527" s="147"/>
      <c r="F527" s="148"/>
      <c r="G527" s="224"/>
      <c r="H527" s="4"/>
      <c r="I527" s="22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</row>
    <row r="528" ht="14.25" customHeight="1">
      <c r="A528" s="1"/>
      <c r="B528" s="1"/>
      <c r="C528" s="70"/>
      <c r="D528" s="99"/>
      <c r="E528" s="147"/>
      <c r="F528" s="148"/>
      <c r="G528" s="224"/>
      <c r="H528" s="4"/>
      <c r="I528" s="22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  <c r="AI528" s="4"/>
    </row>
    <row r="529" ht="14.25" customHeight="1">
      <c r="A529" s="1"/>
      <c r="B529" s="1"/>
      <c r="C529" s="70"/>
      <c r="D529" s="99"/>
      <c r="E529" s="147"/>
      <c r="F529" s="148"/>
      <c r="G529" s="224"/>
      <c r="H529" s="4"/>
      <c r="I529" s="22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</row>
    <row r="530" ht="14.25" customHeight="1">
      <c r="A530" s="1"/>
      <c r="B530" s="1"/>
      <c r="C530" s="70"/>
      <c r="D530" s="99"/>
      <c r="E530" s="147"/>
      <c r="F530" s="148"/>
      <c r="G530" s="224"/>
      <c r="H530" s="4"/>
      <c r="I530" s="22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</row>
    <row r="531" ht="14.25" customHeight="1">
      <c r="A531" s="1"/>
      <c r="B531" s="1"/>
      <c r="C531" s="70"/>
      <c r="D531" s="99"/>
      <c r="E531" s="147"/>
      <c r="F531" s="148"/>
      <c r="G531" s="224"/>
      <c r="H531" s="4"/>
      <c r="I531" s="22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</row>
    <row r="532" ht="14.25" customHeight="1">
      <c r="A532" s="1"/>
      <c r="B532" s="1"/>
      <c r="C532" s="70"/>
      <c r="D532" s="99"/>
      <c r="E532" s="147"/>
      <c r="F532" s="148"/>
      <c r="G532" s="224"/>
      <c r="H532" s="4"/>
      <c r="I532" s="22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  <c r="AI532" s="4"/>
    </row>
    <row r="533" ht="14.25" customHeight="1">
      <c r="A533" s="1"/>
      <c r="B533" s="1"/>
      <c r="C533" s="70"/>
      <c r="D533" s="99"/>
      <c r="E533" s="147"/>
      <c r="F533" s="148"/>
      <c r="G533" s="224"/>
      <c r="H533" s="4"/>
      <c r="I533" s="22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  <c r="AI533" s="4"/>
    </row>
    <row r="534" ht="14.25" customHeight="1">
      <c r="A534" s="1"/>
      <c r="B534" s="1"/>
      <c r="C534" s="70"/>
      <c r="D534" s="99"/>
      <c r="E534" s="147"/>
      <c r="F534" s="148"/>
      <c r="G534" s="224"/>
      <c r="H534" s="4"/>
      <c r="I534" s="22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  <c r="AI534" s="4"/>
    </row>
    <row r="535" ht="14.25" customHeight="1">
      <c r="A535" s="1"/>
      <c r="B535" s="1"/>
      <c r="C535" s="70"/>
      <c r="D535" s="99"/>
      <c r="E535" s="147"/>
      <c r="F535" s="148"/>
      <c r="G535" s="224"/>
      <c r="H535" s="4"/>
      <c r="I535" s="22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</row>
    <row r="536" ht="14.25" customHeight="1">
      <c r="A536" s="1"/>
      <c r="B536" s="1"/>
      <c r="C536" s="70"/>
      <c r="D536" s="99"/>
      <c r="E536" s="147"/>
      <c r="F536" s="148"/>
      <c r="G536" s="224"/>
      <c r="H536" s="4"/>
      <c r="I536" s="22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</row>
    <row r="537" ht="14.25" customHeight="1">
      <c r="A537" s="1"/>
      <c r="B537" s="1"/>
      <c r="C537" s="70"/>
      <c r="D537" s="99"/>
      <c r="E537" s="147"/>
      <c r="F537" s="148"/>
      <c r="G537" s="224"/>
      <c r="H537" s="4"/>
      <c r="I537" s="22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</row>
    <row r="538" ht="14.25" customHeight="1">
      <c r="A538" s="1"/>
      <c r="B538" s="1"/>
      <c r="C538" s="70"/>
      <c r="D538" s="99"/>
      <c r="E538" s="147"/>
      <c r="F538" s="148"/>
      <c r="G538" s="224"/>
      <c r="H538" s="4"/>
      <c r="I538" s="22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</row>
    <row r="539" ht="14.25" customHeight="1">
      <c r="A539" s="1"/>
      <c r="B539" s="1"/>
      <c r="C539" s="70"/>
      <c r="D539" s="99"/>
      <c r="E539" s="147"/>
      <c r="F539" s="148"/>
      <c r="G539" s="224"/>
      <c r="H539" s="4"/>
      <c r="I539" s="22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</row>
    <row r="540" ht="14.25" customHeight="1">
      <c r="A540" s="1"/>
      <c r="B540" s="1"/>
      <c r="C540" s="70"/>
      <c r="D540" s="99"/>
      <c r="E540" s="147"/>
      <c r="F540" s="148"/>
      <c r="G540" s="224"/>
      <c r="H540" s="4"/>
      <c r="I540" s="22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</row>
    <row r="541" ht="14.25" customHeight="1">
      <c r="A541" s="1"/>
      <c r="B541" s="1"/>
      <c r="C541" s="70"/>
      <c r="D541" s="99"/>
      <c r="E541" s="147"/>
      <c r="F541" s="148"/>
      <c r="G541" s="224"/>
      <c r="H541" s="4"/>
      <c r="I541" s="22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</row>
    <row r="542" ht="14.25" customHeight="1">
      <c r="A542" s="1"/>
      <c r="B542" s="1"/>
      <c r="C542" s="70"/>
      <c r="D542" s="99"/>
      <c r="E542" s="147"/>
      <c r="F542" s="148"/>
      <c r="G542" s="224"/>
      <c r="H542" s="4"/>
      <c r="I542" s="22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</row>
    <row r="543" ht="14.25" customHeight="1">
      <c r="A543" s="1"/>
      <c r="B543" s="1"/>
      <c r="C543" s="70"/>
      <c r="D543" s="99"/>
      <c r="E543" s="147"/>
      <c r="F543" s="148"/>
      <c r="G543" s="224"/>
      <c r="H543" s="4"/>
      <c r="I543" s="22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</row>
    <row r="544" ht="14.25" customHeight="1">
      <c r="A544" s="1"/>
      <c r="B544" s="1"/>
      <c r="C544" s="70"/>
      <c r="D544" s="99"/>
      <c r="E544" s="147"/>
      <c r="F544" s="148"/>
      <c r="G544" s="224"/>
      <c r="H544" s="4"/>
      <c r="I544" s="22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</row>
    <row r="545" ht="14.25" customHeight="1">
      <c r="A545" s="1"/>
      <c r="B545" s="1"/>
      <c r="C545" s="70"/>
      <c r="D545" s="99"/>
      <c r="E545" s="147"/>
      <c r="F545" s="148"/>
      <c r="G545" s="224"/>
      <c r="H545" s="4"/>
      <c r="I545" s="22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</row>
    <row r="546" ht="14.25" customHeight="1">
      <c r="A546" s="1"/>
      <c r="B546" s="1"/>
      <c r="C546" s="70"/>
      <c r="D546" s="99"/>
      <c r="E546" s="147"/>
      <c r="F546" s="148"/>
      <c r="G546" s="224"/>
      <c r="H546" s="4"/>
      <c r="I546" s="22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/>
    </row>
    <row r="547" ht="14.25" customHeight="1">
      <c r="A547" s="1"/>
      <c r="B547" s="1"/>
      <c r="C547" s="70"/>
      <c r="D547" s="99"/>
      <c r="E547" s="147"/>
      <c r="F547" s="148"/>
      <c r="G547" s="224"/>
      <c r="H547" s="4"/>
      <c r="I547" s="22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</row>
    <row r="548" ht="14.25" customHeight="1">
      <c r="A548" s="1"/>
      <c r="B548" s="1"/>
      <c r="C548" s="70"/>
      <c r="D548" s="99"/>
      <c r="E548" s="147"/>
      <c r="F548" s="148"/>
      <c r="G548" s="224"/>
      <c r="H548" s="4"/>
      <c r="I548" s="22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</row>
    <row r="549" ht="14.25" customHeight="1">
      <c r="A549" s="1"/>
      <c r="B549" s="1"/>
      <c r="C549" s="70"/>
      <c r="D549" s="99"/>
      <c r="E549" s="147"/>
      <c r="F549" s="148"/>
      <c r="G549" s="224"/>
      <c r="H549" s="4"/>
      <c r="I549" s="22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</row>
    <row r="550" ht="14.25" customHeight="1">
      <c r="A550" s="1"/>
      <c r="B550" s="1"/>
      <c r="C550" s="70"/>
      <c r="D550" s="99"/>
      <c r="E550" s="147"/>
      <c r="F550" s="148"/>
      <c r="G550" s="224"/>
      <c r="H550" s="4"/>
      <c r="I550" s="22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</row>
    <row r="551" ht="14.25" customHeight="1">
      <c r="A551" s="1"/>
      <c r="B551" s="1"/>
      <c r="C551" s="70"/>
      <c r="D551" s="99"/>
      <c r="E551" s="147"/>
      <c r="F551" s="148"/>
      <c r="G551" s="224"/>
      <c r="H551" s="4"/>
      <c r="I551" s="22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</row>
    <row r="552" ht="14.25" customHeight="1">
      <c r="A552" s="1"/>
      <c r="B552" s="1"/>
      <c r="C552" s="70"/>
      <c r="D552" s="99"/>
      <c r="E552" s="147"/>
      <c r="F552" s="148"/>
      <c r="G552" s="224"/>
      <c r="H552" s="4"/>
      <c r="I552" s="22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/>
    </row>
    <row r="553" ht="14.25" customHeight="1">
      <c r="A553" s="1"/>
      <c r="B553" s="1"/>
      <c r="C553" s="70"/>
      <c r="D553" s="99"/>
      <c r="E553" s="147"/>
      <c r="F553" s="148"/>
      <c r="G553" s="224"/>
      <c r="H553" s="4"/>
      <c r="I553" s="22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</row>
    <row r="554" ht="14.25" customHeight="1">
      <c r="A554" s="1"/>
      <c r="B554" s="1"/>
      <c r="C554" s="70"/>
      <c r="D554" s="99"/>
      <c r="E554" s="147"/>
      <c r="F554" s="148"/>
      <c r="G554" s="224"/>
      <c r="H554" s="4"/>
      <c r="I554" s="22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</row>
    <row r="555" ht="14.25" customHeight="1">
      <c r="A555" s="1"/>
      <c r="B555" s="1"/>
      <c r="C555" s="70"/>
      <c r="D555" s="99"/>
      <c r="E555" s="147"/>
      <c r="F555" s="148"/>
      <c r="G555" s="224"/>
      <c r="H555" s="4"/>
      <c r="I555" s="22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</row>
    <row r="556" ht="14.25" customHeight="1">
      <c r="A556" s="1"/>
      <c r="B556" s="1"/>
      <c r="C556" s="70"/>
      <c r="D556" s="99"/>
      <c r="E556" s="147"/>
      <c r="F556" s="148"/>
      <c r="G556" s="224"/>
      <c r="H556" s="4"/>
      <c r="I556" s="22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</row>
    <row r="557" ht="14.25" customHeight="1">
      <c r="A557" s="1"/>
      <c r="B557" s="1"/>
      <c r="C557" s="70"/>
      <c r="D557" s="99"/>
      <c r="E557" s="147"/>
      <c r="F557" s="148"/>
      <c r="G557" s="224"/>
      <c r="H557" s="4"/>
      <c r="I557" s="22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</row>
    <row r="558" ht="14.25" customHeight="1">
      <c r="A558" s="1"/>
      <c r="B558" s="1"/>
      <c r="C558" s="70"/>
      <c r="D558" s="99"/>
      <c r="E558" s="147"/>
      <c r="F558" s="148"/>
      <c r="G558" s="224"/>
      <c r="H558" s="4"/>
      <c r="I558" s="22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/>
    </row>
    <row r="559" ht="14.25" customHeight="1">
      <c r="A559" s="1"/>
      <c r="B559" s="1"/>
      <c r="C559" s="70"/>
      <c r="D559" s="99"/>
      <c r="E559" s="147"/>
      <c r="F559" s="148"/>
      <c r="G559" s="224"/>
      <c r="H559" s="4"/>
      <c r="I559" s="22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</row>
    <row r="560" ht="14.25" customHeight="1">
      <c r="A560" s="1"/>
      <c r="B560" s="1"/>
      <c r="C560" s="70"/>
      <c r="D560" s="99"/>
      <c r="E560" s="147"/>
      <c r="F560" s="148"/>
      <c r="G560" s="224"/>
      <c r="H560" s="4"/>
      <c r="I560" s="22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</row>
    <row r="561" ht="14.25" customHeight="1">
      <c r="A561" s="1"/>
      <c r="B561" s="1"/>
      <c r="C561" s="70"/>
      <c r="D561" s="99"/>
      <c r="E561" s="147"/>
      <c r="F561" s="148"/>
      <c r="G561" s="224"/>
      <c r="H561" s="4"/>
      <c r="I561" s="22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</row>
    <row r="562" ht="14.25" customHeight="1">
      <c r="A562" s="1"/>
      <c r="B562" s="1"/>
      <c r="C562" s="70"/>
      <c r="D562" s="99"/>
      <c r="E562" s="147"/>
      <c r="F562" s="148"/>
      <c r="G562" s="224"/>
      <c r="H562" s="4"/>
      <c r="I562" s="22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</row>
    <row r="563" ht="14.25" customHeight="1">
      <c r="A563" s="1"/>
      <c r="B563" s="1"/>
      <c r="C563" s="70"/>
      <c r="D563" s="99"/>
      <c r="E563" s="147"/>
      <c r="F563" s="148"/>
      <c r="G563" s="224"/>
      <c r="H563" s="4"/>
      <c r="I563" s="22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</row>
    <row r="564" ht="14.25" customHeight="1">
      <c r="A564" s="1"/>
      <c r="B564" s="1"/>
      <c r="C564" s="70"/>
      <c r="D564" s="99"/>
      <c r="E564" s="147"/>
      <c r="F564" s="148"/>
      <c r="G564" s="224"/>
      <c r="H564" s="4"/>
      <c r="I564" s="22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</row>
    <row r="565" ht="14.25" customHeight="1">
      <c r="A565" s="1"/>
      <c r="B565" s="1"/>
      <c r="C565" s="70"/>
      <c r="D565" s="99"/>
      <c r="E565" s="147"/>
      <c r="F565" s="148"/>
      <c r="G565" s="224"/>
      <c r="H565" s="4"/>
      <c r="I565" s="22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</row>
    <row r="566" ht="14.25" customHeight="1">
      <c r="A566" s="1"/>
      <c r="B566" s="1"/>
      <c r="C566" s="70"/>
      <c r="D566" s="99"/>
      <c r="E566" s="147"/>
      <c r="F566" s="148"/>
      <c r="G566" s="224"/>
      <c r="H566" s="4"/>
      <c r="I566" s="22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/>
    </row>
    <row r="567" ht="14.25" customHeight="1">
      <c r="A567" s="1"/>
      <c r="B567" s="1"/>
      <c r="C567" s="70"/>
      <c r="D567" s="99"/>
      <c r="E567" s="147"/>
      <c r="F567" s="148"/>
      <c r="G567" s="224"/>
      <c r="H567" s="4"/>
      <c r="I567" s="22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</row>
    <row r="568" ht="14.25" customHeight="1">
      <c r="A568" s="1"/>
      <c r="B568" s="1"/>
      <c r="C568" s="70"/>
      <c r="D568" s="99"/>
      <c r="E568" s="147"/>
      <c r="F568" s="148"/>
      <c r="G568" s="224"/>
      <c r="H568" s="4"/>
      <c r="I568" s="22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</row>
    <row r="569" ht="14.25" customHeight="1">
      <c r="A569" s="1"/>
      <c r="B569" s="1"/>
      <c r="C569" s="70"/>
      <c r="D569" s="99"/>
      <c r="E569" s="147"/>
      <c r="F569" s="148"/>
      <c r="G569" s="224"/>
      <c r="H569" s="4"/>
      <c r="I569" s="22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</row>
    <row r="570" ht="14.25" customHeight="1">
      <c r="A570" s="1"/>
      <c r="B570" s="1"/>
      <c r="C570" s="70"/>
      <c r="D570" s="99"/>
      <c r="E570" s="147"/>
      <c r="F570" s="148"/>
      <c r="G570" s="224"/>
      <c r="H570" s="4"/>
      <c r="I570" s="22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</row>
    <row r="571" ht="14.25" customHeight="1">
      <c r="A571" s="1"/>
      <c r="B571" s="1"/>
      <c r="C571" s="70"/>
      <c r="D571" s="99"/>
      <c r="E571" s="147"/>
      <c r="F571" s="148"/>
      <c r="G571" s="224"/>
      <c r="H571" s="4"/>
      <c r="I571" s="22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</row>
    <row r="572" ht="14.25" customHeight="1">
      <c r="A572" s="1"/>
      <c r="B572" s="1"/>
      <c r="C572" s="70"/>
      <c r="D572" s="99"/>
      <c r="E572" s="147"/>
      <c r="F572" s="148"/>
      <c r="G572" s="224"/>
      <c r="H572" s="4"/>
      <c r="I572" s="22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</row>
    <row r="573" ht="14.25" customHeight="1">
      <c r="A573" s="1"/>
      <c r="B573" s="1"/>
      <c r="C573" s="70"/>
      <c r="D573" s="99"/>
      <c r="E573" s="147"/>
      <c r="F573" s="148"/>
      <c r="G573" s="224"/>
      <c r="H573" s="4"/>
      <c r="I573" s="22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</row>
    <row r="574" ht="14.25" customHeight="1">
      <c r="A574" s="1"/>
      <c r="B574" s="1"/>
      <c r="C574" s="70"/>
      <c r="D574" s="99"/>
      <c r="E574" s="147"/>
      <c r="F574" s="148"/>
      <c r="G574" s="224"/>
      <c r="H574" s="4"/>
      <c r="I574" s="22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</row>
    <row r="575" ht="14.25" customHeight="1">
      <c r="A575" s="1"/>
      <c r="B575" s="1"/>
      <c r="C575" s="70"/>
      <c r="D575" s="99"/>
      <c r="E575" s="147"/>
      <c r="F575" s="148"/>
      <c r="G575" s="224"/>
      <c r="H575" s="4"/>
      <c r="I575" s="22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</row>
    <row r="576" ht="14.25" customHeight="1">
      <c r="A576" s="1"/>
      <c r="B576" s="1"/>
      <c r="C576" s="70"/>
      <c r="D576" s="99"/>
      <c r="E576" s="147"/>
      <c r="F576" s="148"/>
      <c r="G576" s="224"/>
      <c r="H576" s="4"/>
      <c r="I576" s="22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</row>
    <row r="577" ht="14.25" customHeight="1">
      <c r="A577" s="1"/>
      <c r="B577" s="1"/>
      <c r="C577" s="70"/>
      <c r="D577" s="99"/>
      <c r="E577" s="147"/>
      <c r="F577" s="148"/>
      <c r="G577" s="224"/>
      <c r="H577" s="4"/>
      <c r="I577" s="22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</row>
    <row r="578" ht="14.25" customHeight="1">
      <c r="A578" s="1"/>
      <c r="B578" s="1"/>
      <c r="C578" s="70"/>
      <c r="D578" s="99"/>
      <c r="E578" s="147"/>
      <c r="F578" s="148"/>
      <c r="G578" s="224"/>
      <c r="H578" s="4"/>
      <c r="I578" s="22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</row>
    <row r="579" ht="14.25" customHeight="1">
      <c r="A579" s="1"/>
      <c r="B579" s="1"/>
      <c r="C579" s="70"/>
      <c r="D579" s="99"/>
      <c r="E579" s="147"/>
      <c r="F579" s="148"/>
      <c r="G579" s="224"/>
      <c r="H579" s="4"/>
      <c r="I579" s="22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</row>
    <row r="580" ht="14.25" customHeight="1">
      <c r="A580" s="1"/>
      <c r="B580" s="1"/>
      <c r="C580" s="70"/>
      <c r="D580" s="99"/>
      <c r="E580" s="147"/>
      <c r="F580" s="148"/>
      <c r="G580" s="224"/>
      <c r="H580" s="4"/>
      <c r="I580" s="22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</row>
    <row r="581" ht="14.25" customHeight="1">
      <c r="A581" s="1"/>
      <c r="B581" s="1"/>
      <c r="C581" s="70"/>
      <c r="D581" s="99"/>
      <c r="E581" s="147"/>
      <c r="F581" s="148"/>
      <c r="G581" s="224"/>
      <c r="H581" s="4"/>
      <c r="I581" s="22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/>
    </row>
    <row r="582" ht="14.25" customHeight="1">
      <c r="A582" s="1"/>
      <c r="B582" s="1"/>
      <c r="C582" s="70"/>
      <c r="D582" s="99"/>
      <c r="E582" s="147"/>
      <c r="F582" s="148"/>
      <c r="G582" s="224"/>
      <c r="H582" s="4"/>
      <c r="I582" s="22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</row>
    <row r="583" ht="14.25" customHeight="1">
      <c r="A583" s="1"/>
      <c r="B583" s="1"/>
      <c r="C583" s="70"/>
      <c r="D583" s="99"/>
      <c r="E583" s="147"/>
      <c r="F583" s="148"/>
      <c r="G583" s="224"/>
      <c r="H583" s="4"/>
      <c r="I583" s="22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</row>
    <row r="584" ht="14.25" customHeight="1">
      <c r="A584" s="1"/>
      <c r="B584" s="1"/>
      <c r="C584" s="70"/>
      <c r="D584" s="99"/>
      <c r="E584" s="147"/>
      <c r="F584" s="148"/>
      <c r="G584" s="224"/>
      <c r="H584" s="4"/>
      <c r="I584" s="22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</row>
    <row r="585" ht="14.25" customHeight="1">
      <c r="A585" s="1"/>
      <c r="B585" s="1"/>
      <c r="C585" s="70"/>
      <c r="D585" s="99"/>
      <c r="E585" s="147"/>
      <c r="F585" s="148"/>
      <c r="G585" s="224"/>
      <c r="H585" s="4"/>
      <c r="I585" s="22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</row>
    <row r="586" ht="14.25" customHeight="1">
      <c r="A586" s="1"/>
      <c r="B586" s="1"/>
      <c r="C586" s="70"/>
      <c r="D586" s="99"/>
      <c r="E586" s="147"/>
      <c r="F586" s="148"/>
      <c r="G586" s="224"/>
      <c r="H586" s="4"/>
      <c r="I586" s="22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</row>
    <row r="587" ht="14.25" customHeight="1">
      <c r="A587" s="1"/>
      <c r="B587" s="1"/>
      <c r="C587" s="70"/>
      <c r="D587" s="99"/>
      <c r="E587" s="147"/>
      <c r="F587" s="148"/>
      <c r="G587" s="224"/>
      <c r="H587" s="4"/>
      <c r="I587" s="22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</row>
    <row r="588" ht="14.25" customHeight="1">
      <c r="A588" s="1"/>
      <c r="B588" s="1"/>
      <c r="C588" s="70"/>
      <c r="D588" s="99"/>
      <c r="E588" s="147"/>
      <c r="F588" s="148"/>
      <c r="G588" s="224"/>
      <c r="H588" s="4"/>
      <c r="I588" s="22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</row>
    <row r="589" ht="14.25" customHeight="1">
      <c r="A589" s="1"/>
      <c r="B589" s="1"/>
      <c r="C589" s="70"/>
      <c r="D589" s="99"/>
      <c r="E589" s="147"/>
      <c r="F589" s="148"/>
      <c r="G589" s="224"/>
      <c r="H589" s="4"/>
      <c r="I589" s="22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</row>
    <row r="590" ht="14.25" customHeight="1">
      <c r="A590" s="1"/>
      <c r="B590" s="1"/>
      <c r="C590" s="70"/>
      <c r="D590" s="99"/>
      <c r="E590" s="147"/>
      <c r="F590" s="148"/>
      <c r="G590" s="224"/>
      <c r="H590" s="4"/>
      <c r="I590" s="22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</row>
    <row r="591" ht="14.25" customHeight="1">
      <c r="A591" s="1"/>
      <c r="B591" s="1"/>
      <c r="C591" s="70"/>
      <c r="D591" s="99"/>
      <c r="E591" s="147"/>
      <c r="F591" s="148"/>
      <c r="G591" s="224"/>
      <c r="H591" s="4"/>
      <c r="I591" s="22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</row>
    <row r="592" ht="14.25" customHeight="1">
      <c r="A592" s="1"/>
      <c r="B592" s="1"/>
      <c r="C592" s="70"/>
      <c r="D592" s="99"/>
      <c r="E592" s="147"/>
      <c r="F592" s="148"/>
      <c r="G592" s="224"/>
      <c r="H592" s="4"/>
      <c r="I592" s="22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</row>
    <row r="593" ht="14.25" customHeight="1">
      <c r="A593" s="1"/>
      <c r="B593" s="1"/>
      <c r="C593" s="70"/>
      <c r="D593" s="99"/>
      <c r="E593" s="147"/>
      <c r="F593" s="148"/>
      <c r="G593" s="224"/>
      <c r="H593" s="4"/>
      <c r="I593" s="22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</row>
    <row r="594" ht="14.25" customHeight="1">
      <c r="A594" s="1"/>
      <c r="B594" s="1"/>
      <c r="C594" s="70"/>
      <c r="D594" s="99"/>
      <c r="E594" s="147"/>
      <c r="F594" s="148"/>
      <c r="G594" s="224"/>
      <c r="H594" s="4"/>
      <c r="I594" s="22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</row>
    <row r="595" ht="14.25" customHeight="1">
      <c r="A595" s="1"/>
      <c r="B595" s="1"/>
      <c r="C595" s="70"/>
      <c r="D595" s="99"/>
      <c r="E595" s="147"/>
      <c r="F595" s="148"/>
      <c r="G595" s="224"/>
      <c r="H595" s="4"/>
      <c r="I595" s="22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/>
    </row>
    <row r="596" ht="14.25" customHeight="1">
      <c r="A596" s="1"/>
      <c r="B596" s="1"/>
      <c r="C596" s="70"/>
      <c r="D596" s="99"/>
      <c r="E596" s="147"/>
      <c r="F596" s="148"/>
      <c r="G596" s="224"/>
      <c r="H596" s="4"/>
      <c r="I596" s="22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</row>
    <row r="597" ht="14.25" customHeight="1">
      <c r="A597" s="1"/>
      <c r="B597" s="1"/>
      <c r="C597" s="70"/>
      <c r="D597" s="99"/>
      <c r="E597" s="147"/>
      <c r="F597" s="148"/>
      <c r="G597" s="224"/>
      <c r="H597" s="4"/>
      <c r="I597" s="22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</row>
    <row r="598" ht="14.25" customHeight="1">
      <c r="A598" s="1"/>
      <c r="B598" s="1"/>
      <c r="C598" s="70"/>
      <c r="D598" s="99"/>
      <c r="E598" s="147"/>
      <c r="F598" s="148"/>
      <c r="G598" s="224"/>
      <c r="H598" s="4"/>
      <c r="I598" s="22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/>
    </row>
    <row r="599" ht="14.25" customHeight="1">
      <c r="A599" s="1"/>
      <c r="B599" s="1"/>
      <c r="C599" s="70"/>
      <c r="D599" s="99"/>
      <c r="E599" s="147"/>
      <c r="F599" s="148"/>
      <c r="G599" s="224"/>
      <c r="H599" s="4"/>
      <c r="I599" s="22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</row>
    <row r="600" ht="14.25" customHeight="1">
      <c r="A600" s="1"/>
      <c r="B600" s="1"/>
      <c r="C600" s="70"/>
      <c r="D600" s="99"/>
      <c r="E600" s="147"/>
      <c r="F600" s="148"/>
      <c r="G600" s="224"/>
      <c r="H600" s="4"/>
      <c r="I600" s="22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</row>
    <row r="601" ht="14.25" customHeight="1">
      <c r="A601" s="1"/>
      <c r="B601" s="1"/>
      <c r="C601" s="70"/>
      <c r="D601" s="99"/>
      <c r="E601" s="147"/>
      <c r="F601" s="148"/>
      <c r="G601" s="224"/>
      <c r="H601" s="4"/>
      <c r="I601" s="22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</row>
    <row r="602" ht="14.25" customHeight="1">
      <c r="A602" s="1"/>
      <c r="B602" s="1"/>
      <c r="C602" s="70"/>
      <c r="D602" s="99"/>
      <c r="E602" s="147"/>
      <c r="F602" s="148"/>
      <c r="G602" s="224"/>
      <c r="H602" s="4"/>
      <c r="I602" s="22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</row>
    <row r="603" ht="14.25" customHeight="1">
      <c r="A603" s="1"/>
      <c r="B603" s="1"/>
      <c r="C603" s="70"/>
      <c r="D603" s="99"/>
      <c r="E603" s="147"/>
      <c r="F603" s="148"/>
      <c r="G603" s="224"/>
      <c r="H603" s="4"/>
      <c r="I603" s="22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/>
    </row>
    <row r="604" ht="14.25" customHeight="1">
      <c r="A604" s="1"/>
      <c r="B604" s="1"/>
      <c r="C604" s="70"/>
      <c r="D604" s="99"/>
      <c r="E604" s="147"/>
      <c r="F604" s="148"/>
      <c r="G604" s="224"/>
      <c r="H604" s="4"/>
      <c r="I604" s="22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</row>
    <row r="605" ht="14.25" customHeight="1">
      <c r="A605" s="1"/>
      <c r="B605" s="1"/>
      <c r="C605" s="70"/>
      <c r="D605" s="99"/>
      <c r="E605" s="147"/>
      <c r="F605" s="148"/>
      <c r="G605" s="224"/>
      <c r="H605" s="4"/>
      <c r="I605" s="22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/>
    </row>
    <row r="606" ht="14.25" customHeight="1">
      <c r="A606" s="1"/>
      <c r="B606" s="1"/>
      <c r="C606" s="70"/>
      <c r="D606" s="99"/>
      <c r="E606" s="147"/>
      <c r="F606" s="148"/>
      <c r="G606" s="224"/>
      <c r="H606" s="4"/>
      <c r="I606" s="22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/>
    </row>
    <row r="607" ht="14.25" customHeight="1">
      <c r="A607" s="1"/>
      <c r="B607" s="1"/>
      <c r="C607" s="70"/>
      <c r="D607" s="99"/>
      <c r="E607" s="147"/>
      <c r="F607" s="148"/>
      <c r="G607" s="224"/>
      <c r="H607" s="4"/>
      <c r="I607" s="22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</row>
    <row r="608" ht="14.25" customHeight="1">
      <c r="A608" s="1"/>
      <c r="B608" s="1"/>
      <c r="C608" s="70"/>
      <c r="D608" s="99"/>
      <c r="E608" s="147"/>
      <c r="F608" s="148"/>
      <c r="G608" s="224"/>
      <c r="H608" s="4"/>
      <c r="I608" s="22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/>
    </row>
    <row r="609" ht="14.25" customHeight="1">
      <c r="A609" s="1"/>
      <c r="B609" s="1"/>
      <c r="C609" s="70"/>
      <c r="D609" s="99"/>
      <c r="E609" s="147"/>
      <c r="F609" s="148"/>
      <c r="G609" s="224"/>
      <c r="H609" s="4"/>
      <c r="I609" s="22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</row>
    <row r="610" ht="14.25" customHeight="1">
      <c r="A610" s="1"/>
      <c r="B610" s="1"/>
      <c r="C610" s="70"/>
      <c r="D610" s="99"/>
      <c r="E610" s="147"/>
      <c r="F610" s="148"/>
      <c r="G610" s="224"/>
      <c r="H610" s="4"/>
      <c r="I610" s="22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</row>
    <row r="611" ht="14.25" customHeight="1">
      <c r="A611" s="1"/>
      <c r="B611" s="1"/>
      <c r="C611" s="70"/>
      <c r="D611" s="99"/>
      <c r="E611" s="147"/>
      <c r="F611" s="148"/>
      <c r="G611" s="224"/>
      <c r="H611" s="4"/>
      <c r="I611" s="22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</row>
    <row r="612" ht="14.25" customHeight="1">
      <c r="A612" s="1"/>
      <c r="B612" s="1"/>
      <c r="C612" s="70"/>
      <c r="D612" s="99"/>
      <c r="E612" s="147"/>
      <c r="F612" s="148"/>
      <c r="G612" s="224"/>
      <c r="H612" s="4"/>
      <c r="I612" s="22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</row>
    <row r="613" ht="14.25" customHeight="1">
      <c r="A613" s="1"/>
      <c r="B613" s="1"/>
      <c r="C613" s="70"/>
      <c r="D613" s="99"/>
      <c r="E613" s="147"/>
      <c r="F613" s="148"/>
      <c r="G613" s="224"/>
      <c r="H613" s="4"/>
      <c r="I613" s="22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</row>
    <row r="614" ht="14.25" customHeight="1">
      <c r="A614" s="1"/>
      <c r="B614" s="1"/>
      <c r="C614" s="70"/>
      <c r="D614" s="99"/>
      <c r="E614" s="147"/>
      <c r="F614" s="148"/>
      <c r="G614" s="224"/>
      <c r="H614" s="4"/>
      <c r="I614" s="22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</row>
    <row r="615" ht="14.25" customHeight="1">
      <c r="A615" s="1"/>
      <c r="B615" s="1"/>
      <c r="C615" s="70"/>
      <c r="D615" s="99"/>
      <c r="E615" s="147"/>
      <c r="F615" s="148"/>
      <c r="G615" s="224"/>
      <c r="H615" s="4"/>
      <c r="I615" s="22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</row>
    <row r="616" ht="14.25" customHeight="1">
      <c r="A616" s="1"/>
      <c r="B616" s="1"/>
      <c r="C616" s="70"/>
      <c r="D616" s="99"/>
      <c r="E616" s="147"/>
      <c r="F616" s="148"/>
      <c r="G616" s="224"/>
      <c r="H616" s="4"/>
      <c r="I616" s="22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</row>
    <row r="617" ht="14.25" customHeight="1">
      <c r="A617" s="1"/>
      <c r="B617" s="1"/>
      <c r="C617" s="70"/>
      <c r="D617" s="99"/>
      <c r="E617" s="147"/>
      <c r="F617" s="148"/>
      <c r="G617" s="224"/>
      <c r="H617" s="4"/>
      <c r="I617" s="22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</row>
    <row r="618" ht="14.25" customHeight="1">
      <c r="A618" s="1"/>
      <c r="B618" s="1"/>
      <c r="C618" s="70"/>
      <c r="D618" s="99"/>
      <c r="E618" s="147"/>
      <c r="F618" s="148"/>
      <c r="G618" s="224"/>
      <c r="H618" s="4"/>
      <c r="I618" s="22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</row>
    <row r="619" ht="14.25" customHeight="1">
      <c r="A619" s="1"/>
      <c r="B619" s="1"/>
      <c r="C619" s="70"/>
      <c r="D619" s="99"/>
      <c r="E619" s="147"/>
      <c r="F619" s="148"/>
      <c r="G619" s="224"/>
      <c r="H619" s="4"/>
      <c r="I619" s="22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/>
    </row>
    <row r="620" ht="14.25" customHeight="1">
      <c r="A620" s="1"/>
      <c r="B620" s="1"/>
      <c r="C620" s="70"/>
      <c r="D620" s="99"/>
      <c r="E620" s="147"/>
      <c r="F620" s="148"/>
      <c r="G620" s="224"/>
      <c r="H620" s="4"/>
      <c r="I620" s="22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</row>
    <row r="621" ht="14.25" customHeight="1">
      <c r="A621" s="1"/>
      <c r="B621" s="1"/>
      <c r="C621" s="70"/>
      <c r="D621" s="99"/>
      <c r="E621" s="147"/>
      <c r="F621" s="148"/>
      <c r="G621" s="224"/>
      <c r="H621" s="4"/>
      <c r="I621" s="22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</row>
    <row r="622" ht="14.25" customHeight="1">
      <c r="A622" s="1"/>
      <c r="B622" s="1"/>
      <c r="C622" s="70"/>
      <c r="D622" s="99"/>
      <c r="E622" s="147"/>
      <c r="F622" s="148"/>
      <c r="G622" s="224"/>
      <c r="H622" s="4"/>
      <c r="I622" s="22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</row>
    <row r="623" ht="14.25" customHeight="1">
      <c r="A623" s="1"/>
      <c r="B623" s="1"/>
      <c r="C623" s="70"/>
      <c r="D623" s="99"/>
      <c r="E623" s="147"/>
      <c r="F623" s="148"/>
      <c r="G623" s="224"/>
      <c r="H623" s="4"/>
      <c r="I623" s="22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</row>
    <row r="624" ht="14.25" customHeight="1">
      <c r="A624" s="1"/>
      <c r="B624" s="1"/>
      <c r="C624" s="70"/>
      <c r="D624" s="99"/>
      <c r="E624" s="147"/>
      <c r="F624" s="148"/>
      <c r="G624" s="224"/>
      <c r="H624" s="4"/>
      <c r="I624" s="22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</row>
    <row r="625" ht="14.25" customHeight="1">
      <c r="A625" s="1"/>
      <c r="B625" s="1"/>
      <c r="C625" s="70"/>
      <c r="D625" s="99"/>
      <c r="E625" s="147"/>
      <c r="F625" s="148"/>
      <c r="G625" s="224"/>
      <c r="H625" s="4"/>
      <c r="I625" s="22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</row>
    <row r="626" ht="14.25" customHeight="1">
      <c r="A626" s="1"/>
      <c r="B626" s="1"/>
      <c r="C626" s="70"/>
      <c r="D626" s="99"/>
      <c r="E626" s="147"/>
      <c r="F626" s="148"/>
      <c r="G626" s="224"/>
      <c r="H626" s="4"/>
      <c r="I626" s="22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</row>
    <row r="627" ht="14.25" customHeight="1">
      <c r="A627" s="1"/>
      <c r="B627" s="1"/>
      <c r="C627" s="70"/>
      <c r="D627" s="99"/>
      <c r="E627" s="147"/>
      <c r="F627" s="148"/>
      <c r="G627" s="224"/>
      <c r="H627" s="4"/>
      <c r="I627" s="22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</row>
    <row r="628" ht="14.25" customHeight="1">
      <c r="A628" s="1"/>
      <c r="B628" s="1"/>
      <c r="C628" s="70"/>
      <c r="D628" s="99"/>
      <c r="E628" s="147"/>
      <c r="F628" s="148"/>
      <c r="G628" s="224"/>
      <c r="H628" s="4"/>
      <c r="I628" s="22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</row>
    <row r="629" ht="14.25" customHeight="1">
      <c r="A629" s="1"/>
      <c r="B629" s="1"/>
      <c r="C629" s="70"/>
      <c r="D629" s="99"/>
      <c r="E629" s="147"/>
      <c r="F629" s="148"/>
      <c r="G629" s="224"/>
      <c r="H629" s="4"/>
      <c r="I629" s="22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</row>
    <row r="630" ht="14.25" customHeight="1">
      <c r="A630" s="1"/>
      <c r="B630" s="1"/>
      <c r="C630" s="70"/>
      <c r="D630" s="99"/>
      <c r="E630" s="147"/>
      <c r="F630" s="148"/>
      <c r="G630" s="224"/>
      <c r="H630" s="4"/>
      <c r="I630" s="22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/>
    </row>
    <row r="631" ht="14.25" customHeight="1">
      <c r="A631" s="1"/>
      <c r="B631" s="1"/>
      <c r="C631" s="70"/>
      <c r="D631" s="99"/>
      <c r="E631" s="147"/>
      <c r="F631" s="148"/>
      <c r="G631" s="224"/>
      <c r="H631" s="4"/>
      <c r="I631" s="22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</row>
    <row r="632" ht="14.25" customHeight="1">
      <c r="A632" s="1"/>
      <c r="B632" s="1"/>
      <c r="C632" s="70"/>
      <c r="D632" s="99"/>
      <c r="E632" s="147"/>
      <c r="F632" s="148"/>
      <c r="G632" s="224"/>
      <c r="H632" s="4"/>
      <c r="I632" s="22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</row>
    <row r="633" ht="14.25" customHeight="1">
      <c r="A633" s="1"/>
      <c r="B633" s="1"/>
      <c r="C633" s="70"/>
      <c r="D633" s="99"/>
      <c r="E633" s="147"/>
      <c r="F633" s="148"/>
      <c r="G633" s="224"/>
      <c r="H633" s="4"/>
      <c r="I633" s="22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</row>
    <row r="634" ht="14.25" customHeight="1">
      <c r="A634" s="1"/>
      <c r="B634" s="1"/>
      <c r="C634" s="70"/>
      <c r="D634" s="99"/>
      <c r="E634" s="147"/>
      <c r="F634" s="148"/>
      <c r="G634" s="224"/>
      <c r="H634" s="4"/>
      <c r="I634" s="22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</row>
    <row r="635" ht="14.25" customHeight="1">
      <c r="A635" s="1"/>
      <c r="B635" s="1"/>
      <c r="C635" s="70"/>
      <c r="D635" s="99"/>
      <c r="E635" s="147"/>
      <c r="F635" s="148"/>
      <c r="G635" s="224"/>
      <c r="H635" s="4"/>
      <c r="I635" s="22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</row>
    <row r="636" ht="14.25" customHeight="1">
      <c r="A636" s="1"/>
      <c r="B636" s="1"/>
      <c r="C636" s="70"/>
      <c r="D636" s="99"/>
      <c r="E636" s="147"/>
      <c r="F636" s="148"/>
      <c r="G636" s="224"/>
      <c r="H636" s="4"/>
      <c r="I636" s="22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</row>
    <row r="637" ht="14.25" customHeight="1">
      <c r="A637" s="1"/>
      <c r="B637" s="1"/>
      <c r="C637" s="70"/>
      <c r="D637" s="99"/>
      <c r="E637" s="147"/>
      <c r="F637" s="148"/>
      <c r="G637" s="224"/>
      <c r="H637" s="4"/>
      <c r="I637" s="22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</row>
    <row r="638" ht="14.25" customHeight="1">
      <c r="A638" s="1"/>
      <c r="B638" s="1"/>
      <c r="C638" s="70"/>
      <c r="D638" s="99"/>
      <c r="E638" s="147"/>
      <c r="F638" s="148"/>
      <c r="G638" s="224"/>
      <c r="H638" s="4"/>
      <c r="I638" s="22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</row>
    <row r="639" ht="14.25" customHeight="1">
      <c r="A639" s="1"/>
      <c r="B639" s="1"/>
      <c r="C639" s="70"/>
      <c r="D639" s="99"/>
      <c r="E639" s="147"/>
      <c r="F639" s="148"/>
      <c r="G639" s="224"/>
      <c r="H639" s="4"/>
      <c r="I639" s="22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</row>
    <row r="640" ht="14.25" customHeight="1">
      <c r="A640" s="1"/>
      <c r="B640" s="1"/>
      <c r="C640" s="70"/>
      <c r="D640" s="99"/>
      <c r="E640" s="147"/>
      <c r="F640" s="148"/>
      <c r="G640" s="224"/>
      <c r="H640" s="4"/>
      <c r="I640" s="22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</row>
    <row r="641" ht="14.25" customHeight="1">
      <c r="A641" s="1"/>
      <c r="B641" s="1"/>
      <c r="C641" s="70"/>
      <c r="D641" s="99"/>
      <c r="E641" s="147"/>
      <c r="F641" s="148"/>
      <c r="G641" s="224"/>
      <c r="H641" s="4"/>
      <c r="I641" s="22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</row>
    <row r="642" ht="14.25" customHeight="1">
      <c r="A642" s="1"/>
      <c r="B642" s="1"/>
      <c r="C642" s="70"/>
      <c r="D642" s="99"/>
      <c r="E642" s="147"/>
      <c r="F642" s="148"/>
      <c r="G642" s="224"/>
      <c r="H642" s="4"/>
      <c r="I642" s="22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</row>
    <row r="643" ht="14.25" customHeight="1">
      <c r="A643" s="1"/>
      <c r="B643" s="1"/>
      <c r="C643" s="70"/>
      <c r="D643" s="99"/>
      <c r="E643" s="147"/>
      <c r="F643" s="148"/>
      <c r="G643" s="224"/>
      <c r="H643" s="4"/>
      <c r="I643" s="22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</row>
    <row r="644" ht="14.25" customHeight="1">
      <c r="A644" s="1"/>
      <c r="B644" s="1"/>
      <c r="C644" s="70"/>
      <c r="D644" s="99"/>
      <c r="E644" s="147"/>
      <c r="F644" s="148"/>
      <c r="G644" s="224"/>
      <c r="H644" s="4"/>
      <c r="I644" s="22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</row>
    <row r="645" ht="14.25" customHeight="1">
      <c r="A645" s="1"/>
      <c r="B645" s="1"/>
      <c r="C645" s="70"/>
      <c r="D645" s="99"/>
      <c r="E645" s="147"/>
      <c r="F645" s="148"/>
      <c r="G645" s="224"/>
      <c r="H645" s="4"/>
      <c r="I645" s="22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</row>
    <row r="646" ht="14.25" customHeight="1">
      <c r="A646" s="1"/>
      <c r="B646" s="1"/>
      <c r="C646" s="70"/>
      <c r="D646" s="99"/>
      <c r="E646" s="147"/>
      <c r="F646" s="148"/>
      <c r="G646" s="224"/>
      <c r="H646" s="4"/>
      <c r="I646" s="22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</row>
    <row r="647" ht="14.25" customHeight="1">
      <c r="A647" s="1"/>
      <c r="B647" s="1"/>
      <c r="C647" s="70"/>
      <c r="D647" s="99"/>
      <c r="E647" s="147"/>
      <c r="F647" s="148"/>
      <c r="G647" s="224"/>
      <c r="H647" s="4"/>
      <c r="I647" s="22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/>
    </row>
    <row r="648" ht="14.25" customHeight="1">
      <c r="A648" s="1"/>
      <c r="B648" s="1"/>
      <c r="C648" s="70"/>
      <c r="D648" s="99"/>
      <c r="E648" s="147"/>
      <c r="F648" s="148"/>
      <c r="G648" s="224"/>
      <c r="H648" s="4"/>
      <c r="I648" s="22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/>
    </row>
    <row r="649" ht="14.25" customHeight="1">
      <c r="A649" s="1"/>
      <c r="B649" s="1"/>
      <c r="C649" s="70"/>
      <c r="D649" s="99"/>
      <c r="E649" s="147"/>
      <c r="F649" s="148"/>
      <c r="G649" s="224"/>
      <c r="H649" s="4"/>
      <c r="I649" s="22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</row>
    <row r="650" ht="14.25" customHeight="1">
      <c r="A650" s="1"/>
      <c r="B650" s="1"/>
      <c r="C650" s="70"/>
      <c r="D650" s="99"/>
      <c r="E650" s="147"/>
      <c r="F650" s="148"/>
      <c r="G650" s="224"/>
      <c r="H650" s="4"/>
      <c r="I650" s="22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</row>
    <row r="651" ht="14.25" customHeight="1">
      <c r="A651" s="1"/>
      <c r="B651" s="1"/>
      <c r="C651" s="70"/>
      <c r="D651" s="99"/>
      <c r="E651" s="147"/>
      <c r="F651" s="148"/>
      <c r="G651" s="224"/>
      <c r="H651" s="4"/>
      <c r="I651" s="22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</row>
    <row r="652" ht="14.25" customHeight="1">
      <c r="A652" s="1"/>
      <c r="B652" s="1"/>
      <c r="C652" s="70"/>
      <c r="D652" s="99"/>
      <c r="E652" s="147"/>
      <c r="F652" s="148"/>
      <c r="G652" s="224"/>
      <c r="H652" s="4"/>
      <c r="I652" s="22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</row>
    <row r="653" ht="14.25" customHeight="1">
      <c r="A653" s="1"/>
      <c r="B653" s="1"/>
      <c r="C653" s="70"/>
      <c r="D653" s="99"/>
      <c r="E653" s="147"/>
      <c r="F653" s="148"/>
      <c r="G653" s="224"/>
      <c r="H653" s="4"/>
      <c r="I653" s="22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</row>
    <row r="654" ht="14.25" customHeight="1">
      <c r="A654" s="1"/>
      <c r="B654" s="1"/>
      <c r="C654" s="70"/>
      <c r="D654" s="99"/>
      <c r="E654" s="147"/>
      <c r="F654" s="148"/>
      <c r="G654" s="224"/>
      <c r="H654" s="4"/>
      <c r="I654" s="22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/>
    </row>
    <row r="655" ht="14.25" customHeight="1">
      <c r="A655" s="1"/>
      <c r="B655" s="1"/>
      <c r="C655" s="70"/>
      <c r="D655" s="99"/>
      <c r="E655" s="147"/>
      <c r="F655" s="148"/>
      <c r="G655" s="224"/>
      <c r="H655" s="4"/>
      <c r="I655" s="22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</row>
    <row r="656" ht="14.25" customHeight="1">
      <c r="A656" s="1"/>
      <c r="B656" s="1"/>
      <c r="C656" s="70"/>
      <c r="D656" s="99"/>
      <c r="E656" s="147"/>
      <c r="F656" s="148"/>
      <c r="G656" s="224"/>
      <c r="H656" s="4"/>
      <c r="I656" s="22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</row>
    <row r="657" ht="14.25" customHeight="1">
      <c r="A657" s="1"/>
      <c r="B657" s="1"/>
      <c r="C657" s="70"/>
      <c r="D657" s="99"/>
      <c r="E657" s="147"/>
      <c r="F657" s="148"/>
      <c r="G657" s="224"/>
      <c r="H657" s="4"/>
      <c r="I657" s="22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</row>
    <row r="658" ht="14.25" customHeight="1">
      <c r="A658" s="1"/>
      <c r="B658" s="1"/>
      <c r="C658" s="70"/>
      <c r="D658" s="99"/>
      <c r="E658" s="147"/>
      <c r="F658" s="148"/>
      <c r="G658" s="224"/>
      <c r="H658" s="4"/>
      <c r="I658" s="22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</row>
    <row r="659" ht="14.25" customHeight="1">
      <c r="A659" s="1"/>
      <c r="B659" s="1"/>
      <c r="C659" s="70"/>
      <c r="D659" s="99"/>
      <c r="E659" s="147"/>
      <c r="F659" s="148"/>
      <c r="G659" s="224"/>
      <c r="H659" s="4"/>
      <c r="I659" s="22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</row>
    <row r="660" ht="14.25" customHeight="1">
      <c r="A660" s="1"/>
      <c r="B660" s="1"/>
      <c r="C660" s="70"/>
      <c r="D660" s="99"/>
      <c r="E660" s="147"/>
      <c r="F660" s="148"/>
      <c r="G660" s="224"/>
      <c r="H660" s="4"/>
      <c r="I660" s="22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</row>
    <row r="661" ht="14.25" customHeight="1">
      <c r="A661" s="1"/>
      <c r="B661" s="1"/>
      <c r="C661" s="70"/>
      <c r="D661" s="99"/>
      <c r="E661" s="147"/>
      <c r="F661" s="148"/>
      <c r="G661" s="224"/>
      <c r="H661" s="4"/>
      <c r="I661" s="22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</row>
    <row r="662" ht="14.25" customHeight="1">
      <c r="A662" s="1"/>
      <c r="B662" s="1"/>
      <c r="C662" s="70"/>
      <c r="D662" s="99"/>
      <c r="E662" s="147"/>
      <c r="F662" s="148"/>
      <c r="G662" s="224"/>
      <c r="H662" s="4"/>
      <c r="I662" s="22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</row>
    <row r="663" ht="14.25" customHeight="1">
      <c r="A663" s="1"/>
      <c r="B663" s="1"/>
      <c r="C663" s="70"/>
      <c r="D663" s="99"/>
      <c r="E663" s="147"/>
      <c r="F663" s="148"/>
      <c r="G663" s="224"/>
      <c r="H663" s="4"/>
      <c r="I663" s="22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</row>
    <row r="664" ht="14.25" customHeight="1">
      <c r="A664" s="1"/>
      <c r="B664" s="1"/>
      <c r="C664" s="70"/>
      <c r="D664" s="99"/>
      <c r="E664" s="147"/>
      <c r="F664" s="148"/>
      <c r="G664" s="224"/>
      <c r="H664" s="4"/>
      <c r="I664" s="22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</row>
    <row r="665" ht="14.25" customHeight="1">
      <c r="A665" s="1"/>
      <c r="B665" s="1"/>
      <c r="C665" s="70"/>
      <c r="D665" s="99"/>
      <c r="E665" s="147"/>
      <c r="F665" s="148"/>
      <c r="G665" s="224"/>
      <c r="H665" s="4"/>
      <c r="I665" s="22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</row>
    <row r="666" ht="14.25" customHeight="1">
      <c r="A666" s="1"/>
      <c r="B666" s="1"/>
      <c r="C666" s="70"/>
      <c r="D666" s="99"/>
      <c r="E666" s="147"/>
      <c r="F666" s="148"/>
      <c r="G666" s="224"/>
      <c r="H666" s="4"/>
      <c r="I666" s="22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</row>
    <row r="667" ht="14.25" customHeight="1">
      <c r="A667" s="1"/>
      <c r="B667" s="1"/>
      <c r="C667" s="70"/>
      <c r="D667" s="99"/>
      <c r="E667" s="147"/>
      <c r="F667" s="148"/>
      <c r="G667" s="224"/>
      <c r="H667" s="4"/>
      <c r="I667" s="22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</row>
    <row r="668" ht="14.25" customHeight="1">
      <c r="A668" s="1"/>
      <c r="B668" s="1"/>
      <c r="C668" s="70"/>
      <c r="D668" s="99"/>
      <c r="E668" s="147"/>
      <c r="F668" s="148"/>
      <c r="G668" s="224"/>
      <c r="H668" s="4"/>
      <c r="I668" s="22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</row>
    <row r="669" ht="14.25" customHeight="1">
      <c r="A669" s="1"/>
      <c r="B669" s="1"/>
      <c r="C669" s="70"/>
      <c r="D669" s="99"/>
      <c r="E669" s="147"/>
      <c r="F669" s="148"/>
      <c r="G669" s="224"/>
      <c r="H669" s="4"/>
      <c r="I669" s="22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</row>
    <row r="670" ht="14.25" customHeight="1">
      <c r="A670" s="1"/>
      <c r="B670" s="1"/>
      <c r="C670" s="70"/>
      <c r="D670" s="99"/>
      <c r="E670" s="147"/>
      <c r="F670" s="148"/>
      <c r="G670" s="224"/>
      <c r="H670" s="4"/>
      <c r="I670" s="22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</row>
    <row r="671" ht="14.25" customHeight="1">
      <c r="A671" s="1"/>
      <c r="B671" s="1"/>
      <c r="C671" s="70"/>
      <c r="D671" s="99"/>
      <c r="E671" s="147"/>
      <c r="F671" s="148"/>
      <c r="G671" s="224"/>
      <c r="H671" s="4"/>
      <c r="I671" s="22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</row>
    <row r="672" ht="14.25" customHeight="1">
      <c r="A672" s="1"/>
      <c r="B672" s="1"/>
      <c r="C672" s="70"/>
      <c r="D672" s="99"/>
      <c r="E672" s="147"/>
      <c r="F672" s="148"/>
      <c r="G672" s="224"/>
      <c r="H672" s="4"/>
      <c r="I672" s="22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/>
    </row>
    <row r="673" ht="14.25" customHeight="1">
      <c r="A673" s="1"/>
      <c r="B673" s="1"/>
      <c r="C673" s="70"/>
      <c r="D673" s="99"/>
      <c r="E673" s="147"/>
      <c r="F673" s="148"/>
      <c r="G673" s="224"/>
      <c r="H673" s="4"/>
      <c r="I673" s="22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/>
    </row>
    <row r="674" ht="14.25" customHeight="1">
      <c r="A674" s="1"/>
      <c r="B674" s="1"/>
      <c r="C674" s="70"/>
      <c r="D674" s="99"/>
      <c r="E674" s="147"/>
      <c r="F674" s="148"/>
      <c r="G674" s="224"/>
      <c r="H674" s="4"/>
      <c r="I674" s="22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/>
    </row>
    <row r="675" ht="14.25" customHeight="1">
      <c r="A675" s="1"/>
      <c r="B675" s="1"/>
      <c r="C675" s="70"/>
      <c r="D675" s="99"/>
      <c r="E675" s="147"/>
      <c r="F675" s="148"/>
      <c r="G675" s="224"/>
      <c r="H675" s="4"/>
      <c r="I675" s="22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</row>
    <row r="676" ht="14.25" customHeight="1">
      <c r="A676" s="1"/>
      <c r="B676" s="1"/>
      <c r="C676" s="70"/>
      <c r="D676" s="99"/>
      <c r="E676" s="147"/>
      <c r="F676" s="148"/>
      <c r="G676" s="224"/>
      <c r="H676" s="4"/>
      <c r="I676" s="22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</row>
    <row r="677" ht="14.25" customHeight="1">
      <c r="A677" s="1"/>
      <c r="B677" s="1"/>
      <c r="C677" s="70"/>
      <c r="D677" s="99"/>
      <c r="E677" s="147"/>
      <c r="F677" s="148"/>
      <c r="G677" s="224"/>
      <c r="H677" s="4"/>
      <c r="I677" s="22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</row>
    <row r="678" ht="14.25" customHeight="1">
      <c r="A678" s="1"/>
      <c r="B678" s="1"/>
      <c r="C678" s="70"/>
      <c r="D678" s="99"/>
      <c r="E678" s="147"/>
      <c r="F678" s="148"/>
      <c r="G678" s="224"/>
      <c r="H678" s="4"/>
      <c r="I678" s="22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</row>
    <row r="679" ht="14.25" customHeight="1">
      <c r="A679" s="1"/>
      <c r="B679" s="1"/>
      <c r="C679" s="70"/>
      <c r="D679" s="99"/>
      <c r="E679" s="147"/>
      <c r="F679" s="148"/>
      <c r="G679" s="224"/>
      <c r="H679" s="4"/>
      <c r="I679" s="22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</row>
    <row r="680" ht="14.25" customHeight="1">
      <c r="A680" s="1"/>
      <c r="B680" s="1"/>
      <c r="C680" s="70"/>
      <c r="D680" s="99"/>
      <c r="E680" s="147"/>
      <c r="F680" s="148"/>
      <c r="G680" s="224"/>
      <c r="H680" s="4"/>
      <c r="I680" s="22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</row>
    <row r="681" ht="14.25" customHeight="1">
      <c r="A681" s="1"/>
      <c r="B681" s="1"/>
      <c r="C681" s="70"/>
      <c r="D681" s="99"/>
      <c r="E681" s="147"/>
      <c r="F681" s="148"/>
      <c r="G681" s="224"/>
      <c r="H681" s="4"/>
      <c r="I681" s="22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</row>
    <row r="682" ht="14.25" customHeight="1">
      <c r="A682" s="1"/>
      <c r="B682" s="1"/>
      <c r="C682" s="70"/>
      <c r="D682" s="99"/>
      <c r="E682" s="147"/>
      <c r="F682" s="148"/>
      <c r="G682" s="224"/>
      <c r="H682" s="4"/>
      <c r="I682" s="22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</row>
    <row r="683" ht="14.25" customHeight="1">
      <c r="A683" s="1"/>
      <c r="B683" s="1"/>
      <c r="C683" s="70"/>
      <c r="D683" s="99"/>
      <c r="E683" s="147"/>
      <c r="F683" s="148"/>
      <c r="G683" s="224"/>
      <c r="H683" s="4"/>
      <c r="I683" s="22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</row>
    <row r="684" ht="14.25" customHeight="1">
      <c r="A684" s="1"/>
      <c r="B684" s="1"/>
      <c r="C684" s="70"/>
      <c r="D684" s="99"/>
      <c r="E684" s="147"/>
      <c r="F684" s="148"/>
      <c r="G684" s="224"/>
      <c r="H684" s="4"/>
      <c r="I684" s="22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</row>
    <row r="685" ht="14.25" customHeight="1">
      <c r="A685" s="1"/>
      <c r="B685" s="1"/>
      <c r="C685" s="70"/>
      <c r="D685" s="99"/>
      <c r="E685" s="147"/>
      <c r="F685" s="148"/>
      <c r="G685" s="224"/>
      <c r="H685" s="4"/>
      <c r="I685" s="22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</row>
    <row r="686" ht="14.25" customHeight="1">
      <c r="A686" s="1"/>
      <c r="B686" s="1"/>
      <c r="C686" s="70"/>
      <c r="D686" s="99"/>
      <c r="E686" s="147"/>
      <c r="F686" s="148"/>
      <c r="G686" s="224"/>
      <c r="H686" s="4"/>
      <c r="I686" s="22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</row>
    <row r="687" ht="14.25" customHeight="1">
      <c r="A687" s="1"/>
      <c r="B687" s="1"/>
      <c r="C687" s="70"/>
      <c r="D687" s="99"/>
      <c r="E687" s="147"/>
      <c r="F687" s="148"/>
      <c r="G687" s="224"/>
      <c r="H687" s="4"/>
      <c r="I687" s="22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/>
    </row>
    <row r="688" ht="14.25" customHeight="1">
      <c r="A688" s="1"/>
      <c r="B688" s="1"/>
      <c r="C688" s="70"/>
      <c r="D688" s="99"/>
      <c r="E688" s="147"/>
      <c r="F688" s="148"/>
      <c r="G688" s="224"/>
      <c r="H688" s="4"/>
      <c r="I688" s="22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</row>
    <row r="689" ht="14.25" customHeight="1">
      <c r="A689" s="1"/>
      <c r="B689" s="1"/>
      <c r="C689" s="70"/>
      <c r="D689" s="99"/>
      <c r="E689" s="147"/>
      <c r="F689" s="148"/>
      <c r="G689" s="224"/>
      <c r="H689" s="4"/>
      <c r="I689" s="22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</row>
    <row r="690" ht="14.25" customHeight="1">
      <c r="A690" s="1"/>
      <c r="B690" s="1"/>
      <c r="C690" s="70"/>
      <c r="D690" s="99"/>
      <c r="E690" s="147"/>
      <c r="F690" s="148"/>
      <c r="G690" s="224"/>
      <c r="H690" s="4"/>
      <c r="I690" s="22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</row>
    <row r="691" ht="14.25" customHeight="1">
      <c r="A691" s="1"/>
      <c r="B691" s="1"/>
      <c r="C691" s="70"/>
      <c r="D691" s="99"/>
      <c r="E691" s="147"/>
      <c r="F691" s="148"/>
      <c r="G691" s="224"/>
      <c r="H691" s="4"/>
      <c r="I691" s="22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</row>
    <row r="692" ht="14.25" customHeight="1">
      <c r="A692" s="1"/>
      <c r="B692" s="1"/>
      <c r="C692" s="70"/>
      <c r="D692" s="99"/>
      <c r="E692" s="147"/>
      <c r="F692" s="148"/>
      <c r="G692" s="224"/>
      <c r="H692" s="4"/>
      <c r="I692" s="22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</row>
    <row r="693" ht="14.25" customHeight="1">
      <c r="A693" s="1"/>
      <c r="B693" s="1"/>
      <c r="C693" s="70"/>
      <c r="D693" s="99"/>
      <c r="E693" s="147"/>
      <c r="F693" s="148"/>
      <c r="G693" s="224"/>
      <c r="H693" s="4"/>
      <c r="I693" s="22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/>
    </row>
    <row r="694" ht="14.25" customHeight="1">
      <c r="A694" s="1"/>
      <c r="B694" s="1"/>
      <c r="C694" s="70"/>
      <c r="D694" s="99"/>
      <c r="E694" s="147"/>
      <c r="F694" s="148"/>
      <c r="G694" s="224"/>
      <c r="H694" s="4"/>
      <c r="I694" s="22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</row>
    <row r="695" ht="14.25" customHeight="1">
      <c r="A695" s="1"/>
      <c r="B695" s="1"/>
      <c r="C695" s="70"/>
      <c r="D695" s="99"/>
      <c r="E695" s="147"/>
      <c r="F695" s="148"/>
      <c r="G695" s="224"/>
      <c r="H695" s="4"/>
      <c r="I695" s="22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</row>
    <row r="696" ht="14.25" customHeight="1">
      <c r="A696" s="1"/>
      <c r="B696" s="1"/>
      <c r="C696" s="70"/>
      <c r="D696" s="99"/>
      <c r="E696" s="147"/>
      <c r="F696" s="148"/>
      <c r="G696" s="224"/>
      <c r="H696" s="4"/>
      <c r="I696" s="22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</row>
    <row r="697" ht="14.25" customHeight="1">
      <c r="A697" s="1"/>
      <c r="B697" s="1"/>
      <c r="C697" s="70"/>
      <c r="D697" s="99"/>
      <c r="E697" s="147"/>
      <c r="F697" s="148"/>
      <c r="G697" s="224"/>
      <c r="H697" s="4"/>
      <c r="I697" s="22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/>
    </row>
    <row r="698" ht="14.25" customHeight="1">
      <c r="A698" s="1"/>
      <c r="B698" s="1"/>
      <c r="C698" s="70"/>
      <c r="D698" s="99"/>
      <c r="E698" s="147"/>
      <c r="F698" s="148"/>
      <c r="G698" s="224"/>
      <c r="H698" s="4"/>
      <c r="I698" s="22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</row>
    <row r="699" ht="14.25" customHeight="1">
      <c r="A699" s="1"/>
      <c r="B699" s="1"/>
      <c r="C699" s="70"/>
      <c r="D699" s="99"/>
      <c r="E699" s="147"/>
      <c r="F699" s="148"/>
      <c r="G699" s="224"/>
      <c r="H699" s="4"/>
      <c r="I699" s="22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</row>
    <row r="700" ht="14.25" customHeight="1">
      <c r="A700" s="1"/>
      <c r="B700" s="1"/>
      <c r="C700" s="70"/>
      <c r="D700" s="99"/>
      <c r="E700" s="147"/>
      <c r="F700" s="148"/>
      <c r="G700" s="224"/>
      <c r="H700" s="4"/>
      <c r="I700" s="22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</row>
    <row r="701" ht="14.25" customHeight="1">
      <c r="A701" s="1"/>
      <c r="B701" s="1"/>
      <c r="C701" s="70"/>
      <c r="D701" s="99"/>
      <c r="E701" s="147"/>
      <c r="F701" s="148"/>
      <c r="G701" s="224"/>
      <c r="H701" s="4"/>
      <c r="I701" s="22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/>
    </row>
    <row r="702" ht="14.25" customHeight="1">
      <c r="A702" s="1"/>
      <c r="B702" s="1"/>
      <c r="C702" s="70"/>
      <c r="D702" s="99"/>
      <c r="E702" s="147"/>
      <c r="F702" s="148"/>
      <c r="G702" s="224"/>
      <c r="H702" s="4"/>
      <c r="I702" s="22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</row>
    <row r="703" ht="14.25" customHeight="1">
      <c r="A703" s="1"/>
      <c r="B703" s="1"/>
      <c r="C703" s="70"/>
      <c r="D703" s="99"/>
      <c r="E703" s="147"/>
      <c r="F703" s="148"/>
      <c r="G703" s="224"/>
      <c r="H703" s="4"/>
      <c r="I703" s="22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</row>
    <row r="704" ht="14.25" customHeight="1">
      <c r="A704" s="1"/>
      <c r="B704" s="1"/>
      <c r="C704" s="70"/>
      <c r="D704" s="99"/>
      <c r="E704" s="147"/>
      <c r="F704" s="148"/>
      <c r="G704" s="224"/>
      <c r="H704" s="4"/>
      <c r="I704" s="22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</row>
    <row r="705" ht="14.25" customHeight="1">
      <c r="A705" s="1"/>
      <c r="B705" s="1"/>
      <c r="C705" s="70"/>
      <c r="D705" s="99"/>
      <c r="E705" s="147"/>
      <c r="F705" s="148"/>
      <c r="G705" s="224"/>
      <c r="H705" s="4"/>
      <c r="I705" s="22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</row>
    <row r="706" ht="14.25" customHeight="1">
      <c r="A706" s="1"/>
      <c r="B706" s="1"/>
      <c r="C706" s="70"/>
      <c r="D706" s="99"/>
      <c r="E706" s="147"/>
      <c r="F706" s="148"/>
      <c r="G706" s="224"/>
      <c r="H706" s="4"/>
      <c r="I706" s="22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/>
    </row>
    <row r="707" ht="14.25" customHeight="1">
      <c r="A707" s="1"/>
      <c r="B707" s="1"/>
      <c r="C707" s="70"/>
      <c r="D707" s="99"/>
      <c r="E707" s="147"/>
      <c r="F707" s="148"/>
      <c r="G707" s="224"/>
      <c r="H707" s="4"/>
      <c r="I707" s="22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</row>
    <row r="708" ht="14.25" customHeight="1">
      <c r="A708" s="1"/>
      <c r="B708" s="1"/>
      <c r="C708" s="70"/>
      <c r="D708" s="99"/>
      <c r="E708" s="147"/>
      <c r="F708" s="148"/>
      <c r="G708" s="224"/>
      <c r="H708" s="4"/>
      <c r="I708" s="22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</row>
    <row r="709" ht="14.25" customHeight="1">
      <c r="A709" s="1"/>
      <c r="B709" s="1"/>
      <c r="C709" s="70"/>
      <c r="D709" s="99"/>
      <c r="E709" s="147"/>
      <c r="F709" s="148"/>
      <c r="G709" s="224"/>
      <c r="H709" s="4"/>
      <c r="I709" s="22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</row>
    <row r="710" ht="14.25" customHeight="1">
      <c r="A710" s="1"/>
      <c r="B710" s="1"/>
      <c r="C710" s="70"/>
      <c r="D710" s="99"/>
      <c r="E710" s="147"/>
      <c r="F710" s="148"/>
      <c r="G710" s="224"/>
      <c r="H710" s="4"/>
      <c r="I710" s="22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</row>
    <row r="711" ht="14.25" customHeight="1">
      <c r="A711" s="1"/>
      <c r="B711" s="1"/>
      <c r="C711" s="70"/>
      <c r="D711" s="99"/>
      <c r="E711" s="147"/>
      <c r="F711" s="148"/>
      <c r="G711" s="224"/>
      <c r="H711" s="4"/>
      <c r="I711" s="22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</row>
    <row r="712" ht="14.25" customHeight="1">
      <c r="A712" s="1"/>
      <c r="B712" s="1"/>
      <c r="C712" s="70"/>
      <c r="D712" s="99"/>
      <c r="E712" s="147"/>
      <c r="F712" s="148"/>
      <c r="G712" s="224"/>
      <c r="H712" s="4"/>
      <c r="I712" s="22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</row>
    <row r="713" ht="14.25" customHeight="1">
      <c r="A713" s="1"/>
      <c r="B713" s="1"/>
      <c r="C713" s="70"/>
      <c r="D713" s="99"/>
      <c r="E713" s="147"/>
      <c r="F713" s="148"/>
      <c r="G713" s="224"/>
      <c r="H713" s="4"/>
      <c r="I713" s="22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</row>
    <row r="714" ht="14.25" customHeight="1">
      <c r="A714" s="1"/>
      <c r="B714" s="1"/>
      <c r="C714" s="70"/>
      <c r="D714" s="99"/>
      <c r="E714" s="147"/>
      <c r="F714" s="148"/>
      <c r="G714" s="224"/>
      <c r="H714" s="4"/>
      <c r="I714" s="22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</row>
    <row r="715" ht="14.25" customHeight="1">
      <c r="A715" s="1"/>
      <c r="B715" s="1"/>
      <c r="C715" s="70"/>
      <c r="D715" s="99"/>
      <c r="E715" s="147"/>
      <c r="F715" s="148"/>
      <c r="G715" s="224"/>
      <c r="H715" s="4"/>
      <c r="I715" s="22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</row>
    <row r="716" ht="14.25" customHeight="1">
      <c r="A716" s="1"/>
      <c r="B716" s="1"/>
      <c r="C716" s="70"/>
      <c r="D716" s="99"/>
      <c r="E716" s="147"/>
      <c r="F716" s="148"/>
      <c r="G716" s="224"/>
      <c r="H716" s="4"/>
      <c r="I716" s="22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</row>
    <row r="717" ht="14.25" customHeight="1">
      <c r="A717" s="1"/>
      <c r="B717" s="1"/>
      <c r="C717" s="70"/>
      <c r="D717" s="99"/>
      <c r="E717" s="147"/>
      <c r="F717" s="148"/>
      <c r="G717" s="224"/>
      <c r="H717" s="4"/>
      <c r="I717" s="22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</row>
    <row r="718" ht="14.25" customHeight="1">
      <c r="A718" s="1"/>
      <c r="B718" s="1"/>
      <c r="C718" s="70"/>
      <c r="D718" s="99"/>
      <c r="E718" s="147"/>
      <c r="F718" s="148"/>
      <c r="G718" s="224"/>
      <c r="H718" s="4"/>
      <c r="I718" s="22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/>
    </row>
    <row r="719" ht="14.25" customHeight="1">
      <c r="A719" s="1"/>
      <c r="B719" s="1"/>
      <c r="C719" s="70"/>
      <c r="D719" s="99"/>
      <c r="E719" s="147"/>
      <c r="F719" s="148"/>
      <c r="G719" s="224"/>
      <c r="H719" s="4"/>
      <c r="I719" s="22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</row>
    <row r="720" ht="14.25" customHeight="1">
      <c r="A720" s="1"/>
      <c r="B720" s="1"/>
      <c r="C720" s="70"/>
      <c r="D720" s="99"/>
      <c r="E720" s="147"/>
      <c r="F720" s="148"/>
      <c r="G720" s="224"/>
      <c r="H720" s="4"/>
      <c r="I720" s="22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</row>
    <row r="721" ht="14.25" customHeight="1">
      <c r="A721" s="1"/>
      <c r="B721" s="1"/>
      <c r="C721" s="70"/>
      <c r="D721" s="99"/>
      <c r="E721" s="147"/>
      <c r="F721" s="148"/>
      <c r="G721" s="224"/>
      <c r="H721" s="4"/>
      <c r="I721" s="22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/>
    </row>
    <row r="722" ht="14.25" customHeight="1">
      <c r="A722" s="1"/>
      <c r="B722" s="1"/>
      <c r="C722" s="70"/>
      <c r="D722" s="99"/>
      <c r="E722" s="147"/>
      <c r="F722" s="148"/>
      <c r="G722" s="224"/>
      <c r="H722" s="4"/>
      <c r="I722" s="22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</row>
    <row r="723" ht="14.25" customHeight="1">
      <c r="A723" s="1"/>
      <c r="B723" s="1"/>
      <c r="C723" s="70"/>
      <c r="D723" s="99"/>
      <c r="E723" s="147"/>
      <c r="F723" s="148"/>
      <c r="G723" s="224"/>
      <c r="H723" s="4"/>
      <c r="I723" s="22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</row>
    <row r="724" ht="14.25" customHeight="1">
      <c r="A724" s="1"/>
      <c r="B724" s="1"/>
      <c r="C724" s="70"/>
      <c r="D724" s="99"/>
      <c r="E724" s="147"/>
      <c r="F724" s="148"/>
      <c r="G724" s="224"/>
      <c r="H724" s="4"/>
      <c r="I724" s="22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</row>
    <row r="725" ht="14.25" customHeight="1">
      <c r="A725" s="1"/>
      <c r="B725" s="1"/>
      <c r="C725" s="70"/>
      <c r="D725" s="99"/>
      <c r="E725" s="147"/>
      <c r="F725" s="148"/>
      <c r="G725" s="224"/>
      <c r="H725" s="4"/>
      <c r="I725" s="22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</row>
    <row r="726" ht="14.25" customHeight="1">
      <c r="A726" s="1"/>
      <c r="B726" s="1"/>
      <c r="C726" s="70"/>
      <c r="D726" s="99"/>
      <c r="E726" s="147"/>
      <c r="F726" s="148"/>
      <c r="G726" s="224"/>
      <c r="H726" s="4"/>
      <c r="I726" s="22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</row>
    <row r="727" ht="14.25" customHeight="1">
      <c r="A727" s="1"/>
      <c r="B727" s="1"/>
      <c r="C727" s="70"/>
      <c r="D727" s="99"/>
      <c r="E727" s="147"/>
      <c r="F727" s="148"/>
      <c r="G727" s="224"/>
      <c r="H727" s="4"/>
      <c r="I727" s="22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</row>
    <row r="728" ht="14.25" customHeight="1">
      <c r="A728" s="1"/>
      <c r="B728" s="1"/>
      <c r="C728" s="70"/>
      <c r="D728" s="99"/>
      <c r="E728" s="147"/>
      <c r="F728" s="148"/>
      <c r="G728" s="224"/>
      <c r="H728" s="4"/>
      <c r="I728" s="22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</row>
    <row r="729" ht="14.25" customHeight="1">
      <c r="A729" s="1"/>
      <c r="B729" s="1"/>
      <c r="C729" s="70"/>
      <c r="D729" s="99"/>
      <c r="E729" s="147"/>
      <c r="F729" s="148"/>
      <c r="G729" s="224"/>
      <c r="H729" s="4"/>
      <c r="I729" s="22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</row>
    <row r="730" ht="14.25" customHeight="1">
      <c r="A730" s="1"/>
      <c r="B730" s="1"/>
      <c r="C730" s="70"/>
      <c r="D730" s="99"/>
      <c r="E730" s="147"/>
      <c r="F730" s="148"/>
      <c r="G730" s="224"/>
      <c r="H730" s="4"/>
      <c r="I730" s="22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</row>
    <row r="731" ht="14.25" customHeight="1">
      <c r="A731" s="1"/>
      <c r="B731" s="1"/>
      <c r="C731" s="70"/>
      <c r="D731" s="99"/>
      <c r="E731" s="147"/>
      <c r="F731" s="148"/>
      <c r="G731" s="224"/>
      <c r="H731" s="4"/>
      <c r="I731" s="22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</row>
    <row r="732" ht="14.25" customHeight="1">
      <c r="A732" s="1"/>
      <c r="B732" s="1"/>
      <c r="C732" s="70"/>
      <c r="D732" s="99"/>
      <c r="E732" s="147"/>
      <c r="F732" s="148"/>
      <c r="G732" s="224"/>
      <c r="H732" s="4"/>
      <c r="I732" s="22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</row>
    <row r="733" ht="14.25" customHeight="1">
      <c r="A733" s="1"/>
      <c r="B733" s="1"/>
      <c r="C733" s="70"/>
      <c r="D733" s="99"/>
      <c r="E733" s="147"/>
      <c r="F733" s="148"/>
      <c r="G733" s="224"/>
      <c r="H733" s="4"/>
      <c r="I733" s="22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</row>
    <row r="734" ht="14.25" customHeight="1">
      <c r="A734" s="1"/>
      <c r="B734" s="1"/>
      <c r="C734" s="70"/>
      <c r="D734" s="99"/>
      <c r="E734" s="147"/>
      <c r="F734" s="148"/>
      <c r="G734" s="224"/>
      <c r="H734" s="4"/>
      <c r="I734" s="22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</row>
    <row r="735" ht="14.25" customHeight="1">
      <c r="A735" s="1"/>
      <c r="B735" s="1"/>
      <c r="C735" s="70"/>
      <c r="D735" s="99"/>
      <c r="E735" s="147"/>
      <c r="F735" s="148"/>
      <c r="G735" s="224"/>
      <c r="H735" s="4"/>
      <c r="I735" s="22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</row>
    <row r="736" ht="14.25" customHeight="1">
      <c r="A736" s="1"/>
      <c r="B736" s="1"/>
      <c r="C736" s="70"/>
      <c r="D736" s="99"/>
      <c r="E736" s="147"/>
      <c r="F736" s="148"/>
      <c r="G736" s="224"/>
      <c r="H736" s="4"/>
      <c r="I736" s="22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</row>
    <row r="737" ht="14.25" customHeight="1">
      <c r="A737" s="1"/>
      <c r="B737" s="1"/>
      <c r="C737" s="70"/>
      <c r="D737" s="99"/>
      <c r="E737" s="147"/>
      <c r="F737" s="148"/>
      <c r="G737" s="224"/>
      <c r="H737" s="4"/>
      <c r="I737" s="22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</row>
    <row r="738" ht="14.25" customHeight="1">
      <c r="A738" s="1"/>
      <c r="B738" s="1"/>
      <c r="C738" s="70"/>
      <c r="D738" s="99"/>
      <c r="E738" s="147"/>
      <c r="F738" s="148"/>
      <c r="G738" s="224"/>
      <c r="H738" s="4"/>
      <c r="I738" s="22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</row>
    <row r="739" ht="14.25" customHeight="1">
      <c r="A739" s="1"/>
      <c r="B739" s="1"/>
      <c r="C739" s="70"/>
      <c r="D739" s="99"/>
      <c r="E739" s="147"/>
      <c r="F739" s="148"/>
      <c r="G739" s="224"/>
      <c r="H739" s="4"/>
      <c r="I739" s="22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</row>
    <row r="740" ht="14.25" customHeight="1">
      <c r="A740" s="1"/>
      <c r="B740" s="1"/>
      <c r="C740" s="70"/>
      <c r="D740" s="99"/>
      <c r="E740" s="147"/>
      <c r="F740" s="148"/>
      <c r="G740" s="224"/>
      <c r="H740" s="4"/>
      <c r="I740" s="22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</row>
    <row r="741" ht="14.25" customHeight="1">
      <c r="A741" s="1"/>
      <c r="B741" s="1"/>
      <c r="C741" s="70"/>
      <c r="D741" s="99"/>
      <c r="E741" s="147"/>
      <c r="F741" s="148"/>
      <c r="G741" s="224"/>
      <c r="H741" s="4"/>
      <c r="I741" s="22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/>
    </row>
    <row r="742" ht="14.25" customHeight="1">
      <c r="A742" s="1"/>
      <c r="B742" s="1"/>
      <c r="C742" s="70"/>
      <c r="D742" s="99"/>
      <c r="E742" s="147"/>
      <c r="F742" s="148"/>
      <c r="G742" s="224"/>
      <c r="H742" s="4"/>
      <c r="I742" s="22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</row>
    <row r="743" ht="14.25" customHeight="1">
      <c r="A743" s="1"/>
      <c r="B743" s="1"/>
      <c r="C743" s="70"/>
      <c r="D743" s="99"/>
      <c r="E743" s="147"/>
      <c r="F743" s="148"/>
      <c r="G743" s="224"/>
      <c r="H743" s="4"/>
      <c r="I743" s="22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</row>
    <row r="744" ht="14.25" customHeight="1">
      <c r="A744" s="1"/>
      <c r="B744" s="1"/>
      <c r="C744" s="70"/>
      <c r="D744" s="99"/>
      <c r="E744" s="147"/>
      <c r="F744" s="148"/>
      <c r="G744" s="224"/>
      <c r="H744" s="4"/>
      <c r="I744" s="22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/>
    </row>
    <row r="745" ht="14.25" customHeight="1">
      <c r="A745" s="1"/>
      <c r="B745" s="1"/>
      <c r="C745" s="70"/>
      <c r="D745" s="99"/>
      <c r="E745" s="147"/>
      <c r="F745" s="148"/>
      <c r="G745" s="224"/>
      <c r="H745" s="4"/>
      <c r="I745" s="22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</row>
    <row r="746" ht="14.25" customHeight="1">
      <c r="A746" s="1"/>
      <c r="B746" s="1"/>
      <c r="C746" s="70"/>
      <c r="D746" s="99"/>
      <c r="E746" s="147"/>
      <c r="F746" s="148"/>
      <c r="G746" s="224"/>
      <c r="H746" s="4"/>
      <c r="I746" s="22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</row>
    <row r="747" ht="14.25" customHeight="1">
      <c r="A747" s="1"/>
      <c r="B747" s="1"/>
      <c r="C747" s="70"/>
      <c r="D747" s="99"/>
      <c r="E747" s="147"/>
      <c r="F747" s="148"/>
      <c r="G747" s="224"/>
      <c r="H747" s="4"/>
      <c r="I747" s="22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/>
    </row>
    <row r="748" ht="14.25" customHeight="1">
      <c r="A748" s="1"/>
      <c r="B748" s="1"/>
      <c r="C748" s="70"/>
      <c r="D748" s="99"/>
      <c r="E748" s="147"/>
      <c r="F748" s="148"/>
      <c r="G748" s="224"/>
      <c r="H748" s="4"/>
      <c r="I748" s="22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</row>
    <row r="749" ht="14.25" customHeight="1">
      <c r="A749" s="1"/>
      <c r="B749" s="1"/>
      <c r="C749" s="70"/>
      <c r="D749" s="99"/>
      <c r="E749" s="147"/>
      <c r="F749" s="148"/>
      <c r="G749" s="224"/>
      <c r="H749" s="4"/>
      <c r="I749" s="22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</row>
    <row r="750" ht="14.25" customHeight="1">
      <c r="A750" s="1"/>
      <c r="B750" s="1"/>
      <c r="C750" s="70"/>
      <c r="D750" s="99"/>
      <c r="E750" s="147"/>
      <c r="F750" s="148"/>
      <c r="G750" s="224"/>
      <c r="H750" s="4"/>
      <c r="I750" s="22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</row>
    <row r="751" ht="14.25" customHeight="1">
      <c r="A751" s="1"/>
      <c r="B751" s="1"/>
      <c r="C751" s="70"/>
      <c r="D751" s="99"/>
      <c r="E751" s="147"/>
      <c r="F751" s="148"/>
      <c r="G751" s="224"/>
      <c r="H751" s="4"/>
      <c r="I751" s="22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</row>
    <row r="752" ht="14.25" customHeight="1">
      <c r="A752" s="1"/>
      <c r="B752" s="1"/>
      <c r="C752" s="70"/>
      <c r="D752" s="99"/>
      <c r="E752" s="147"/>
      <c r="F752" s="148"/>
      <c r="G752" s="224"/>
      <c r="H752" s="4"/>
      <c r="I752" s="22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</row>
    <row r="753" ht="14.25" customHeight="1">
      <c r="A753" s="1"/>
      <c r="B753" s="1"/>
      <c r="C753" s="70"/>
      <c r="D753" s="99"/>
      <c r="E753" s="147"/>
      <c r="F753" s="148"/>
      <c r="G753" s="224"/>
      <c r="H753" s="4"/>
      <c r="I753" s="22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</row>
    <row r="754" ht="14.25" customHeight="1">
      <c r="A754" s="1"/>
      <c r="B754" s="1"/>
      <c r="C754" s="70"/>
      <c r="D754" s="99"/>
      <c r="E754" s="147"/>
      <c r="F754" s="148"/>
      <c r="G754" s="224"/>
      <c r="H754" s="4"/>
      <c r="I754" s="22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</row>
    <row r="755" ht="14.25" customHeight="1">
      <c r="A755" s="1"/>
      <c r="B755" s="1"/>
      <c r="C755" s="70"/>
      <c r="D755" s="99"/>
      <c r="E755" s="147"/>
      <c r="F755" s="148"/>
      <c r="G755" s="224"/>
      <c r="H755" s="4"/>
      <c r="I755" s="22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</row>
    <row r="756" ht="14.25" customHeight="1">
      <c r="A756" s="1"/>
      <c r="B756" s="1"/>
      <c r="C756" s="70"/>
      <c r="D756" s="99"/>
      <c r="E756" s="147"/>
      <c r="F756" s="148"/>
      <c r="G756" s="224"/>
      <c r="H756" s="4"/>
      <c r="I756" s="22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</row>
    <row r="757" ht="14.25" customHeight="1">
      <c r="A757" s="1"/>
      <c r="B757" s="1"/>
      <c r="C757" s="70"/>
      <c r="D757" s="99"/>
      <c r="E757" s="147"/>
      <c r="F757" s="148"/>
      <c r="G757" s="224"/>
      <c r="H757" s="4"/>
      <c r="I757" s="22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</row>
    <row r="758" ht="14.25" customHeight="1">
      <c r="A758" s="1"/>
      <c r="B758" s="1"/>
      <c r="C758" s="70"/>
      <c r="D758" s="99"/>
      <c r="E758" s="147"/>
      <c r="F758" s="148"/>
      <c r="G758" s="224"/>
      <c r="H758" s="4"/>
      <c r="I758" s="22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</row>
    <row r="759" ht="14.25" customHeight="1">
      <c r="A759" s="1"/>
      <c r="B759" s="1"/>
      <c r="C759" s="70"/>
      <c r="D759" s="99"/>
      <c r="E759" s="147"/>
      <c r="F759" s="148"/>
      <c r="G759" s="224"/>
      <c r="H759" s="4"/>
      <c r="I759" s="22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</row>
    <row r="760" ht="14.25" customHeight="1">
      <c r="A760" s="1"/>
      <c r="B760" s="1"/>
      <c r="C760" s="70"/>
      <c r="D760" s="99"/>
      <c r="E760" s="147"/>
      <c r="F760" s="148"/>
      <c r="G760" s="224"/>
      <c r="H760" s="4"/>
      <c r="I760" s="22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</row>
    <row r="761" ht="14.25" customHeight="1">
      <c r="A761" s="1"/>
      <c r="B761" s="1"/>
      <c r="C761" s="70"/>
      <c r="D761" s="99"/>
      <c r="E761" s="147"/>
      <c r="F761" s="148"/>
      <c r="G761" s="224"/>
      <c r="H761" s="4"/>
      <c r="I761" s="22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</row>
    <row r="762" ht="14.25" customHeight="1">
      <c r="A762" s="1"/>
      <c r="B762" s="1"/>
      <c r="C762" s="70"/>
      <c r="D762" s="99"/>
      <c r="E762" s="147"/>
      <c r="F762" s="148"/>
      <c r="G762" s="224"/>
      <c r="H762" s="4"/>
      <c r="I762" s="22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</row>
    <row r="763" ht="14.25" customHeight="1">
      <c r="A763" s="1"/>
      <c r="B763" s="1"/>
      <c r="C763" s="70"/>
      <c r="D763" s="99"/>
      <c r="E763" s="147"/>
      <c r="F763" s="148"/>
      <c r="G763" s="224"/>
      <c r="H763" s="4"/>
      <c r="I763" s="22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</row>
    <row r="764" ht="14.25" customHeight="1">
      <c r="A764" s="1"/>
      <c r="B764" s="1"/>
      <c r="C764" s="70"/>
      <c r="D764" s="99"/>
      <c r="E764" s="147"/>
      <c r="F764" s="148"/>
      <c r="G764" s="224"/>
      <c r="H764" s="4"/>
      <c r="I764" s="22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</row>
    <row r="765" ht="14.25" customHeight="1">
      <c r="A765" s="1"/>
      <c r="B765" s="1"/>
      <c r="C765" s="70"/>
      <c r="D765" s="99"/>
      <c r="E765" s="147"/>
      <c r="F765" s="148"/>
      <c r="G765" s="224"/>
      <c r="H765" s="4"/>
      <c r="I765" s="22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</row>
    <row r="766" ht="14.25" customHeight="1">
      <c r="A766" s="1"/>
      <c r="B766" s="1"/>
      <c r="C766" s="70"/>
      <c r="D766" s="99"/>
      <c r="E766" s="147"/>
      <c r="F766" s="148"/>
      <c r="G766" s="224"/>
      <c r="H766" s="4"/>
      <c r="I766" s="22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</row>
    <row r="767" ht="14.25" customHeight="1">
      <c r="A767" s="1"/>
      <c r="B767" s="1"/>
      <c r="C767" s="70"/>
      <c r="D767" s="99"/>
      <c r="E767" s="147"/>
      <c r="F767" s="148"/>
      <c r="G767" s="224"/>
      <c r="H767" s="4"/>
      <c r="I767" s="22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</row>
    <row r="768" ht="14.25" customHeight="1">
      <c r="A768" s="1"/>
      <c r="B768" s="1"/>
      <c r="C768" s="70"/>
      <c r="D768" s="99"/>
      <c r="E768" s="147"/>
      <c r="F768" s="148"/>
      <c r="G768" s="224"/>
      <c r="H768" s="4"/>
      <c r="I768" s="22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</row>
    <row r="769" ht="14.25" customHeight="1">
      <c r="A769" s="1"/>
      <c r="B769" s="1"/>
      <c r="C769" s="70"/>
      <c r="D769" s="99"/>
      <c r="E769" s="147"/>
      <c r="F769" s="148"/>
      <c r="G769" s="224"/>
      <c r="H769" s="4"/>
      <c r="I769" s="22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</row>
    <row r="770" ht="14.25" customHeight="1">
      <c r="A770" s="1"/>
      <c r="B770" s="1"/>
      <c r="C770" s="70"/>
      <c r="D770" s="99"/>
      <c r="E770" s="147"/>
      <c r="F770" s="148"/>
      <c r="G770" s="224"/>
      <c r="H770" s="4"/>
      <c r="I770" s="22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</row>
    <row r="771" ht="14.25" customHeight="1">
      <c r="A771" s="1"/>
      <c r="B771" s="1"/>
      <c r="C771" s="70"/>
      <c r="D771" s="99"/>
      <c r="E771" s="147"/>
      <c r="F771" s="148"/>
      <c r="G771" s="224"/>
      <c r="H771" s="4"/>
      <c r="I771" s="22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</row>
    <row r="772" ht="14.25" customHeight="1">
      <c r="A772" s="1"/>
      <c r="B772" s="1"/>
      <c r="C772" s="70"/>
      <c r="D772" s="99"/>
      <c r="E772" s="147"/>
      <c r="F772" s="148"/>
      <c r="G772" s="224"/>
      <c r="H772" s="4"/>
      <c r="I772" s="22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</row>
    <row r="773" ht="14.25" customHeight="1">
      <c r="A773" s="1"/>
      <c r="B773" s="1"/>
      <c r="C773" s="70"/>
      <c r="D773" s="99"/>
      <c r="E773" s="147"/>
      <c r="F773" s="148"/>
      <c r="G773" s="224"/>
      <c r="H773" s="4"/>
      <c r="I773" s="22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</row>
    <row r="774" ht="14.25" customHeight="1">
      <c r="A774" s="1"/>
      <c r="B774" s="1"/>
      <c r="C774" s="70"/>
      <c r="D774" s="99"/>
      <c r="E774" s="147"/>
      <c r="F774" s="148"/>
      <c r="G774" s="224"/>
      <c r="H774" s="4"/>
      <c r="I774" s="22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</row>
    <row r="775" ht="14.25" customHeight="1">
      <c r="A775" s="1"/>
      <c r="B775" s="1"/>
      <c r="C775" s="70"/>
      <c r="D775" s="99"/>
      <c r="E775" s="147"/>
      <c r="F775" s="148"/>
      <c r="G775" s="224"/>
      <c r="H775" s="4"/>
      <c r="I775" s="22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</row>
    <row r="776" ht="14.25" customHeight="1">
      <c r="A776" s="1"/>
      <c r="B776" s="1"/>
      <c r="C776" s="70"/>
      <c r="D776" s="99"/>
      <c r="E776" s="147"/>
      <c r="F776" s="148"/>
      <c r="G776" s="224"/>
      <c r="H776" s="4"/>
      <c r="I776" s="22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</row>
    <row r="777" ht="14.25" customHeight="1">
      <c r="A777" s="1"/>
      <c r="B777" s="1"/>
      <c r="C777" s="70"/>
      <c r="D777" s="99"/>
      <c r="E777" s="147"/>
      <c r="F777" s="148"/>
      <c r="G777" s="224"/>
      <c r="H777" s="4"/>
      <c r="I777" s="22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</row>
    <row r="778" ht="14.25" customHeight="1">
      <c r="A778" s="1"/>
      <c r="B778" s="1"/>
      <c r="C778" s="70"/>
      <c r="D778" s="99"/>
      <c r="E778" s="147"/>
      <c r="F778" s="148"/>
      <c r="G778" s="224"/>
      <c r="H778" s="4"/>
      <c r="I778" s="22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</row>
    <row r="779" ht="14.25" customHeight="1">
      <c r="A779" s="1"/>
      <c r="B779" s="1"/>
      <c r="C779" s="70"/>
      <c r="D779" s="99"/>
      <c r="E779" s="147"/>
      <c r="F779" s="148"/>
      <c r="G779" s="224"/>
      <c r="H779" s="4"/>
      <c r="I779" s="22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</row>
    <row r="780" ht="14.25" customHeight="1">
      <c r="A780" s="1"/>
      <c r="B780" s="1"/>
      <c r="C780" s="70"/>
      <c r="D780" s="99"/>
      <c r="E780" s="147"/>
      <c r="F780" s="148"/>
      <c r="G780" s="224"/>
      <c r="H780" s="4"/>
      <c r="I780" s="22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</row>
    <row r="781" ht="14.25" customHeight="1">
      <c r="A781" s="1"/>
      <c r="B781" s="1"/>
      <c r="C781" s="70"/>
      <c r="D781" s="99"/>
      <c r="E781" s="147"/>
      <c r="F781" s="148"/>
      <c r="G781" s="224"/>
      <c r="H781" s="4"/>
      <c r="I781" s="22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</row>
    <row r="782" ht="14.25" customHeight="1">
      <c r="A782" s="1"/>
      <c r="B782" s="1"/>
      <c r="C782" s="70"/>
      <c r="D782" s="99"/>
      <c r="E782" s="147"/>
      <c r="F782" s="148"/>
      <c r="G782" s="224"/>
      <c r="H782" s="4"/>
      <c r="I782" s="22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</row>
    <row r="783" ht="14.25" customHeight="1">
      <c r="A783" s="1"/>
      <c r="B783" s="1"/>
      <c r="C783" s="70"/>
      <c r="D783" s="99"/>
      <c r="E783" s="147"/>
      <c r="F783" s="148"/>
      <c r="G783" s="224"/>
      <c r="H783" s="4"/>
      <c r="I783" s="22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</row>
    <row r="784" ht="14.25" customHeight="1">
      <c r="A784" s="1"/>
      <c r="B784" s="1"/>
      <c r="C784" s="70"/>
      <c r="D784" s="99"/>
      <c r="E784" s="147"/>
      <c r="F784" s="148"/>
      <c r="G784" s="224"/>
      <c r="H784" s="4"/>
      <c r="I784" s="22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</row>
    <row r="785" ht="14.25" customHeight="1">
      <c r="A785" s="1"/>
      <c r="B785" s="1"/>
      <c r="C785" s="70"/>
      <c r="D785" s="99"/>
      <c r="E785" s="147"/>
      <c r="F785" s="148"/>
      <c r="G785" s="224"/>
      <c r="H785" s="4"/>
      <c r="I785" s="22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</row>
    <row r="786" ht="14.25" customHeight="1">
      <c r="A786" s="1"/>
      <c r="B786" s="1"/>
      <c r="C786" s="70"/>
      <c r="D786" s="99"/>
      <c r="E786" s="147"/>
      <c r="F786" s="148"/>
      <c r="G786" s="224"/>
      <c r="H786" s="4"/>
      <c r="I786" s="22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</row>
    <row r="787" ht="14.25" customHeight="1">
      <c r="A787" s="1"/>
      <c r="B787" s="1"/>
      <c r="C787" s="70"/>
      <c r="D787" s="99"/>
      <c r="E787" s="147"/>
      <c r="F787" s="148"/>
      <c r="G787" s="224"/>
      <c r="H787" s="4"/>
      <c r="I787" s="22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/>
    </row>
    <row r="788" ht="14.25" customHeight="1">
      <c r="A788" s="1"/>
      <c r="B788" s="1"/>
      <c r="C788" s="70"/>
      <c r="D788" s="99"/>
      <c r="E788" s="147"/>
      <c r="F788" s="148"/>
      <c r="G788" s="224"/>
      <c r="H788" s="4"/>
      <c r="I788" s="22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</row>
    <row r="789" ht="14.25" customHeight="1">
      <c r="A789" s="1"/>
      <c r="B789" s="1"/>
      <c r="C789" s="70"/>
      <c r="D789" s="99"/>
      <c r="E789" s="147"/>
      <c r="F789" s="148"/>
      <c r="G789" s="224"/>
      <c r="H789" s="4"/>
      <c r="I789" s="22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</row>
    <row r="790" ht="14.25" customHeight="1">
      <c r="A790" s="1"/>
      <c r="B790" s="1"/>
      <c r="C790" s="70"/>
      <c r="D790" s="99"/>
      <c r="E790" s="147"/>
      <c r="F790" s="148"/>
      <c r="G790" s="224"/>
      <c r="H790" s="4"/>
      <c r="I790" s="22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</row>
    <row r="791" ht="14.25" customHeight="1">
      <c r="A791" s="1"/>
      <c r="B791" s="1"/>
      <c r="C791" s="70"/>
      <c r="D791" s="99"/>
      <c r="E791" s="147"/>
      <c r="F791" s="148"/>
      <c r="G791" s="224"/>
      <c r="H791" s="4"/>
      <c r="I791" s="22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/>
    </row>
    <row r="792" ht="14.25" customHeight="1">
      <c r="A792" s="1"/>
      <c r="B792" s="1"/>
      <c r="C792" s="70"/>
      <c r="D792" s="99"/>
      <c r="E792" s="147"/>
      <c r="F792" s="148"/>
      <c r="G792" s="224"/>
      <c r="H792" s="4"/>
      <c r="I792" s="22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/>
    </row>
    <row r="793" ht="14.25" customHeight="1">
      <c r="A793" s="1"/>
      <c r="B793" s="1"/>
      <c r="C793" s="70"/>
      <c r="D793" s="99"/>
      <c r="E793" s="147"/>
      <c r="F793" s="148"/>
      <c r="G793" s="224"/>
      <c r="H793" s="4"/>
      <c r="I793" s="22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</row>
    <row r="794" ht="14.25" customHeight="1">
      <c r="A794" s="1"/>
      <c r="B794" s="1"/>
      <c r="C794" s="70"/>
      <c r="D794" s="99"/>
      <c r="E794" s="147"/>
      <c r="F794" s="148"/>
      <c r="G794" s="224"/>
      <c r="H794" s="4"/>
      <c r="I794" s="22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</row>
    <row r="795" ht="14.25" customHeight="1">
      <c r="A795" s="1"/>
      <c r="B795" s="1"/>
      <c r="C795" s="70"/>
      <c r="D795" s="99"/>
      <c r="E795" s="147"/>
      <c r="F795" s="148"/>
      <c r="G795" s="224"/>
      <c r="H795" s="4"/>
      <c r="I795" s="22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</row>
    <row r="796" ht="14.25" customHeight="1">
      <c r="A796" s="1"/>
      <c r="B796" s="1"/>
      <c r="C796" s="70"/>
      <c r="D796" s="99"/>
      <c r="E796" s="147"/>
      <c r="F796" s="148"/>
      <c r="G796" s="224"/>
      <c r="H796" s="4"/>
      <c r="I796" s="22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/>
    </row>
    <row r="797" ht="14.25" customHeight="1">
      <c r="A797" s="1"/>
      <c r="B797" s="1"/>
      <c r="C797" s="70"/>
      <c r="D797" s="99"/>
      <c r="E797" s="147"/>
      <c r="F797" s="148"/>
      <c r="G797" s="224"/>
      <c r="H797" s="4"/>
      <c r="I797" s="22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</row>
    <row r="798" ht="14.25" customHeight="1">
      <c r="A798" s="1"/>
      <c r="B798" s="1"/>
      <c r="C798" s="70"/>
      <c r="D798" s="99"/>
      <c r="E798" s="147"/>
      <c r="F798" s="148"/>
      <c r="G798" s="224"/>
      <c r="H798" s="4"/>
      <c r="I798" s="22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</row>
    <row r="799" ht="14.25" customHeight="1">
      <c r="A799" s="1"/>
      <c r="B799" s="1"/>
      <c r="C799" s="70"/>
      <c r="D799" s="99"/>
      <c r="E799" s="147"/>
      <c r="F799" s="148"/>
      <c r="G799" s="224"/>
      <c r="H799" s="4"/>
      <c r="I799" s="22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</row>
    <row r="800" ht="14.25" customHeight="1">
      <c r="A800" s="1"/>
      <c r="B800" s="1"/>
      <c r="C800" s="70"/>
      <c r="D800" s="99"/>
      <c r="E800" s="147"/>
      <c r="F800" s="148"/>
      <c r="G800" s="224"/>
      <c r="H800" s="4"/>
      <c r="I800" s="22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</row>
    <row r="801" ht="14.25" customHeight="1">
      <c r="A801" s="1"/>
      <c r="B801" s="1"/>
      <c r="C801" s="70"/>
      <c r="D801" s="99"/>
      <c r="E801" s="147"/>
      <c r="F801" s="148"/>
      <c r="G801" s="224"/>
      <c r="H801" s="4"/>
      <c r="I801" s="22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</row>
    <row r="802" ht="14.25" customHeight="1">
      <c r="A802" s="1"/>
      <c r="B802" s="1"/>
      <c r="C802" s="70"/>
      <c r="D802" s="99"/>
      <c r="E802" s="147"/>
      <c r="F802" s="148"/>
      <c r="G802" s="224"/>
      <c r="H802" s="4"/>
      <c r="I802" s="22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/>
    </row>
    <row r="803" ht="14.25" customHeight="1">
      <c r="A803" s="1"/>
      <c r="B803" s="1"/>
      <c r="C803" s="70"/>
      <c r="D803" s="99"/>
      <c r="E803" s="147"/>
      <c r="F803" s="148"/>
      <c r="G803" s="224"/>
      <c r="H803" s="4"/>
      <c r="I803" s="22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</row>
    <row r="804" ht="14.25" customHeight="1">
      <c r="A804" s="1"/>
      <c r="B804" s="1"/>
      <c r="C804" s="70"/>
      <c r="D804" s="99"/>
      <c r="E804" s="147"/>
      <c r="F804" s="148"/>
      <c r="G804" s="224"/>
      <c r="H804" s="4"/>
      <c r="I804" s="22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</row>
    <row r="805" ht="14.25" customHeight="1">
      <c r="A805" s="1"/>
      <c r="B805" s="1"/>
      <c r="C805" s="70"/>
      <c r="D805" s="99"/>
      <c r="E805" s="147"/>
      <c r="F805" s="148"/>
      <c r="G805" s="224"/>
      <c r="H805" s="4"/>
      <c r="I805" s="22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</row>
    <row r="806" ht="14.25" customHeight="1">
      <c r="A806" s="1"/>
      <c r="B806" s="1"/>
      <c r="C806" s="70"/>
      <c r="D806" s="99"/>
      <c r="E806" s="147"/>
      <c r="F806" s="148"/>
      <c r="G806" s="224"/>
      <c r="H806" s="4"/>
      <c r="I806" s="22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/>
    </row>
    <row r="807" ht="14.25" customHeight="1">
      <c r="A807" s="1"/>
      <c r="B807" s="1"/>
      <c r="C807" s="70"/>
      <c r="D807" s="99"/>
      <c r="E807" s="147"/>
      <c r="F807" s="148"/>
      <c r="G807" s="224"/>
      <c r="H807" s="4"/>
      <c r="I807" s="22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</row>
    <row r="808" ht="14.25" customHeight="1">
      <c r="A808" s="1"/>
      <c r="B808" s="1"/>
      <c r="C808" s="70"/>
      <c r="D808" s="99"/>
      <c r="E808" s="147"/>
      <c r="F808" s="148"/>
      <c r="G808" s="224"/>
      <c r="H808" s="4"/>
      <c r="I808" s="22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</row>
    <row r="809" ht="14.25" customHeight="1">
      <c r="A809" s="1"/>
      <c r="B809" s="1"/>
      <c r="C809" s="70"/>
      <c r="D809" s="99"/>
      <c r="E809" s="147"/>
      <c r="F809" s="148"/>
      <c r="G809" s="224"/>
      <c r="H809" s="4"/>
      <c r="I809" s="22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</row>
    <row r="810" ht="14.25" customHeight="1">
      <c r="A810" s="1"/>
      <c r="B810" s="1"/>
      <c r="C810" s="70"/>
      <c r="D810" s="99"/>
      <c r="E810" s="147"/>
      <c r="F810" s="148"/>
      <c r="G810" s="224"/>
      <c r="H810" s="4"/>
      <c r="I810" s="22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</row>
    <row r="811" ht="14.25" customHeight="1">
      <c r="A811" s="1"/>
      <c r="B811" s="1"/>
      <c r="C811" s="70"/>
      <c r="D811" s="99"/>
      <c r="E811" s="147"/>
      <c r="F811" s="148"/>
      <c r="G811" s="224"/>
      <c r="H811" s="4"/>
      <c r="I811" s="22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</row>
    <row r="812" ht="14.25" customHeight="1">
      <c r="A812" s="1"/>
      <c r="B812" s="1"/>
      <c r="C812" s="70"/>
      <c r="D812" s="99"/>
      <c r="E812" s="147"/>
      <c r="F812" s="148"/>
      <c r="G812" s="224"/>
      <c r="H812" s="4"/>
      <c r="I812" s="22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</row>
    <row r="813" ht="14.25" customHeight="1">
      <c r="A813" s="1"/>
      <c r="B813" s="1"/>
      <c r="C813" s="70"/>
      <c r="D813" s="99"/>
      <c r="E813" s="147"/>
      <c r="F813" s="148"/>
      <c r="G813" s="224"/>
      <c r="H813" s="4"/>
      <c r="I813" s="22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</row>
    <row r="814" ht="14.25" customHeight="1">
      <c r="A814" s="1"/>
      <c r="B814" s="1"/>
      <c r="C814" s="70"/>
      <c r="D814" s="99"/>
      <c r="E814" s="147"/>
      <c r="F814" s="148"/>
      <c r="G814" s="224"/>
      <c r="H814" s="4"/>
      <c r="I814" s="22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</row>
    <row r="815" ht="14.25" customHeight="1">
      <c r="A815" s="1"/>
      <c r="B815" s="1"/>
      <c r="C815" s="70"/>
      <c r="D815" s="99"/>
      <c r="E815" s="147"/>
      <c r="F815" s="148"/>
      <c r="G815" s="224"/>
      <c r="H815" s="4"/>
      <c r="I815" s="22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/>
    </row>
    <row r="816" ht="14.25" customHeight="1">
      <c r="A816" s="1"/>
      <c r="B816" s="1"/>
      <c r="C816" s="70"/>
      <c r="D816" s="99"/>
      <c r="E816" s="147"/>
      <c r="F816" s="148"/>
      <c r="G816" s="224"/>
      <c r="H816" s="4"/>
      <c r="I816" s="22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</row>
    <row r="817" ht="14.25" customHeight="1">
      <c r="A817" s="1"/>
      <c r="B817" s="1"/>
      <c r="C817" s="70"/>
      <c r="D817" s="99"/>
      <c r="E817" s="147"/>
      <c r="F817" s="148"/>
      <c r="G817" s="224"/>
      <c r="H817" s="4"/>
      <c r="I817" s="22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</row>
    <row r="818" ht="14.25" customHeight="1">
      <c r="A818" s="1"/>
      <c r="B818" s="1"/>
      <c r="C818" s="70"/>
      <c r="D818" s="99"/>
      <c r="E818" s="147"/>
      <c r="F818" s="148"/>
      <c r="G818" s="224"/>
      <c r="H818" s="4"/>
      <c r="I818" s="22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</row>
    <row r="819" ht="14.25" customHeight="1">
      <c r="A819" s="1"/>
      <c r="B819" s="1"/>
      <c r="C819" s="70"/>
      <c r="D819" s="99"/>
      <c r="E819" s="147"/>
      <c r="F819" s="148"/>
      <c r="G819" s="224"/>
      <c r="H819" s="4"/>
      <c r="I819" s="22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/>
    </row>
    <row r="820" ht="14.25" customHeight="1">
      <c r="A820" s="1"/>
      <c r="B820" s="1"/>
      <c r="C820" s="70"/>
      <c r="D820" s="99"/>
      <c r="E820" s="147"/>
      <c r="F820" s="148"/>
      <c r="G820" s="224"/>
      <c r="H820" s="4"/>
      <c r="I820" s="22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</row>
    <row r="821" ht="14.25" customHeight="1">
      <c r="A821" s="1"/>
      <c r="B821" s="1"/>
      <c r="C821" s="70"/>
      <c r="D821" s="99"/>
      <c r="E821" s="147"/>
      <c r="F821" s="148"/>
      <c r="G821" s="224"/>
      <c r="H821" s="4"/>
      <c r="I821" s="22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</row>
    <row r="822" ht="14.25" customHeight="1">
      <c r="A822" s="1"/>
      <c r="B822" s="1"/>
      <c r="C822" s="70"/>
      <c r="D822" s="99"/>
      <c r="E822" s="147"/>
      <c r="F822" s="148"/>
      <c r="G822" s="224"/>
      <c r="H822" s="4"/>
      <c r="I822" s="22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</row>
    <row r="823" ht="14.25" customHeight="1">
      <c r="A823" s="1"/>
      <c r="B823" s="1"/>
      <c r="C823" s="70"/>
      <c r="D823" s="99"/>
      <c r="E823" s="147"/>
      <c r="F823" s="148"/>
      <c r="G823" s="224"/>
      <c r="H823" s="4"/>
      <c r="I823" s="22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</row>
    <row r="824" ht="14.25" customHeight="1">
      <c r="A824" s="1"/>
      <c r="B824" s="1"/>
      <c r="C824" s="70"/>
      <c r="D824" s="99"/>
      <c r="E824" s="147"/>
      <c r="F824" s="148"/>
      <c r="G824" s="224"/>
      <c r="H824" s="4"/>
      <c r="I824" s="22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</row>
    <row r="825" ht="14.25" customHeight="1">
      <c r="A825" s="1"/>
      <c r="B825" s="1"/>
      <c r="C825" s="70"/>
      <c r="D825" s="99"/>
      <c r="E825" s="147"/>
      <c r="F825" s="148"/>
      <c r="G825" s="224"/>
      <c r="H825" s="4"/>
      <c r="I825" s="22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</row>
    <row r="826" ht="14.25" customHeight="1">
      <c r="A826" s="1"/>
      <c r="B826" s="1"/>
      <c r="C826" s="70"/>
      <c r="D826" s="99"/>
      <c r="E826" s="147"/>
      <c r="F826" s="148"/>
      <c r="G826" s="224"/>
      <c r="H826" s="4"/>
      <c r="I826" s="22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</row>
    <row r="827" ht="14.25" customHeight="1">
      <c r="A827" s="1"/>
      <c r="B827" s="1"/>
      <c r="C827" s="70"/>
      <c r="D827" s="99"/>
      <c r="E827" s="147"/>
      <c r="F827" s="148"/>
      <c r="G827" s="224"/>
      <c r="H827" s="4"/>
      <c r="I827" s="22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</row>
    <row r="828" ht="14.25" customHeight="1">
      <c r="A828" s="1"/>
      <c r="B828" s="1"/>
      <c r="C828" s="70"/>
      <c r="D828" s="99"/>
      <c r="E828" s="147"/>
      <c r="F828" s="148"/>
      <c r="G828" s="224"/>
      <c r="H828" s="4"/>
      <c r="I828" s="22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</row>
    <row r="829" ht="14.25" customHeight="1">
      <c r="A829" s="1"/>
      <c r="B829" s="1"/>
      <c r="C829" s="70"/>
      <c r="D829" s="99"/>
      <c r="E829" s="147"/>
      <c r="F829" s="148"/>
      <c r="G829" s="224"/>
      <c r="H829" s="4"/>
      <c r="I829" s="22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</row>
    <row r="830" ht="14.25" customHeight="1">
      <c r="A830" s="1"/>
      <c r="B830" s="1"/>
      <c r="C830" s="70"/>
      <c r="D830" s="99"/>
      <c r="E830" s="147"/>
      <c r="F830" s="148"/>
      <c r="G830" s="224"/>
      <c r="H830" s="4"/>
      <c r="I830" s="22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</row>
    <row r="831" ht="14.25" customHeight="1">
      <c r="A831" s="1"/>
      <c r="B831" s="1"/>
      <c r="C831" s="70"/>
      <c r="D831" s="99"/>
      <c r="E831" s="147"/>
      <c r="F831" s="148"/>
      <c r="G831" s="224"/>
      <c r="H831" s="4"/>
      <c r="I831" s="22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</row>
    <row r="832" ht="14.25" customHeight="1">
      <c r="A832" s="1"/>
      <c r="B832" s="1"/>
      <c r="C832" s="70"/>
      <c r="D832" s="99"/>
      <c r="E832" s="147"/>
      <c r="F832" s="148"/>
      <c r="G832" s="224"/>
      <c r="H832" s="4"/>
      <c r="I832" s="22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</row>
    <row r="833" ht="14.25" customHeight="1">
      <c r="A833" s="1"/>
      <c r="B833" s="1"/>
      <c r="C833" s="70"/>
      <c r="D833" s="99"/>
      <c r="E833" s="147"/>
      <c r="F833" s="148"/>
      <c r="G833" s="224"/>
      <c r="H833" s="4"/>
      <c r="I833" s="22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</row>
    <row r="834" ht="14.25" customHeight="1">
      <c r="A834" s="1"/>
      <c r="B834" s="1"/>
      <c r="C834" s="70"/>
      <c r="D834" s="99"/>
      <c r="E834" s="147"/>
      <c r="F834" s="148"/>
      <c r="G834" s="224"/>
      <c r="H834" s="4"/>
      <c r="I834" s="22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</row>
    <row r="835" ht="14.25" customHeight="1">
      <c r="A835" s="1"/>
      <c r="B835" s="1"/>
      <c r="C835" s="70"/>
      <c r="D835" s="99"/>
      <c r="E835" s="147"/>
      <c r="F835" s="148"/>
      <c r="G835" s="224"/>
      <c r="H835" s="4"/>
      <c r="I835" s="22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</row>
    <row r="836" ht="14.25" customHeight="1">
      <c r="A836" s="1"/>
      <c r="B836" s="1"/>
      <c r="C836" s="70"/>
      <c r="D836" s="99"/>
      <c r="E836" s="147"/>
      <c r="F836" s="148"/>
      <c r="G836" s="224"/>
      <c r="H836" s="4"/>
      <c r="I836" s="22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</row>
    <row r="837" ht="14.25" customHeight="1">
      <c r="A837" s="1"/>
      <c r="B837" s="1"/>
      <c r="C837" s="70"/>
      <c r="D837" s="99"/>
      <c r="E837" s="147"/>
      <c r="F837" s="148"/>
      <c r="G837" s="224"/>
      <c r="H837" s="4"/>
      <c r="I837" s="22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/>
    </row>
    <row r="838" ht="14.25" customHeight="1">
      <c r="A838" s="1"/>
      <c r="B838" s="1"/>
      <c r="C838" s="70"/>
      <c r="D838" s="99"/>
      <c r="E838" s="147"/>
      <c r="F838" s="148"/>
      <c r="G838" s="224"/>
      <c r="H838" s="4"/>
      <c r="I838" s="22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</row>
    <row r="839" ht="14.25" customHeight="1">
      <c r="A839" s="1"/>
      <c r="B839" s="1"/>
      <c r="C839" s="70"/>
      <c r="D839" s="99"/>
      <c r="E839" s="147"/>
      <c r="F839" s="148"/>
      <c r="G839" s="224"/>
      <c r="H839" s="4"/>
      <c r="I839" s="22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</row>
    <row r="840" ht="14.25" customHeight="1">
      <c r="A840" s="1"/>
      <c r="B840" s="1"/>
      <c r="C840" s="70"/>
      <c r="D840" s="99"/>
      <c r="E840" s="147"/>
      <c r="F840" s="148"/>
      <c r="G840" s="224"/>
      <c r="H840" s="4"/>
      <c r="I840" s="22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</row>
    <row r="841" ht="14.25" customHeight="1">
      <c r="A841" s="1"/>
      <c r="B841" s="1"/>
      <c r="C841" s="70"/>
      <c r="D841" s="99"/>
      <c r="E841" s="147"/>
      <c r="F841" s="148"/>
      <c r="G841" s="224"/>
      <c r="H841" s="4"/>
      <c r="I841" s="22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</row>
    <row r="842" ht="14.25" customHeight="1">
      <c r="A842" s="1"/>
      <c r="B842" s="1"/>
      <c r="C842" s="70"/>
      <c r="D842" s="99"/>
      <c r="E842" s="147"/>
      <c r="F842" s="148"/>
      <c r="G842" s="224"/>
      <c r="H842" s="4"/>
      <c r="I842" s="22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</row>
    <row r="843" ht="14.25" customHeight="1">
      <c r="A843" s="1"/>
      <c r="B843" s="1"/>
      <c r="C843" s="70"/>
      <c r="D843" s="99"/>
      <c r="E843" s="147"/>
      <c r="F843" s="148"/>
      <c r="G843" s="224"/>
      <c r="H843" s="4"/>
      <c r="I843" s="22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</row>
    <row r="844" ht="14.25" customHeight="1">
      <c r="A844" s="1"/>
      <c r="B844" s="1"/>
      <c r="C844" s="70"/>
      <c r="D844" s="99"/>
      <c r="E844" s="147"/>
      <c r="F844" s="148"/>
      <c r="G844" s="224"/>
      <c r="H844" s="4"/>
      <c r="I844" s="22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</row>
    <row r="845" ht="14.25" customHeight="1">
      <c r="A845" s="1"/>
      <c r="B845" s="1"/>
      <c r="C845" s="70"/>
      <c r="D845" s="99"/>
      <c r="E845" s="147"/>
      <c r="F845" s="148"/>
      <c r="G845" s="224"/>
      <c r="H845" s="4"/>
      <c r="I845" s="22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</row>
    <row r="846" ht="14.25" customHeight="1">
      <c r="A846" s="1"/>
      <c r="B846" s="1"/>
      <c r="C846" s="70"/>
      <c r="D846" s="99"/>
      <c r="E846" s="147"/>
      <c r="F846" s="148"/>
      <c r="G846" s="224"/>
      <c r="H846" s="4"/>
      <c r="I846" s="22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</row>
    <row r="847" ht="14.25" customHeight="1">
      <c r="A847" s="1"/>
      <c r="B847" s="1"/>
      <c r="C847" s="70"/>
      <c r="D847" s="99"/>
      <c r="E847" s="147"/>
      <c r="F847" s="148"/>
      <c r="G847" s="224"/>
      <c r="H847" s="4"/>
      <c r="I847" s="22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</row>
    <row r="848" ht="14.25" customHeight="1">
      <c r="A848" s="1"/>
      <c r="B848" s="1"/>
      <c r="C848" s="70"/>
      <c r="D848" s="99"/>
      <c r="E848" s="147"/>
      <c r="F848" s="148"/>
      <c r="G848" s="224"/>
      <c r="H848" s="4"/>
      <c r="I848" s="22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</row>
    <row r="849" ht="14.25" customHeight="1">
      <c r="A849" s="1"/>
      <c r="B849" s="1"/>
      <c r="C849" s="70"/>
      <c r="D849" s="99"/>
      <c r="E849" s="147"/>
      <c r="F849" s="148"/>
      <c r="G849" s="224"/>
      <c r="H849" s="4"/>
      <c r="I849" s="22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</row>
    <row r="850" ht="14.25" customHeight="1">
      <c r="A850" s="1"/>
      <c r="B850" s="1"/>
      <c r="C850" s="70"/>
      <c r="D850" s="99"/>
      <c r="E850" s="147"/>
      <c r="F850" s="148"/>
      <c r="G850" s="224"/>
      <c r="H850" s="4"/>
      <c r="I850" s="22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</row>
    <row r="851" ht="14.25" customHeight="1">
      <c r="A851" s="1"/>
      <c r="B851" s="1"/>
      <c r="C851" s="70"/>
      <c r="D851" s="99"/>
      <c r="E851" s="147"/>
      <c r="F851" s="148"/>
      <c r="G851" s="224"/>
      <c r="H851" s="4"/>
      <c r="I851" s="22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</row>
    <row r="852" ht="14.25" customHeight="1">
      <c r="A852" s="1"/>
      <c r="B852" s="1"/>
      <c r="C852" s="70"/>
      <c r="D852" s="99"/>
      <c r="E852" s="147"/>
      <c r="F852" s="148"/>
      <c r="G852" s="224"/>
      <c r="H852" s="4"/>
      <c r="I852" s="22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</row>
    <row r="853" ht="14.25" customHeight="1">
      <c r="A853" s="1"/>
      <c r="B853" s="1"/>
      <c r="C853" s="70"/>
      <c r="D853" s="99"/>
      <c r="E853" s="147"/>
      <c r="F853" s="148"/>
      <c r="G853" s="224"/>
      <c r="H853" s="4"/>
      <c r="I853" s="22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</row>
    <row r="854" ht="14.25" customHeight="1">
      <c r="A854" s="1"/>
      <c r="B854" s="1"/>
      <c r="C854" s="70"/>
      <c r="D854" s="99"/>
      <c r="E854" s="147"/>
      <c r="F854" s="148"/>
      <c r="G854" s="224"/>
      <c r="H854" s="4"/>
      <c r="I854" s="22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</row>
    <row r="855" ht="14.25" customHeight="1">
      <c r="A855" s="1"/>
      <c r="B855" s="1"/>
      <c r="C855" s="70"/>
      <c r="D855" s="99"/>
      <c r="E855" s="147"/>
      <c r="F855" s="148"/>
      <c r="G855" s="224"/>
      <c r="H855" s="4"/>
      <c r="I855" s="22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</row>
    <row r="856" ht="14.25" customHeight="1">
      <c r="A856" s="1"/>
      <c r="B856" s="1"/>
      <c r="C856" s="70"/>
      <c r="D856" s="99"/>
      <c r="E856" s="147"/>
      <c r="F856" s="148"/>
      <c r="G856" s="224"/>
      <c r="H856" s="4"/>
      <c r="I856" s="22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</row>
    <row r="857" ht="14.25" customHeight="1">
      <c r="A857" s="1"/>
      <c r="B857" s="1"/>
      <c r="C857" s="70"/>
      <c r="D857" s="99"/>
      <c r="E857" s="147"/>
      <c r="F857" s="148"/>
      <c r="G857" s="224"/>
      <c r="H857" s="4"/>
      <c r="I857" s="22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</row>
    <row r="858" ht="14.25" customHeight="1">
      <c r="A858" s="1"/>
      <c r="B858" s="1"/>
      <c r="C858" s="70"/>
      <c r="D858" s="99"/>
      <c r="E858" s="147"/>
      <c r="F858" s="148"/>
      <c r="G858" s="224"/>
      <c r="H858" s="4"/>
      <c r="I858" s="22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</row>
    <row r="859" ht="14.25" customHeight="1">
      <c r="A859" s="1"/>
      <c r="B859" s="1"/>
      <c r="C859" s="70"/>
      <c r="D859" s="99"/>
      <c r="E859" s="147"/>
      <c r="F859" s="148"/>
      <c r="G859" s="224"/>
      <c r="H859" s="4"/>
      <c r="I859" s="22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</row>
    <row r="860" ht="14.25" customHeight="1">
      <c r="A860" s="1"/>
      <c r="B860" s="1"/>
      <c r="C860" s="70"/>
      <c r="D860" s="99"/>
      <c r="E860" s="147"/>
      <c r="F860" s="148"/>
      <c r="G860" s="224"/>
      <c r="H860" s="4"/>
      <c r="I860" s="22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</row>
    <row r="861" ht="14.25" customHeight="1">
      <c r="A861" s="1"/>
      <c r="B861" s="1"/>
      <c r="C861" s="70"/>
      <c r="D861" s="99"/>
      <c r="E861" s="147"/>
      <c r="F861" s="148"/>
      <c r="G861" s="224"/>
      <c r="H861" s="4"/>
      <c r="I861" s="22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</row>
    <row r="862" ht="14.25" customHeight="1">
      <c r="A862" s="1"/>
      <c r="B862" s="1"/>
      <c r="C862" s="70"/>
      <c r="D862" s="99"/>
      <c r="E862" s="147"/>
      <c r="F862" s="148"/>
      <c r="G862" s="224"/>
      <c r="H862" s="4"/>
      <c r="I862" s="22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</row>
    <row r="863" ht="14.25" customHeight="1">
      <c r="A863" s="1"/>
      <c r="B863" s="1"/>
      <c r="C863" s="70"/>
      <c r="D863" s="99"/>
      <c r="E863" s="147"/>
      <c r="F863" s="148"/>
      <c r="G863" s="224"/>
      <c r="H863" s="4"/>
      <c r="I863" s="22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</row>
    <row r="864" ht="14.25" customHeight="1">
      <c r="A864" s="1"/>
      <c r="B864" s="1"/>
      <c r="C864" s="70"/>
      <c r="D864" s="99"/>
      <c r="E864" s="147"/>
      <c r="F864" s="148"/>
      <c r="G864" s="224"/>
      <c r="H864" s="4"/>
      <c r="I864" s="22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</row>
    <row r="865" ht="14.25" customHeight="1">
      <c r="A865" s="1"/>
      <c r="B865" s="1"/>
      <c r="C865" s="70"/>
      <c r="D865" s="99"/>
      <c r="E865" s="147"/>
      <c r="F865" s="148"/>
      <c r="G865" s="224"/>
      <c r="H865" s="4"/>
      <c r="I865" s="22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</row>
    <row r="866" ht="14.25" customHeight="1">
      <c r="A866" s="1"/>
      <c r="B866" s="1"/>
      <c r="C866" s="70"/>
      <c r="D866" s="99"/>
      <c r="E866" s="147"/>
      <c r="F866" s="148"/>
      <c r="G866" s="224"/>
      <c r="H866" s="4"/>
      <c r="I866" s="22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</row>
    <row r="867" ht="14.25" customHeight="1">
      <c r="A867" s="1"/>
      <c r="B867" s="1"/>
      <c r="C867" s="70"/>
      <c r="D867" s="99"/>
      <c r="E867" s="147"/>
      <c r="F867" s="148"/>
      <c r="G867" s="224"/>
      <c r="H867" s="4"/>
      <c r="I867" s="22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</row>
    <row r="868" ht="14.25" customHeight="1">
      <c r="A868" s="1"/>
      <c r="B868" s="1"/>
      <c r="C868" s="70"/>
      <c r="D868" s="99"/>
      <c r="E868" s="147"/>
      <c r="F868" s="148"/>
      <c r="G868" s="224"/>
      <c r="H868" s="4"/>
      <c r="I868" s="22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</row>
    <row r="869" ht="14.25" customHeight="1">
      <c r="A869" s="1"/>
      <c r="B869" s="1"/>
      <c r="C869" s="70"/>
      <c r="D869" s="99"/>
      <c r="E869" s="147"/>
      <c r="F869" s="148"/>
      <c r="G869" s="224"/>
      <c r="H869" s="4"/>
      <c r="I869" s="22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/>
    </row>
    <row r="870" ht="14.25" customHeight="1">
      <c r="A870" s="1"/>
      <c r="B870" s="1"/>
      <c r="C870" s="70"/>
      <c r="D870" s="99"/>
      <c r="E870" s="147"/>
      <c r="F870" s="148"/>
      <c r="G870" s="224"/>
      <c r="H870" s="4"/>
      <c r="I870" s="22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</row>
    <row r="871" ht="14.25" customHeight="1">
      <c r="A871" s="1"/>
      <c r="B871" s="1"/>
      <c r="C871" s="70"/>
      <c r="D871" s="99"/>
      <c r="E871" s="147"/>
      <c r="F871" s="148"/>
      <c r="G871" s="224"/>
      <c r="H871" s="4"/>
      <c r="I871" s="22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</row>
    <row r="872" ht="14.25" customHeight="1">
      <c r="A872" s="1"/>
      <c r="B872" s="1"/>
      <c r="C872" s="70"/>
      <c r="D872" s="99"/>
      <c r="E872" s="147"/>
      <c r="F872" s="148"/>
      <c r="G872" s="224"/>
      <c r="H872" s="4"/>
      <c r="I872" s="22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</row>
    <row r="873" ht="14.25" customHeight="1">
      <c r="A873" s="1"/>
      <c r="B873" s="1"/>
      <c r="C873" s="70"/>
      <c r="D873" s="99"/>
      <c r="E873" s="147"/>
      <c r="F873" s="148"/>
      <c r="G873" s="224"/>
      <c r="H873" s="4"/>
      <c r="I873" s="22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</row>
    <row r="874" ht="14.25" customHeight="1">
      <c r="A874" s="1"/>
      <c r="B874" s="1"/>
      <c r="C874" s="70"/>
      <c r="D874" s="99"/>
      <c r="E874" s="147"/>
      <c r="F874" s="148"/>
      <c r="G874" s="224"/>
      <c r="H874" s="4"/>
      <c r="I874" s="22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/>
    </row>
    <row r="875" ht="14.25" customHeight="1">
      <c r="A875" s="1"/>
      <c r="B875" s="1"/>
      <c r="C875" s="70"/>
      <c r="D875" s="99"/>
      <c r="E875" s="147"/>
      <c r="F875" s="148"/>
      <c r="G875" s="224"/>
      <c r="H875" s="4"/>
      <c r="I875" s="22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</row>
    <row r="876" ht="14.25" customHeight="1">
      <c r="A876" s="1"/>
      <c r="B876" s="1"/>
      <c r="C876" s="70"/>
      <c r="D876" s="99"/>
      <c r="E876" s="147"/>
      <c r="F876" s="148"/>
      <c r="G876" s="224"/>
      <c r="H876" s="4"/>
      <c r="I876" s="22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</row>
    <row r="877" ht="14.25" customHeight="1">
      <c r="A877" s="1"/>
      <c r="B877" s="1"/>
      <c r="C877" s="70"/>
      <c r="D877" s="99"/>
      <c r="E877" s="147"/>
      <c r="F877" s="148"/>
      <c r="G877" s="224"/>
      <c r="H877" s="4"/>
      <c r="I877" s="22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</row>
    <row r="878" ht="14.25" customHeight="1">
      <c r="A878" s="1"/>
      <c r="B878" s="1"/>
      <c r="C878" s="70"/>
      <c r="D878" s="99"/>
      <c r="E878" s="147"/>
      <c r="F878" s="148"/>
      <c r="G878" s="224"/>
      <c r="H878" s="4"/>
      <c r="I878" s="22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</row>
    <row r="879" ht="14.25" customHeight="1">
      <c r="A879" s="1"/>
      <c r="B879" s="1"/>
      <c r="C879" s="70"/>
      <c r="D879" s="99"/>
      <c r="E879" s="147"/>
      <c r="F879" s="148"/>
      <c r="G879" s="224"/>
      <c r="H879" s="4"/>
      <c r="I879" s="22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/>
    </row>
    <row r="880" ht="14.25" customHeight="1">
      <c r="A880" s="1"/>
      <c r="B880" s="1"/>
      <c r="C880" s="70"/>
      <c r="D880" s="99"/>
      <c r="E880" s="147"/>
      <c r="F880" s="148"/>
      <c r="G880" s="224"/>
      <c r="H880" s="4"/>
      <c r="I880" s="22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</row>
    <row r="881" ht="14.25" customHeight="1">
      <c r="A881" s="1"/>
      <c r="B881" s="1"/>
      <c r="C881" s="70"/>
      <c r="D881" s="99"/>
      <c r="E881" s="147"/>
      <c r="F881" s="148"/>
      <c r="G881" s="224"/>
      <c r="H881" s="4"/>
      <c r="I881" s="22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/>
    </row>
    <row r="882" ht="14.25" customHeight="1">
      <c r="A882" s="1"/>
      <c r="B882" s="1"/>
      <c r="C882" s="70"/>
      <c r="D882" s="99"/>
      <c r="E882" s="147"/>
      <c r="F882" s="148"/>
      <c r="G882" s="224"/>
      <c r="H882" s="4"/>
      <c r="I882" s="22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/>
    </row>
    <row r="883" ht="14.25" customHeight="1">
      <c r="A883" s="1"/>
      <c r="B883" s="1"/>
      <c r="C883" s="70"/>
      <c r="D883" s="99"/>
      <c r="E883" s="147"/>
      <c r="F883" s="148"/>
      <c r="G883" s="224"/>
      <c r="H883" s="4"/>
      <c r="I883" s="22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</row>
    <row r="884" ht="14.25" customHeight="1">
      <c r="A884" s="1"/>
      <c r="B884" s="1"/>
      <c r="C884" s="70"/>
      <c r="D884" s="99"/>
      <c r="E884" s="147"/>
      <c r="F884" s="148"/>
      <c r="G884" s="224"/>
      <c r="H884" s="4"/>
      <c r="I884" s="22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</row>
    <row r="885" ht="14.25" customHeight="1">
      <c r="A885" s="1"/>
      <c r="B885" s="1"/>
      <c r="C885" s="70"/>
      <c r="D885" s="99"/>
      <c r="E885" s="147"/>
      <c r="F885" s="148"/>
      <c r="G885" s="224"/>
      <c r="H885" s="4"/>
      <c r="I885" s="22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</row>
    <row r="886" ht="14.25" customHeight="1">
      <c r="A886" s="1"/>
      <c r="B886" s="1"/>
      <c r="C886" s="70"/>
      <c r="D886" s="99"/>
      <c r="E886" s="147"/>
      <c r="F886" s="148"/>
      <c r="G886" s="224"/>
      <c r="H886" s="4"/>
      <c r="I886" s="22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</row>
    <row r="887" ht="14.25" customHeight="1">
      <c r="A887" s="1"/>
      <c r="B887" s="1"/>
      <c r="C887" s="70"/>
      <c r="D887" s="99"/>
      <c r="E887" s="147"/>
      <c r="F887" s="148"/>
      <c r="G887" s="224"/>
      <c r="H887" s="4"/>
      <c r="I887" s="22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/>
    </row>
    <row r="888" ht="14.25" customHeight="1">
      <c r="A888" s="1"/>
      <c r="B888" s="1"/>
      <c r="C888" s="70"/>
      <c r="D888" s="99"/>
      <c r="E888" s="147"/>
      <c r="F888" s="148"/>
      <c r="G888" s="224"/>
      <c r="H888" s="4"/>
      <c r="I888" s="22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</row>
    <row r="889" ht="14.25" customHeight="1">
      <c r="A889" s="1"/>
      <c r="B889" s="1"/>
      <c r="C889" s="70"/>
      <c r="D889" s="99"/>
      <c r="E889" s="147"/>
      <c r="F889" s="148"/>
      <c r="G889" s="224"/>
      <c r="H889" s="4"/>
      <c r="I889" s="22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</row>
    <row r="890" ht="14.25" customHeight="1">
      <c r="A890" s="1"/>
      <c r="B890" s="1"/>
      <c r="C890" s="70"/>
      <c r="D890" s="99"/>
      <c r="E890" s="147"/>
      <c r="F890" s="148"/>
      <c r="G890" s="224"/>
      <c r="H890" s="4"/>
      <c r="I890" s="22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</row>
    <row r="891" ht="14.25" customHeight="1">
      <c r="A891" s="1"/>
      <c r="B891" s="1"/>
      <c r="C891" s="70"/>
      <c r="D891" s="99"/>
      <c r="E891" s="147"/>
      <c r="F891" s="148"/>
      <c r="G891" s="224"/>
      <c r="H891" s="4"/>
      <c r="I891" s="22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</row>
    <row r="892" ht="14.25" customHeight="1">
      <c r="A892" s="1"/>
      <c r="B892" s="1"/>
      <c r="C892" s="70"/>
      <c r="D892" s="99"/>
      <c r="E892" s="147"/>
      <c r="F892" s="148"/>
      <c r="G892" s="224"/>
      <c r="H892" s="4"/>
      <c r="I892" s="22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/>
    </row>
    <row r="893" ht="14.25" customHeight="1">
      <c r="A893" s="1"/>
      <c r="B893" s="1"/>
      <c r="C893" s="70"/>
      <c r="D893" s="99"/>
      <c r="E893" s="147"/>
      <c r="F893" s="148"/>
      <c r="G893" s="224"/>
      <c r="H893" s="4"/>
      <c r="I893" s="22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</row>
    <row r="894" ht="14.25" customHeight="1">
      <c r="A894" s="1"/>
      <c r="B894" s="1"/>
      <c r="C894" s="70"/>
      <c r="D894" s="99"/>
      <c r="E894" s="147"/>
      <c r="F894" s="148"/>
      <c r="G894" s="224"/>
      <c r="H894" s="4"/>
      <c r="I894" s="22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</row>
    <row r="895" ht="14.25" customHeight="1">
      <c r="A895" s="1"/>
      <c r="B895" s="1"/>
      <c r="C895" s="70"/>
      <c r="D895" s="99"/>
      <c r="E895" s="147"/>
      <c r="F895" s="148"/>
      <c r="G895" s="224"/>
      <c r="H895" s="4"/>
      <c r="I895" s="22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</row>
    <row r="896" ht="14.25" customHeight="1">
      <c r="A896" s="1"/>
      <c r="B896" s="1"/>
      <c r="C896" s="70"/>
      <c r="D896" s="99"/>
      <c r="E896" s="147"/>
      <c r="F896" s="148"/>
      <c r="G896" s="224"/>
      <c r="H896" s="4"/>
      <c r="I896" s="22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</row>
    <row r="897" ht="14.25" customHeight="1">
      <c r="A897" s="1"/>
      <c r="B897" s="1"/>
      <c r="C897" s="70"/>
      <c r="D897" s="99"/>
      <c r="E897" s="147"/>
      <c r="F897" s="148"/>
      <c r="G897" s="224"/>
      <c r="H897" s="4"/>
      <c r="I897" s="22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</row>
    <row r="898" ht="14.25" customHeight="1">
      <c r="A898" s="1"/>
      <c r="B898" s="1"/>
      <c r="C898" s="70"/>
      <c r="D898" s="99"/>
      <c r="E898" s="147"/>
      <c r="F898" s="148"/>
      <c r="G898" s="224"/>
      <c r="H898" s="4"/>
      <c r="I898" s="22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</row>
    <row r="899" ht="14.25" customHeight="1">
      <c r="A899" s="1"/>
      <c r="B899" s="1"/>
      <c r="C899" s="70"/>
      <c r="D899" s="99"/>
      <c r="E899" s="147"/>
      <c r="F899" s="148"/>
      <c r="G899" s="224"/>
      <c r="H899" s="4"/>
      <c r="I899" s="22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</row>
    <row r="900" ht="14.25" customHeight="1">
      <c r="A900" s="1"/>
      <c r="B900" s="1"/>
      <c r="C900" s="70"/>
      <c r="D900" s="99"/>
      <c r="E900" s="147"/>
      <c r="F900" s="148"/>
      <c r="G900" s="224"/>
      <c r="H900" s="4"/>
      <c r="I900" s="22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</row>
    <row r="901" ht="14.25" customHeight="1">
      <c r="A901" s="1"/>
      <c r="B901" s="1"/>
      <c r="C901" s="70"/>
      <c r="D901" s="99"/>
      <c r="E901" s="147"/>
      <c r="F901" s="148"/>
      <c r="G901" s="224"/>
      <c r="H901" s="4"/>
      <c r="I901" s="22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</row>
    <row r="902" ht="14.25" customHeight="1">
      <c r="A902" s="1"/>
      <c r="B902" s="1"/>
      <c r="C902" s="70"/>
      <c r="D902" s="99"/>
      <c r="E902" s="147"/>
      <c r="F902" s="148"/>
      <c r="G902" s="224"/>
      <c r="H902" s="4"/>
      <c r="I902" s="22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</row>
    <row r="903" ht="14.25" customHeight="1">
      <c r="A903" s="1"/>
      <c r="B903" s="1"/>
      <c r="C903" s="70"/>
      <c r="D903" s="99"/>
      <c r="E903" s="147"/>
      <c r="F903" s="148"/>
      <c r="G903" s="224"/>
      <c r="H903" s="4"/>
      <c r="I903" s="22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</row>
    <row r="904" ht="14.25" customHeight="1">
      <c r="A904" s="1"/>
      <c r="B904" s="1"/>
      <c r="C904" s="70"/>
      <c r="D904" s="99"/>
      <c r="E904" s="147"/>
      <c r="F904" s="148"/>
      <c r="G904" s="224"/>
      <c r="H904" s="4"/>
      <c r="I904" s="22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/>
    </row>
    <row r="905" ht="14.25" customHeight="1">
      <c r="A905" s="1"/>
      <c r="B905" s="1"/>
      <c r="C905" s="70"/>
      <c r="D905" s="99"/>
      <c r="E905" s="147"/>
      <c r="F905" s="148"/>
      <c r="G905" s="224"/>
      <c r="H905" s="4"/>
      <c r="I905" s="22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</row>
    <row r="906" ht="14.25" customHeight="1">
      <c r="A906" s="1"/>
      <c r="B906" s="1"/>
      <c r="C906" s="70"/>
      <c r="D906" s="99"/>
      <c r="E906" s="147"/>
      <c r="F906" s="148"/>
      <c r="G906" s="224"/>
      <c r="H906" s="4"/>
      <c r="I906" s="22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</row>
    <row r="907" ht="14.25" customHeight="1">
      <c r="A907" s="1"/>
      <c r="B907" s="1"/>
      <c r="C907" s="70"/>
      <c r="D907" s="99"/>
      <c r="E907" s="147"/>
      <c r="F907" s="148"/>
      <c r="G907" s="224"/>
      <c r="H907" s="4"/>
      <c r="I907" s="22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</row>
    <row r="908" ht="14.25" customHeight="1">
      <c r="A908" s="1"/>
      <c r="B908" s="1"/>
      <c r="C908" s="70"/>
      <c r="D908" s="99"/>
      <c r="E908" s="147"/>
      <c r="F908" s="148"/>
      <c r="G908" s="224"/>
      <c r="H908" s="4"/>
      <c r="I908" s="22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</row>
    <row r="909" ht="14.25" customHeight="1">
      <c r="A909" s="1"/>
      <c r="B909" s="1"/>
      <c r="C909" s="70"/>
      <c r="D909" s="99"/>
      <c r="E909" s="147"/>
      <c r="F909" s="148"/>
      <c r="G909" s="224"/>
      <c r="H909" s="4"/>
      <c r="I909" s="22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</row>
    <row r="910" ht="14.25" customHeight="1">
      <c r="A910" s="1"/>
      <c r="B910" s="1"/>
      <c r="C910" s="70"/>
      <c r="D910" s="99"/>
      <c r="E910" s="147"/>
      <c r="F910" s="148"/>
      <c r="G910" s="224"/>
      <c r="H910" s="4"/>
      <c r="I910" s="22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</row>
    <row r="911" ht="14.25" customHeight="1">
      <c r="A911" s="1"/>
      <c r="B911" s="1"/>
      <c r="C911" s="70"/>
      <c r="D911" s="99"/>
      <c r="E911" s="147"/>
      <c r="F911" s="148"/>
      <c r="G911" s="224"/>
      <c r="H911" s="4"/>
      <c r="I911" s="22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</row>
    <row r="912" ht="14.25" customHeight="1">
      <c r="A912" s="1"/>
      <c r="B912" s="1"/>
      <c r="C912" s="70"/>
      <c r="D912" s="99"/>
      <c r="E912" s="147"/>
      <c r="F912" s="148"/>
      <c r="G912" s="224"/>
      <c r="H912" s="4"/>
      <c r="I912" s="22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</row>
    <row r="913" ht="14.25" customHeight="1">
      <c r="A913" s="1"/>
      <c r="B913" s="1"/>
      <c r="C913" s="70"/>
      <c r="D913" s="99"/>
      <c r="E913" s="147"/>
      <c r="F913" s="148"/>
      <c r="G913" s="224"/>
      <c r="H913" s="4"/>
      <c r="I913" s="22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</row>
    <row r="914" ht="14.25" customHeight="1">
      <c r="A914" s="1"/>
      <c r="B914" s="1"/>
      <c r="C914" s="70"/>
      <c r="D914" s="99"/>
      <c r="E914" s="147"/>
      <c r="F914" s="148"/>
      <c r="G914" s="224"/>
      <c r="H914" s="4"/>
      <c r="I914" s="22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</row>
    <row r="915" ht="14.25" customHeight="1">
      <c r="A915" s="1"/>
      <c r="B915" s="1"/>
      <c r="C915" s="70"/>
      <c r="D915" s="99"/>
      <c r="E915" s="147"/>
      <c r="F915" s="148"/>
      <c r="G915" s="224"/>
      <c r="H915" s="4"/>
      <c r="I915" s="22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</row>
    <row r="916" ht="14.25" customHeight="1">
      <c r="A916" s="1"/>
      <c r="B916" s="1"/>
      <c r="C916" s="70"/>
      <c r="D916" s="99"/>
      <c r="E916" s="147"/>
      <c r="F916" s="148"/>
      <c r="G916" s="224"/>
      <c r="H916" s="4"/>
      <c r="I916" s="22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</row>
    <row r="917" ht="14.25" customHeight="1">
      <c r="A917" s="1"/>
      <c r="B917" s="1"/>
      <c r="C917" s="70"/>
      <c r="D917" s="99"/>
      <c r="E917" s="147"/>
      <c r="F917" s="148"/>
      <c r="G917" s="224"/>
      <c r="H917" s="4"/>
      <c r="I917" s="22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</row>
    <row r="918" ht="14.25" customHeight="1">
      <c r="A918" s="1"/>
      <c r="B918" s="1"/>
      <c r="C918" s="70"/>
      <c r="D918" s="99"/>
      <c r="E918" s="147"/>
      <c r="F918" s="148"/>
      <c r="G918" s="224"/>
      <c r="H918" s="4"/>
      <c r="I918" s="22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</row>
    <row r="919" ht="14.25" customHeight="1">
      <c r="A919" s="1"/>
      <c r="B919" s="1"/>
      <c r="C919" s="70"/>
      <c r="D919" s="99"/>
      <c r="E919" s="147"/>
      <c r="F919" s="148"/>
      <c r="G919" s="224"/>
      <c r="H919" s="4"/>
      <c r="I919" s="22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</row>
    <row r="920" ht="14.25" customHeight="1">
      <c r="A920" s="1"/>
      <c r="B920" s="1"/>
      <c r="C920" s="70"/>
      <c r="D920" s="99"/>
      <c r="E920" s="147"/>
      <c r="F920" s="148"/>
      <c r="G920" s="224"/>
      <c r="H920" s="4"/>
      <c r="I920" s="22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</row>
    <row r="921" ht="14.25" customHeight="1">
      <c r="A921" s="1"/>
      <c r="B921" s="1"/>
      <c r="C921" s="70"/>
      <c r="D921" s="99"/>
      <c r="E921" s="147"/>
      <c r="F921" s="148"/>
      <c r="G921" s="224"/>
      <c r="H921" s="4"/>
      <c r="I921" s="22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</row>
    <row r="922" ht="14.25" customHeight="1">
      <c r="A922" s="1"/>
      <c r="B922" s="1"/>
      <c r="C922" s="70"/>
      <c r="D922" s="99"/>
      <c r="E922" s="147"/>
      <c r="F922" s="148"/>
      <c r="G922" s="224"/>
      <c r="H922" s="4"/>
      <c r="I922" s="22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</row>
    <row r="923" ht="14.25" customHeight="1">
      <c r="A923" s="1"/>
      <c r="B923" s="1"/>
      <c r="C923" s="70"/>
      <c r="D923" s="99"/>
      <c r="E923" s="147"/>
      <c r="F923" s="148"/>
      <c r="G923" s="224"/>
      <c r="H923" s="4"/>
      <c r="I923" s="22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</row>
    <row r="924" ht="14.25" customHeight="1">
      <c r="A924" s="1"/>
      <c r="B924" s="1"/>
      <c r="C924" s="70"/>
      <c r="D924" s="99"/>
      <c r="E924" s="147"/>
      <c r="F924" s="148"/>
      <c r="G924" s="224"/>
      <c r="H924" s="4"/>
      <c r="I924" s="22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</row>
    <row r="925" ht="14.25" customHeight="1">
      <c r="A925" s="1"/>
      <c r="B925" s="1"/>
      <c r="C925" s="70"/>
      <c r="D925" s="99"/>
      <c r="E925" s="147"/>
      <c r="F925" s="148"/>
      <c r="G925" s="224"/>
      <c r="H925" s="4"/>
      <c r="I925" s="22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/>
    </row>
    <row r="926" ht="14.25" customHeight="1">
      <c r="A926" s="1"/>
      <c r="B926" s="1"/>
      <c r="C926" s="70"/>
      <c r="D926" s="99"/>
      <c r="E926" s="147"/>
      <c r="F926" s="148"/>
      <c r="G926" s="224"/>
      <c r="H926" s="4"/>
      <c r="I926" s="22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</row>
    <row r="927" ht="14.25" customHeight="1">
      <c r="A927" s="1"/>
      <c r="B927" s="1"/>
      <c r="C927" s="70"/>
      <c r="D927" s="99"/>
      <c r="E927" s="147"/>
      <c r="F927" s="148"/>
      <c r="G927" s="224"/>
      <c r="H927" s="4"/>
      <c r="I927" s="22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</row>
    <row r="928" ht="14.25" customHeight="1">
      <c r="A928" s="1"/>
      <c r="B928" s="1"/>
      <c r="C928" s="70"/>
      <c r="D928" s="99"/>
      <c r="E928" s="147"/>
      <c r="F928" s="148"/>
      <c r="G928" s="224"/>
      <c r="H928" s="4"/>
      <c r="I928" s="22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</row>
    <row r="929" ht="14.25" customHeight="1">
      <c r="A929" s="1"/>
      <c r="B929" s="1"/>
      <c r="C929" s="70"/>
      <c r="D929" s="99"/>
      <c r="E929" s="147"/>
      <c r="F929" s="148"/>
      <c r="G929" s="224"/>
      <c r="H929" s="4"/>
      <c r="I929" s="22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</row>
    <row r="930" ht="14.25" customHeight="1">
      <c r="A930" s="1"/>
      <c r="B930" s="1"/>
      <c r="C930" s="70"/>
      <c r="D930" s="99"/>
      <c r="E930" s="147"/>
      <c r="F930" s="148"/>
      <c r="G930" s="224"/>
      <c r="H930" s="4"/>
      <c r="I930" s="22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</row>
    <row r="931" ht="14.25" customHeight="1">
      <c r="A931" s="1"/>
      <c r="B931" s="1"/>
      <c r="C931" s="70"/>
      <c r="D931" s="99"/>
      <c r="E931" s="147"/>
      <c r="F931" s="148"/>
      <c r="G931" s="224"/>
      <c r="H931" s="4"/>
      <c r="I931" s="22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</row>
    <row r="932" ht="14.25" customHeight="1">
      <c r="A932" s="1"/>
      <c r="B932" s="1"/>
      <c r="C932" s="70"/>
      <c r="D932" s="99"/>
      <c r="E932" s="147"/>
      <c r="F932" s="148"/>
      <c r="G932" s="224"/>
      <c r="H932" s="4"/>
      <c r="I932" s="22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</row>
    <row r="933" ht="14.25" customHeight="1">
      <c r="A933" s="1"/>
      <c r="B933" s="1"/>
      <c r="C933" s="70"/>
      <c r="D933" s="99"/>
      <c r="E933" s="147"/>
      <c r="F933" s="148"/>
      <c r="G933" s="224"/>
      <c r="H933" s="4"/>
      <c r="I933" s="22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</row>
    <row r="934" ht="14.25" customHeight="1">
      <c r="A934" s="1"/>
      <c r="B934" s="1"/>
      <c r="C934" s="70"/>
      <c r="D934" s="99"/>
      <c r="E934" s="147"/>
      <c r="F934" s="148"/>
      <c r="G934" s="224"/>
      <c r="H934" s="4"/>
      <c r="I934" s="22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</row>
    <row r="935" ht="14.25" customHeight="1">
      <c r="A935" s="1"/>
      <c r="B935" s="1"/>
      <c r="C935" s="70"/>
      <c r="D935" s="99"/>
      <c r="E935" s="147"/>
      <c r="F935" s="148"/>
      <c r="G935" s="224"/>
      <c r="H935" s="4"/>
      <c r="I935" s="22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</row>
    <row r="936" ht="14.25" customHeight="1">
      <c r="A936" s="1"/>
      <c r="B936" s="1"/>
      <c r="C936" s="70"/>
      <c r="D936" s="99"/>
      <c r="E936" s="147"/>
      <c r="F936" s="148"/>
      <c r="G936" s="224"/>
      <c r="H936" s="4"/>
      <c r="I936" s="22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</row>
    <row r="937" ht="14.25" customHeight="1">
      <c r="A937" s="1"/>
      <c r="B937" s="1"/>
      <c r="C937" s="70"/>
      <c r="D937" s="99"/>
      <c r="E937" s="147"/>
      <c r="F937" s="148"/>
      <c r="G937" s="224"/>
      <c r="H937" s="4"/>
      <c r="I937" s="22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</row>
    <row r="938" ht="14.25" customHeight="1">
      <c r="A938" s="1"/>
      <c r="B938" s="1"/>
      <c r="C938" s="70"/>
      <c r="D938" s="99"/>
      <c r="E938" s="147"/>
      <c r="F938" s="148"/>
      <c r="G938" s="224"/>
      <c r="H938" s="4"/>
      <c r="I938" s="22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</row>
    <row r="939" ht="14.25" customHeight="1">
      <c r="A939" s="1"/>
      <c r="B939" s="1"/>
      <c r="C939" s="70"/>
      <c r="D939" s="99"/>
      <c r="E939" s="147"/>
      <c r="F939" s="148"/>
      <c r="G939" s="224"/>
      <c r="H939" s="4"/>
      <c r="I939" s="22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</row>
    <row r="940" ht="14.25" customHeight="1">
      <c r="A940" s="1"/>
      <c r="B940" s="1"/>
      <c r="C940" s="70"/>
      <c r="D940" s="99"/>
      <c r="E940" s="147"/>
      <c r="F940" s="148"/>
      <c r="G940" s="224"/>
      <c r="H940" s="4"/>
      <c r="I940" s="22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</row>
    <row r="941" ht="14.25" customHeight="1">
      <c r="A941" s="1"/>
      <c r="B941" s="1"/>
      <c r="C941" s="70"/>
      <c r="D941" s="99"/>
      <c r="E941" s="147"/>
      <c r="F941" s="148"/>
      <c r="G941" s="224"/>
      <c r="H941" s="4"/>
      <c r="I941" s="22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</row>
    <row r="942" ht="14.25" customHeight="1">
      <c r="A942" s="1"/>
      <c r="B942" s="1"/>
      <c r="C942" s="70"/>
      <c r="D942" s="99"/>
      <c r="E942" s="147"/>
      <c r="F942" s="148"/>
      <c r="G942" s="224"/>
      <c r="H942" s="4"/>
      <c r="I942" s="22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</row>
    <row r="943" ht="14.25" customHeight="1">
      <c r="A943" s="1"/>
      <c r="B943" s="1"/>
      <c r="C943" s="70"/>
      <c r="D943" s="99"/>
      <c r="E943" s="147"/>
      <c r="F943" s="148"/>
      <c r="G943" s="224"/>
      <c r="H943" s="4"/>
      <c r="I943" s="22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</row>
    <row r="944" ht="14.25" customHeight="1">
      <c r="A944" s="1"/>
      <c r="B944" s="1"/>
      <c r="C944" s="70"/>
      <c r="D944" s="99"/>
      <c r="E944" s="147"/>
      <c r="F944" s="148"/>
      <c r="G944" s="224"/>
      <c r="H944" s="4"/>
      <c r="I944" s="22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</row>
    <row r="945" ht="14.25" customHeight="1">
      <c r="A945" s="1"/>
      <c r="B945" s="1"/>
      <c r="C945" s="70"/>
      <c r="D945" s="99"/>
      <c r="E945" s="147"/>
      <c r="F945" s="148"/>
      <c r="G945" s="224"/>
      <c r="H945" s="4"/>
      <c r="I945" s="22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</row>
    <row r="946" ht="14.25" customHeight="1">
      <c r="A946" s="1"/>
      <c r="B946" s="1"/>
      <c r="C946" s="70"/>
      <c r="D946" s="99"/>
      <c r="E946" s="147"/>
      <c r="F946" s="148"/>
      <c r="G946" s="224"/>
      <c r="H946" s="4"/>
      <c r="I946" s="22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</row>
    <row r="947" ht="14.25" customHeight="1">
      <c r="A947" s="1"/>
      <c r="B947" s="1"/>
      <c r="C947" s="70"/>
      <c r="D947" s="99"/>
      <c r="E947" s="147"/>
      <c r="F947" s="148"/>
      <c r="G947" s="224"/>
      <c r="H947" s="4"/>
      <c r="I947" s="22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</row>
    <row r="948" ht="14.25" customHeight="1">
      <c r="A948" s="1"/>
      <c r="B948" s="1"/>
      <c r="C948" s="70"/>
      <c r="D948" s="99"/>
      <c r="E948" s="147"/>
      <c r="F948" s="148"/>
      <c r="G948" s="224"/>
      <c r="H948" s="4"/>
      <c r="I948" s="22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</row>
    <row r="949" ht="14.25" customHeight="1">
      <c r="A949" s="1"/>
      <c r="B949" s="1"/>
      <c r="C949" s="70"/>
      <c r="D949" s="99"/>
      <c r="E949" s="147"/>
      <c r="F949" s="148"/>
      <c r="G949" s="224"/>
      <c r="H949" s="4"/>
      <c r="I949" s="22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</row>
    <row r="950" ht="14.25" customHeight="1">
      <c r="A950" s="1"/>
      <c r="B950" s="1"/>
      <c r="C950" s="70"/>
      <c r="D950" s="99"/>
      <c r="E950" s="147"/>
      <c r="F950" s="148"/>
      <c r="G950" s="224"/>
      <c r="H950" s="4"/>
      <c r="I950" s="22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</row>
    <row r="951" ht="14.25" customHeight="1">
      <c r="A951" s="1"/>
      <c r="B951" s="1"/>
      <c r="C951" s="70"/>
      <c r="D951" s="99"/>
      <c r="E951" s="147"/>
      <c r="F951" s="148"/>
      <c r="G951" s="224"/>
      <c r="H951" s="4"/>
      <c r="I951" s="22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</row>
    <row r="952" ht="14.25" customHeight="1">
      <c r="A952" s="1"/>
      <c r="B952" s="1"/>
      <c r="C952" s="70"/>
      <c r="D952" s="99"/>
      <c r="E952" s="147"/>
      <c r="F952" s="148"/>
      <c r="G952" s="224"/>
      <c r="H952" s="4"/>
      <c r="I952" s="22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</row>
    <row r="953" ht="14.25" customHeight="1">
      <c r="A953" s="1"/>
      <c r="B953" s="1"/>
      <c r="C953" s="70"/>
      <c r="D953" s="99"/>
      <c r="E953" s="147"/>
      <c r="F953" s="148"/>
      <c r="G953" s="224"/>
      <c r="H953" s="4"/>
      <c r="I953" s="22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</row>
    <row r="954" ht="14.25" customHeight="1">
      <c r="A954" s="1"/>
      <c r="B954" s="1"/>
      <c r="C954" s="70"/>
      <c r="D954" s="99"/>
      <c r="E954" s="147"/>
      <c r="F954" s="148"/>
      <c r="G954" s="224"/>
      <c r="H954" s="4"/>
      <c r="I954" s="22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</row>
    <row r="955" ht="14.25" customHeight="1">
      <c r="A955" s="1"/>
      <c r="B955" s="1"/>
      <c r="C955" s="70"/>
      <c r="D955" s="99"/>
      <c r="E955" s="147"/>
      <c r="F955" s="148"/>
      <c r="G955" s="224"/>
      <c r="H955" s="4"/>
      <c r="I955" s="22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/>
    </row>
    <row r="956" ht="14.25" customHeight="1">
      <c r="A956" s="1"/>
      <c r="B956" s="1"/>
      <c r="C956" s="70"/>
      <c r="D956" s="99"/>
      <c r="E956" s="147"/>
      <c r="F956" s="148"/>
      <c r="G956" s="224"/>
      <c r="H956" s="4"/>
      <c r="I956" s="22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</row>
    <row r="957" ht="14.25" customHeight="1">
      <c r="A957" s="1"/>
      <c r="B957" s="1"/>
      <c r="C957" s="70"/>
      <c r="D957" s="99"/>
      <c r="E957" s="147"/>
      <c r="F957" s="148"/>
      <c r="G957" s="224"/>
      <c r="H957" s="4"/>
      <c r="I957" s="22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</row>
    <row r="958" ht="14.25" customHeight="1">
      <c r="A958" s="1"/>
      <c r="B958" s="1"/>
      <c r="C958" s="70"/>
      <c r="D958" s="99"/>
      <c r="E958" s="147"/>
      <c r="F958" s="148"/>
      <c r="G958" s="224"/>
      <c r="H958" s="4"/>
      <c r="I958" s="22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</row>
    <row r="959" ht="14.25" customHeight="1">
      <c r="A959" s="1"/>
      <c r="B959" s="1"/>
      <c r="C959" s="70"/>
      <c r="D959" s="99"/>
      <c r="E959" s="147"/>
      <c r="F959" s="148"/>
      <c r="G959" s="224"/>
      <c r="H959" s="4"/>
      <c r="I959" s="22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</row>
    <row r="960" ht="14.25" customHeight="1">
      <c r="A960" s="1"/>
      <c r="B960" s="1"/>
      <c r="C960" s="70"/>
      <c r="D960" s="99"/>
      <c r="E960" s="147"/>
      <c r="F960" s="148"/>
      <c r="G960" s="224"/>
      <c r="H960" s="4"/>
      <c r="I960" s="22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</row>
    <row r="961" ht="14.25" customHeight="1">
      <c r="A961" s="1"/>
      <c r="B961" s="1"/>
      <c r="C961" s="70"/>
      <c r="D961" s="99"/>
      <c r="E961" s="147"/>
      <c r="F961" s="148"/>
      <c r="G961" s="224"/>
      <c r="H961" s="4"/>
      <c r="I961" s="22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</row>
    <row r="962" ht="14.25" customHeight="1">
      <c r="A962" s="1"/>
      <c r="B962" s="1"/>
      <c r="C962" s="70"/>
      <c r="D962" s="99"/>
      <c r="E962" s="147"/>
      <c r="F962" s="148"/>
      <c r="G962" s="224"/>
      <c r="H962" s="4"/>
      <c r="I962" s="22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</row>
    <row r="963" ht="14.25" customHeight="1">
      <c r="A963" s="1"/>
      <c r="B963" s="1"/>
      <c r="C963" s="70"/>
      <c r="D963" s="99"/>
      <c r="E963" s="147"/>
      <c r="F963" s="148"/>
      <c r="G963" s="224"/>
      <c r="H963" s="4"/>
      <c r="I963" s="22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</row>
    <row r="964" ht="14.25" customHeight="1">
      <c r="A964" s="1"/>
      <c r="B964" s="1"/>
      <c r="C964" s="70"/>
      <c r="D964" s="99"/>
      <c r="E964" s="147"/>
      <c r="F964" s="148"/>
      <c r="G964" s="224"/>
      <c r="H964" s="4"/>
      <c r="I964" s="22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</row>
    <row r="965" ht="14.25" customHeight="1">
      <c r="A965" s="1"/>
      <c r="B965" s="1"/>
      <c r="C965" s="70"/>
      <c r="D965" s="99"/>
      <c r="E965" s="147"/>
      <c r="F965" s="148"/>
      <c r="G965" s="224"/>
      <c r="H965" s="4"/>
      <c r="I965" s="22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</row>
    <row r="966" ht="14.25" customHeight="1">
      <c r="A966" s="1"/>
      <c r="B966" s="1"/>
      <c r="C966" s="70"/>
      <c r="D966" s="99"/>
      <c r="E966" s="147"/>
      <c r="F966" s="148"/>
      <c r="G966" s="224"/>
      <c r="H966" s="4"/>
      <c r="I966" s="22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</row>
    <row r="967" ht="14.25" customHeight="1">
      <c r="A967" s="1"/>
      <c r="B967" s="1"/>
      <c r="C967" s="70"/>
      <c r="D967" s="99"/>
      <c r="E967" s="147"/>
      <c r="F967" s="148"/>
      <c r="G967" s="224"/>
      <c r="H967" s="4"/>
      <c r="I967" s="22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</row>
    <row r="968" ht="14.25" customHeight="1">
      <c r="A968" s="1"/>
      <c r="B968" s="1"/>
      <c r="C968" s="70"/>
      <c r="D968" s="99"/>
      <c r="E968" s="147"/>
      <c r="F968" s="148"/>
      <c r="G968" s="224"/>
      <c r="H968" s="4"/>
      <c r="I968" s="22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</row>
    <row r="969" ht="14.25" customHeight="1">
      <c r="A969" s="1"/>
      <c r="B969" s="1"/>
      <c r="C969" s="70"/>
      <c r="D969" s="99"/>
      <c r="E969" s="147"/>
      <c r="F969" s="148"/>
      <c r="G969" s="224"/>
      <c r="H969" s="4"/>
      <c r="I969" s="22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</row>
    <row r="970" ht="14.25" customHeight="1">
      <c r="A970" s="1"/>
      <c r="B970" s="1"/>
      <c r="C970" s="70"/>
      <c r="D970" s="99"/>
      <c r="E970" s="147"/>
      <c r="F970" s="148"/>
      <c r="G970" s="224"/>
      <c r="H970" s="4"/>
      <c r="I970" s="22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</row>
    <row r="971" ht="14.25" customHeight="1">
      <c r="A971" s="1"/>
      <c r="B971" s="1"/>
      <c r="C971" s="70"/>
      <c r="D971" s="99"/>
      <c r="E971" s="147"/>
      <c r="F971" s="148"/>
      <c r="G971" s="224"/>
      <c r="H971" s="4"/>
      <c r="I971" s="22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</row>
    <row r="972" ht="14.25" customHeight="1">
      <c r="A972" s="1"/>
      <c r="B972" s="1"/>
      <c r="C972" s="70"/>
      <c r="D972" s="99"/>
      <c r="E972" s="147"/>
      <c r="F972" s="148"/>
      <c r="G972" s="224"/>
      <c r="H972" s="4"/>
      <c r="I972" s="22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</row>
    <row r="973" ht="14.25" customHeight="1">
      <c r="A973" s="1"/>
      <c r="B973" s="1"/>
      <c r="C973" s="70"/>
      <c r="D973" s="99"/>
      <c r="E973" s="147"/>
      <c r="F973" s="148"/>
      <c r="G973" s="224"/>
      <c r="H973" s="4"/>
      <c r="I973" s="22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</row>
  </sheetData>
  <mergeCells count="63">
    <mergeCell ref="D47:D52"/>
    <mergeCell ref="E47:E48"/>
    <mergeCell ref="E49:E50"/>
    <mergeCell ref="E51:E52"/>
    <mergeCell ref="D54:D65"/>
    <mergeCell ref="E54:E65"/>
    <mergeCell ref="E67:E78"/>
    <mergeCell ref="D134:D139"/>
    <mergeCell ref="D141:D148"/>
    <mergeCell ref="D150:D179"/>
    <mergeCell ref="D181:D188"/>
    <mergeCell ref="D67:D78"/>
    <mergeCell ref="D80:D87"/>
    <mergeCell ref="D89:D96"/>
    <mergeCell ref="D98:D103"/>
    <mergeCell ref="D105:D122"/>
    <mergeCell ref="D124:D125"/>
    <mergeCell ref="D127:D132"/>
    <mergeCell ref="E141:E148"/>
    <mergeCell ref="E150:E179"/>
    <mergeCell ref="E181:E188"/>
    <mergeCell ref="E80:E87"/>
    <mergeCell ref="E89:E96"/>
    <mergeCell ref="E98:E103"/>
    <mergeCell ref="E105:E122"/>
    <mergeCell ref="E124:E125"/>
    <mergeCell ref="E127:E132"/>
    <mergeCell ref="E134:E139"/>
    <mergeCell ref="A2:C2"/>
    <mergeCell ref="D2:M2"/>
    <mergeCell ref="N2:P2"/>
    <mergeCell ref="D5:D7"/>
    <mergeCell ref="E9:E10"/>
    <mergeCell ref="E11:E12"/>
    <mergeCell ref="E13:E14"/>
    <mergeCell ref="E28:E29"/>
    <mergeCell ref="E30:E31"/>
    <mergeCell ref="A32:A33"/>
    <mergeCell ref="B32:B33"/>
    <mergeCell ref="C32:C33"/>
    <mergeCell ref="E25:E26"/>
    <mergeCell ref="A28:A29"/>
    <mergeCell ref="B28:B29"/>
    <mergeCell ref="C28:C29"/>
    <mergeCell ref="A30:A31"/>
    <mergeCell ref="B30:B31"/>
    <mergeCell ref="C30:C31"/>
    <mergeCell ref="D9:D14"/>
    <mergeCell ref="D16:D21"/>
    <mergeCell ref="E16:E17"/>
    <mergeCell ref="E18:E19"/>
    <mergeCell ref="E20:E21"/>
    <mergeCell ref="D23:D26"/>
    <mergeCell ref="E23:E24"/>
    <mergeCell ref="E42:E43"/>
    <mergeCell ref="E44:E45"/>
    <mergeCell ref="D28:D33"/>
    <mergeCell ref="E32:E33"/>
    <mergeCell ref="D35:D40"/>
    <mergeCell ref="E35:E36"/>
    <mergeCell ref="E37:E38"/>
    <mergeCell ref="E39:E40"/>
    <mergeCell ref="D42:D45"/>
  </mergeCells>
  <printOptions/>
  <pageMargins bottom="0.315277777777778" footer="0.0" header="0.0" left="0.236111111111111" right="0.236111111111111" top="0.315277777777778"/>
  <pageSetup paperSize="8" scale="7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66.38"/>
  </cols>
  <sheetData>
    <row r="1">
      <c r="A1" s="91" t="s">
        <v>199</v>
      </c>
      <c r="B1" s="92" t="s">
        <v>200</v>
      </c>
      <c r="C1" s="58" t="s">
        <v>17</v>
      </c>
      <c r="D1" s="58" t="s">
        <v>30</v>
      </c>
      <c r="E1" s="58" t="s">
        <v>19</v>
      </c>
    </row>
    <row r="2" hidden="1">
      <c r="A2" s="135"/>
      <c r="B2" s="179" t="s">
        <v>16</v>
      </c>
      <c r="C2" s="137" t="s">
        <v>17</v>
      </c>
      <c r="D2" s="137" t="s">
        <v>30</v>
      </c>
      <c r="E2" s="137" t="s">
        <v>19</v>
      </c>
    </row>
    <row r="3" hidden="1">
      <c r="A3" s="61" t="str">
        <f>'DIMANCHE_30-01'!G5</f>
        <v/>
      </c>
      <c r="B3" s="62" t="str">
        <f>'DIMANCHE_30-01'!D5</f>
        <v>POSTE 1</v>
      </c>
      <c r="C3" s="63">
        <f>'DIMANCHE_30-01'!J5</f>
        <v>0.40625</v>
      </c>
      <c r="D3" s="63">
        <f>'DIMANCHE_30-01'!L5</f>
        <v>0.5416666667</v>
      </c>
      <c r="E3" s="63">
        <f t="shared" ref="E3:E167" si="1">D3-C3</f>
        <v>0.1354166667</v>
      </c>
    </row>
    <row r="4" hidden="1">
      <c r="A4" s="139" t="str">
        <f>'DIMANCHE_30-01'!G6</f>
        <v/>
      </c>
      <c r="B4" s="180" t="str">
        <f>'DIMANCHE_30-01'!D5</f>
        <v>POSTE 1</v>
      </c>
      <c r="C4" s="141">
        <f>'DIMANCHE_30-01'!J6</f>
        <v>0.5520833333</v>
      </c>
      <c r="D4" s="141">
        <f>'DIMANCHE_30-01'!L6</f>
        <v>0.6875</v>
      </c>
      <c r="E4" s="141">
        <f t="shared" si="1"/>
        <v>0.1354166667</v>
      </c>
    </row>
    <row r="5" hidden="1">
      <c r="A5" s="61" t="str">
        <f>'DIMANCHE_30-01'!G7</f>
        <v/>
      </c>
      <c r="B5" s="62" t="str">
        <f>'SAMEDI_29-01'!D5</f>
        <v>POSTE 1</v>
      </c>
      <c r="C5" s="63">
        <f>'DIMANCHE_30-01'!J7</f>
        <v>0.6979166667</v>
      </c>
      <c r="D5" s="63">
        <f>'DIMANCHE_30-01'!L7</f>
        <v>0.8333333333</v>
      </c>
      <c r="E5" s="63">
        <f t="shared" si="1"/>
        <v>0.1354166667</v>
      </c>
    </row>
    <row r="6" hidden="1">
      <c r="A6" s="139" t="str">
        <f>'DIMANCHE_30-01'!G9</f>
        <v/>
      </c>
      <c r="B6" s="180" t="str">
        <f>'DIMANCHE_30-01'!D9</f>
        <v>POSTE 2</v>
      </c>
      <c r="C6" s="141">
        <f>'DIMANCHE_30-01'!J9</f>
        <v>0.375</v>
      </c>
      <c r="D6" s="141">
        <f>'SAMEDI_29-01'!L9</f>
        <v>0.5833333333</v>
      </c>
      <c r="E6" s="141">
        <f t="shared" si="1"/>
        <v>0.2083333333</v>
      </c>
    </row>
    <row r="7" hidden="1">
      <c r="A7" s="61" t="str">
        <f>'DIMANCHE_30-01'!G10</f>
        <v/>
      </c>
      <c r="B7" s="62" t="str">
        <f>'DIMANCHE_30-01'!D9</f>
        <v>POSTE 2</v>
      </c>
      <c r="C7" s="63">
        <f>'DIMANCHE_30-01'!J10</f>
        <v>0.375</v>
      </c>
      <c r="D7" s="63">
        <f>'DIMANCHE_30-01'!L10</f>
        <v>0.5104166667</v>
      </c>
      <c r="E7" s="63">
        <f t="shared" si="1"/>
        <v>0.1354166667</v>
      </c>
    </row>
    <row r="8" hidden="1">
      <c r="A8" s="139" t="str">
        <f>'DIMANCHE_30-01'!G11</f>
        <v/>
      </c>
      <c r="B8" s="180" t="str">
        <f>'DIMANCHE_30-01'!D9</f>
        <v>POSTE 2</v>
      </c>
      <c r="C8" s="141">
        <f>'DIMANCHE_30-01'!J11</f>
        <v>0.5208333333</v>
      </c>
      <c r="D8" s="141">
        <f>'DIMANCHE_30-01'!L11</f>
        <v>0.7291666667</v>
      </c>
      <c r="E8" s="141">
        <f t="shared" si="1"/>
        <v>0.2083333333</v>
      </c>
    </row>
    <row r="9" hidden="1">
      <c r="A9" s="61" t="str">
        <f>'DIMANCHE_30-01'!G12</f>
        <v/>
      </c>
      <c r="B9" s="62" t="str">
        <f>'DIMANCHE_30-01'!D9</f>
        <v>POSTE 2</v>
      </c>
      <c r="C9" s="63">
        <f>'DIMANCHE_30-01'!J12</f>
        <v>0.5208333333</v>
      </c>
      <c r="D9" s="63">
        <f>'SAMEDI_29-01'!L12</f>
        <v>0.8020833333</v>
      </c>
      <c r="E9" s="63">
        <f t="shared" si="1"/>
        <v>0.28125</v>
      </c>
    </row>
    <row r="10" hidden="1">
      <c r="A10" s="139" t="str">
        <f>'DIMANCHE_30-01'!G13</f>
        <v/>
      </c>
      <c r="B10" s="180" t="str">
        <f>'DIMANCHE_30-01'!D9</f>
        <v>POSTE 2</v>
      </c>
      <c r="C10" s="141">
        <f>'DIMANCHE_30-01'!J13</f>
        <v>0.7395833333</v>
      </c>
      <c r="D10" s="141">
        <f>'DIMANCHE_30-01'!L13</f>
        <v>0.875</v>
      </c>
      <c r="E10" s="141">
        <f t="shared" si="1"/>
        <v>0.1354166667</v>
      </c>
    </row>
    <row r="11" hidden="1">
      <c r="A11" s="61" t="str">
        <f>'DIMANCHE_30-01'!G14</f>
        <v/>
      </c>
      <c r="B11" s="62" t="str">
        <f>'DIMANCHE_30-01'!D9</f>
        <v>POSTE 2</v>
      </c>
      <c r="C11" s="63">
        <f>'DIMANCHE_30-01'!J14</f>
        <v>0.7395833333</v>
      </c>
      <c r="D11" s="63">
        <f>'DIMANCHE_30-01'!L14</f>
        <v>0.875</v>
      </c>
      <c r="E11" s="63">
        <f t="shared" si="1"/>
        <v>0.1354166667</v>
      </c>
    </row>
    <row r="12" hidden="1">
      <c r="A12" s="139" t="str">
        <f>'DIMANCHE_30-01'!G16</f>
        <v/>
      </c>
      <c r="B12" s="180" t="str">
        <f>'DIMANCHE_30-01'!D16</f>
        <v>POSTE 3</v>
      </c>
      <c r="C12" s="141">
        <f>'DIMANCHE_30-01'!J16</f>
        <v>0.375</v>
      </c>
      <c r="D12" s="141">
        <f>'DIMANCHE_30-01'!L16</f>
        <v>0.5104166667</v>
      </c>
      <c r="E12" s="141">
        <f t="shared" si="1"/>
        <v>0.1354166667</v>
      </c>
    </row>
    <row r="13" hidden="1">
      <c r="A13" s="61" t="str">
        <f>'DIMANCHE_30-01'!G17</f>
        <v/>
      </c>
      <c r="B13" s="62" t="str">
        <f>'DIMANCHE_30-01'!D16</f>
        <v>POSTE 3</v>
      </c>
      <c r="C13" s="63">
        <f>'DIMANCHE_30-01'!J17</f>
        <v>0.375</v>
      </c>
      <c r="D13" s="63">
        <f>'DIMANCHE_30-01'!L17</f>
        <v>0.5104166667</v>
      </c>
      <c r="E13" s="63">
        <f t="shared" si="1"/>
        <v>0.1354166667</v>
      </c>
    </row>
    <row r="14" hidden="1">
      <c r="A14" s="139" t="str">
        <f>'DIMANCHE_30-01'!G18</f>
        <v/>
      </c>
      <c r="B14" s="180" t="str">
        <f>'DIMANCHE_30-01'!D16</f>
        <v>POSTE 3</v>
      </c>
      <c r="C14" s="141">
        <f>'DIMANCHE_30-01'!J18</f>
        <v>0.5208333333</v>
      </c>
      <c r="D14" s="141">
        <f>'DIMANCHE_30-01'!L18</f>
        <v>0.7291666667</v>
      </c>
      <c r="E14" s="141">
        <f t="shared" si="1"/>
        <v>0.2083333333</v>
      </c>
    </row>
    <row r="15" hidden="1">
      <c r="A15" s="61" t="str">
        <f>'DIMANCHE_30-01'!G19</f>
        <v/>
      </c>
      <c r="B15" s="62" t="str">
        <f>'DIMANCHE_30-01'!D16</f>
        <v>POSTE 3</v>
      </c>
      <c r="C15" s="63">
        <f>'DIMANCHE_30-01'!J19</f>
        <v>0.5208333333</v>
      </c>
      <c r="D15" s="63">
        <f>'DIMANCHE_30-01'!L19</f>
        <v>0.7291666667</v>
      </c>
      <c r="E15" s="63">
        <f t="shared" si="1"/>
        <v>0.2083333333</v>
      </c>
    </row>
    <row r="16" hidden="1">
      <c r="A16" s="139" t="str">
        <f>'DIMANCHE_30-01'!G20</f>
        <v/>
      </c>
      <c r="B16" s="180" t="str">
        <f>'DIMANCHE_30-01'!D16</f>
        <v>POSTE 3</v>
      </c>
      <c r="C16" s="141">
        <f>'DIMANCHE_30-01'!J20</f>
        <v>0.75</v>
      </c>
      <c r="D16" s="141">
        <f>'DIMANCHE_30-01'!L20</f>
        <v>0.8854166667</v>
      </c>
      <c r="E16" s="141">
        <f t="shared" si="1"/>
        <v>0.1354166667</v>
      </c>
    </row>
    <row r="17" hidden="1">
      <c r="A17" s="61" t="str">
        <f>'DIMANCHE_30-01'!G21</f>
        <v/>
      </c>
      <c r="B17" s="62" t="str">
        <f>'DIMANCHE_30-01'!D16</f>
        <v>POSTE 3</v>
      </c>
      <c r="C17" s="63">
        <f>'DIMANCHE_30-01'!J21</f>
        <v>0.75</v>
      </c>
      <c r="D17" s="63">
        <f>'DIMANCHE_30-01'!L21</f>
        <v>0.8854166667</v>
      </c>
      <c r="E17" s="63">
        <f t="shared" si="1"/>
        <v>0.1354166667</v>
      </c>
    </row>
    <row r="18" hidden="1">
      <c r="A18" s="139" t="str">
        <f>'DIMANCHE_30-01'!G23</f>
        <v/>
      </c>
      <c r="B18" s="180" t="str">
        <f>'DIMANCHE_30-01'!D23</f>
        <v>POSTE 4</v>
      </c>
      <c r="C18" s="141">
        <f>'DIMANCHE_30-01'!J23</f>
        <v>0.4270833333</v>
      </c>
      <c r="D18" s="141">
        <f>'DIMANCHE_30-01'!L23</f>
        <v>0.6354166667</v>
      </c>
      <c r="E18" s="141">
        <f t="shared" si="1"/>
        <v>0.2083333333</v>
      </c>
    </row>
    <row r="19" hidden="1">
      <c r="A19" s="61" t="str">
        <f>'DIMANCHE_30-01'!G24</f>
        <v/>
      </c>
      <c r="B19" s="62" t="str">
        <f>'DIMANCHE_30-01'!D23</f>
        <v>POSTE 4</v>
      </c>
      <c r="C19" s="63">
        <f>'DIMANCHE_30-01'!J24</f>
        <v>0.4270833333</v>
      </c>
      <c r="D19" s="63">
        <f>'DIMANCHE_30-01'!L24</f>
        <v>0.6354166667</v>
      </c>
      <c r="E19" s="63">
        <f t="shared" si="1"/>
        <v>0.2083333333</v>
      </c>
    </row>
    <row r="20" hidden="1">
      <c r="A20" s="139" t="str">
        <f>'DIMANCHE_30-01'!G25</f>
        <v/>
      </c>
      <c r="B20" s="180" t="str">
        <f>'DIMANCHE_30-01'!D23</f>
        <v>POSTE 4</v>
      </c>
      <c r="C20" s="141">
        <f>'DIMANCHE_30-01'!J25</f>
        <v>0.6458333333</v>
      </c>
      <c r="D20" s="141">
        <f>'DIMANCHE_30-01'!L25</f>
        <v>0.8020833333</v>
      </c>
      <c r="E20" s="141">
        <f t="shared" si="1"/>
        <v>0.15625</v>
      </c>
    </row>
    <row r="21" hidden="1">
      <c r="A21" s="61" t="str">
        <f>'DIMANCHE_30-01'!G26</f>
        <v/>
      </c>
      <c r="B21" s="62" t="str">
        <f>'DIMANCHE_30-01'!D23</f>
        <v>POSTE 4</v>
      </c>
      <c r="C21" s="63">
        <f>'DIMANCHE_30-01'!J26</f>
        <v>0.6458333333</v>
      </c>
      <c r="D21" s="63">
        <f>'DIMANCHE_30-01'!L26</f>
        <v>0.8020833333</v>
      </c>
      <c r="E21" s="63">
        <f t="shared" si="1"/>
        <v>0.15625</v>
      </c>
    </row>
    <row r="22" hidden="1">
      <c r="A22" s="139" t="str">
        <f>'DIMANCHE_30-01'!G28</f>
        <v/>
      </c>
      <c r="B22" s="180" t="str">
        <f>'DIMANCHE_30-01'!D28</f>
        <v>POSTE 5</v>
      </c>
      <c r="C22" s="141">
        <f>'DIMANCHE_30-01'!J28</f>
        <v>0.4270833333</v>
      </c>
      <c r="D22" s="141">
        <f>'DIMANCHE_30-01'!L28</f>
        <v>0.5625</v>
      </c>
      <c r="E22" s="141">
        <f t="shared" si="1"/>
        <v>0.1354166667</v>
      </c>
    </row>
    <row r="23" hidden="1">
      <c r="A23" s="61" t="str">
        <f>'DIMANCHE_30-01'!G29</f>
        <v/>
      </c>
      <c r="B23" s="62" t="str">
        <f>'DIMANCHE_30-01'!D28</f>
        <v>POSTE 5</v>
      </c>
      <c r="C23" s="63">
        <f>'DIMANCHE_30-01'!J29</f>
        <v>0.4270833333</v>
      </c>
      <c r="D23" s="63">
        <f>'DIMANCHE_30-01'!L29</f>
        <v>0.5625</v>
      </c>
      <c r="E23" s="63">
        <f t="shared" si="1"/>
        <v>0.1354166667</v>
      </c>
    </row>
    <row r="24" hidden="1">
      <c r="A24" s="139" t="str">
        <f>'DIMANCHE_30-01'!G30</f>
        <v/>
      </c>
      <c r="B24" s="180" t="str">
        <f>'DIMANCHE_30-01'!D28</f>
        <v>POSTE 5</v>
      </c>
      <c r="C24" s="141">
        <f>'DIMANCHE_30-01'!J30</f>
        <v>0.5729166667</v>
      </c>
      <c r="D24" s="141">
        <f>'DIMANCHE_30-01'!L30</f>
        <v>0.7083333333</v>
      </c>
      <c r="E24" s="141">
        <f t="shared" si="1"/>
        <v>0.1354166667</v>
      </c>
    </row>
    <row r="25" hidden="1">
      <c r="A25" s="61" t="str">
        <f>'DIMANCHE_30-01'!G31</f>
        <v/>
      </c>
      <c r="B25" s="62" t="str">
        <f>'DIMANCHE_30-01'!D28</f>
        <v>POSTE 5</v>
      </c>
      <c r="C25" s="63">
        <f>'DIMANCHE_30-01'!J31</f>
        <v>0.5729166667</v>
      </c>
      <c r="D25" s="63">
        <f>'DIMANCHE_30-01'!L31</f>
        <v>0.7083333333</v>
      </c>
      <c r="E25" s="63">
        <f t="shared" si="1"/>
        <v>0.1354166667</v>
      </c>
    </row>
    <row r="26" hidden="1">
      <c r="A26" s="139" t="str">
        <f>'DIMANCHE_30-01'!G32</f>
        <v/>
      </c>
      <c r="B26" s="180" t="str">
        <f>'DIMANCHE_30-01'!D28</f>
        <v>POSTE 5</v>
      </c>
      <c r="C26" s="141">
        <f>'DIMANCHE_30-01'!J32</f>
        <v>0.71875</v>
      </c>
      <c r="D26" s="141">
        <f>'DIMANCHE_30-01'!L32</f>
        <v>0.875</v>
      </c>
      <c r="E26" s="141">
        <f t="shared" si="1"/>
        <v>0.15625</v>
      </c>
    </row>
    <row r="27" hidden="1">
      <c r="A27" s="61" t="str">
        <f>'DIMANCHE_30-01'!G33</f>
        <v/>
      </c>
      <c r="B27" s="62" t="str">
        <f>'DIMANCHE_30-01'!D28</f>
        <v>POSTE 5</v>
      </c>
      <c r="C27" s="63">
        <f>'DIMANCHE_30-01'!J33</f>
        <v>0.71875</v>
      </c>
      <c r="D27" s="63">
        <f>'DIMANCHE_30-01'!L33</f>
        <v>0.875</v>
      </c>
      <c r="E27" s="63">
        <f t="shared" si="1"/>
        <v>0.15625</v>
      </c>
    </row>
    <row r="28" hidden="1">
      <c r="A28" s="139" t="str">
        <f>'DIMANCHE_30-01'!G35</f>
        <v/>
      </c>
      <c r="B28" s="180" t="str">
        <f>'DIMANCHE_30-01'!D35</f>
        <v>POSTE 6</v>
      </c>
      <c r="C28" s="141">
        <f>'DIMANCHE_30-01'!J35</f>
        <v>0.3958333333</v>
      </c>
      <c r="D28" s="141">
        <f>'DIMANCHE_30-01'!L35</f>
        <v>0.53125</v>
      </c>
      <c r="E28" s="141">
        <f t="shared" si="1"/>
        <v>0.1354166667</v>
      </c>
    </row>
    <row r="29" hidden="1">
      <c r="A29" s="61" t="str">
        <f>'DIMANCHE_30-01'!G36</f>
        <v/>
      </c>
      <c r="B29" s="62" t="str">
        <f>'DIMANCHE_30-01'!D35</f>
        <v>POSTE 6</v>
      </c>
      <c r="C29" s="63">
        <f>'DIMANCHE_30-01'!J36</f>
        <v>0.3958333333</v>
      </c>
      <c r="D29" s="63">
        <f>'DIMANCHE_30-01'!L36</f>
        <v>0.53125</v>
      </c>
      <c r="E29" s="63">
        <f t="shared" si="1"/>
        <v>0.1354166667</v>
      </c>
    </row>
    <row r="30" hidden="1">
      <c r="A30" s="139" t="str">
        <f>'DIMANCHE_30-01'!G37</f>
        <v/>
      </c>
      <c r="B30" s="180" t="str">
        <f>'DIMANCHE_30-01'!D35</f>
        <v>POSTE 6</v>
      </c>
      <c r="C30" s="141">
        <f>'DIMANCHE_30-01'!J37</f>
        <v>0.5416666667</v>
      </c>
      <c r="D30" s="141">
        <f>'DIMANCHE_30-01'!L37</f>
        <v>0.6770833333</v>
      </c>
      <c r="E30" s="141">
        <f t="shared" si="1"/>
        <v>0.1354166667</v>
      </c>
    </row>
    <row r="31" hidden="1">
      <c r="A31" s="61" t="str">
        <f>'DIMANCHE_30-01'!G38</f>
        <v/>
      </c>
      <c r="B31" s="62" t="str">
        <f>'DIMANCHE_30-01'!D35</f>
        <v>POSTE 6</v>
      </c>
      <c r="C31" s="63">
        <f>'DIMANCHE_30-01'!J38</f>
        <v>0.5416666667</v>
      </c>
      <c r="D31" s="63">
        <f>'DIMANCHE_30-01'!L38</f>
        <v>0.6770833333</v>
      </c>
      <c r="E31" s="63">
        <f t="shared" si="1"/>
        <v>0.1354166667</v>
      </c>
    </row>
    <row r="32" hidden="1">
      <c r="A32" s="139" t="str">
        <f>'DIMANCHE_30-01'!G39</f>
        <v/>
      </c>
      <c r="B32" s="180" t="str">
        <f>'DIMANCHE_30-01'!D35</f>
        <v>POSTE 6</v>
      </c>
      <c r="C32" s="141">
        <f>'DIMANCHE_30-01'!J39</f>
        <v>0.6875</v>
      </c>
      <c r="D32" s="141">
        <f>'DIMANCHE_30-01'!L39</f>
        <v>0.8229166667</v>
      </c>
      <c r="E32" s="141">
        <f t="shared" si="1"/>
        <v>0.1354166667</v>
      </c>
    </row>
    <row r="33" hidden="1">
      <c r="A33" s="61" t="str">
        <f>'DIMANCHE_30-01'!G40</f>
        <v/>
      </c>
      <c r="B33" s="62" t="str">
        <f>'DIMANCHE_30-01'!D35</f>
        <v>POSTE 6</v>
      </c>
      <c r="C33" s="63">
        <f>'DIMANCHE_30-01'!J40</f>
        <v>0.6875</v>
      </c>
      <c r="D33" s="63">
        <f>'DIMANCHE_30-01'!L40</f>
        <v>0.8229166667</v>
      </c>
      <c r="E33" s="63">
        <f t="shared" si="1"/>
        <v>0.1354166667</v>
      </c>
    </row>
    <row r="34" hidden="1">
      <c r="A34" s="139" t="str">
        <f>'DIMANCHE_30-01'!G42</f>
        <v/>
      </c>
      <c r="B34" s="180" t="str">
        <f>'DIMANCHE_30-01'!D42</f>
        <v>POSTE 7</v>
      </c>
      <c r="C34" s="141">
        <f>'DIMANCHE_30-01'!J43</f>
        <v>0.3958333333</v>
      </c>
      <c r="D34" s="141">
        <f>'DIMANCHE_30-01'!L42</f>
        <v>0.6041666667</v>
      </c>
      <c r="E34" s="141">
        <f t="shared" si="1"/>
        <v>0.2083333333</v>
      </c>
    </row>
    <row r="35" hidden="1">
      <c r="A35" s="61" t="str">
        <f>'DIMANCHE_30-01'!G43</f>
        <v/>
      </c>
      <c r="B35" s="62" t="str">
        <f>'DIMANCHE_30-01'!D42</f>
        <v>POSTE 7</v>
      </c>
      <c r="C35" s="63">
        <f>'DIMANCHE_30-01'!J43</f>
        <v>0.3958333333</v>
      </c>
      <c r="D35" s="63">
        <f>'DIMANCHE_30-01'!L43</f>
        <v>0.6041666667</v>
      </c>
      <c r="E35" s="63">
        <f t="shared" si="1"/>
        <v>0.2083333333</v>
      </c>
    </row>
    <row r="36" hidden="1">
      <c r="A36" s="139" t="str">
        <f>'DIMANCHE_30-01'!G44</f>
        <v/>
      </c>
      <c r="B36" s="180" t="str">
        <f>'DIMANCHE_30-01'!D42</f>
        <v>POSTE 7</v>
      </c>
      <c r="C36" s="141">
        <f>'DIMANCHE_30-01'!J44</f>
        <v>0.6145833333</v>
      </c>
      <c r="D36" s="141">
        <f>'DIMANCHE_30-01'!L44</f>
        <v>0.8229166667</v>
      </c>
      <c r="E36" s="141">
        <f t="shared" si="1"/>
        <v>0.2083333333</v>
      </c>
    </row>
    <row r="37" hidden="1">
      <c r="A37" s="61" t="str">
        <f>'DIMANCHE_30-01'!G45</f>
        <v/>
      </c>
      <c r="B37" s="62" t="str">
        <f>'DIMANCHE_30-01'!D42</f>
        <v>POSTE 7</v>
      </c>
      <c r="C37" s="63">
        <f>'DIMANCHE_30-01'!J45</f>
        <v>0.6145833333</v>
      </c>
      <c r="D37" s="63">
        <f>'DIMANCHE_30-01'!L45</f>
        <v>0.8229166667</v>
      </c>
      <c r="E37" s="63">
        <f t="shared" si="1"/>
        <v>0.2083333333</v>
      </c>
    </row>
    <row r="38" hidden="1">
      <c r="A38" s="139" t="str">
        <f>'DIMANCHE_30-01'!G47</f>
        <v/>
      </c>
      <c r="B38" s="180" t="str">
        <f>'DIMANCHE_30-01'!D47</f>
        <v>POSTE 8</v>
      </c>
      <c r="C38" s="141">
        <f>'DIMANCHE_30-01'!J47</f>
        <v>0.4375</v>
      </c>
      <c r="D38" s="141">
        <f>'DIMANCHE_30-01'!L47</f>
        <v>0.5833333333</v>
      </c>
      <c r="E38" s="141">
        <f t="shared" si="1"/>
        <v>0.1458333333</v>
      </c>
    </row>
    <row r="39" hidden="1">
      <c r="A39" s="61" t="str">
        <f>'DIMANCHE_30-01'!G48</f>
        <v/>
      </c>
      <c r="B39" s="62" t="str">
        <f>'DIMANCHE_30-01'!D47</f>
        <v>POSTE 8</v>
      </c>
      <c r="C39" s="63">
        <f>'DIMANCHE_30-01'!J48</f>
        <v>0.4375</v>
      </c>
      <c r="D39" s="63">
        <f>'DIMANCHE_30-01'!L48</f>
        <v>0.5833333333</v>
      </c>
      <c r="E39" s="63">
        <f t="shared" si="1"/>
        <v>0.1458333333</v>
      </c>
    </row>
    <row r="40" hidden="1">
      <c r="A40" s="139" t="str">
        <f>'DIMANCHE_30-01'!G49</f>
        <v/>
      </c>
      <c r="B40" s="180" t="str">
        <f>'DIMANCHE_30-01'!D47</f>
        <v>POSTE 8</v>
      </c>
      <c r="C40" s="141">
        <f>'DIMANCHE_30-01'!J49</f>
        <v>0.6041666667</v>
      </c>
      <c r="D40" s="141">
        <f>'DIMANCHE_30-01'!L49</f>
        <v>0.75</v>
      </c>
      <c r="E40" s="141">
        <f t="shared" si="1"/>
        <v>0.1458333333</v>
      </c>
    </row>
    <row r="41" hidden="1">
      <c r="A41" s="61" t="str">
        <f>'DIMANCHE_30-01'!G50</f>
        <v/>
      </c>
      <c r="B41" s="62" t="str">
        <f>'DIMANCHE_30-01'!D47</f>
        <v>POSTE 8</v>
      </c>
      <c r="C41" s="63">
        <f>'DIMANCHE_30-01'!J50</f>
        <v>0.6041666667</v>
      </c>
      <c r="D41" s="63">
        <f>'DIMANCHE_30-01'!L50</f>
        <v>0.75</v>
      </c>
      <c r="E41" s="63">
        <f t="shared" si="1"/>
        <v>0.1458333333</v>
      </c>
    </row>
    <row r="42" hidden="1">
      <c r="A42" s="139" t="str">
        <f>'DIMANCHE_30-01'!G51</f>
        <v/>
      </c>
      <c r="B42" s="180" t="str">
        <f>'DIMANCHE_30-01'!D47</f>
        <v>POSTE 8</v>
      </c>
      <c r="C42" s="141">
        <f>'DIMANCHE_30-01'!J51</f>
        <v>0.4791666667</v>
      </c>
      <c r="D42" s="141">
        <f>'DIMANCHE_30-01'!L51</f>
        <v>0.7083333333</v>
      </c>
      <c r="E42" s="141">
        <f t="shared" si="1"/>
        <v>0.2291666667</v>
      </c>
    </row>
    <row r="43" hidden="1">
      <c r="A43" s="61" t="str">
        <f>'DIMANCHE_30-01'!G52</f>
        <v/>
      </c>
      <c r="B43" s="62" t="str">
        <f>'DIMANCHE_30-01'!D47</f>
        <v>POSTE 8</v>
      </c>
      <c r="C43" s="63">
        <f>'DIMANCHE_30-01'!J52</f>
        <v>0.4791666667</v>
      </c>
      <c r="D43" s="63">
        <f>'DIMANCHE_30-01'!L52</f>
        <v>0.7083333333</v>
      </c>
      <c r="E43" s="63">
        <f t="shared" si="1"/>
        <v>0.2291666667</v>
      </c>
    </row>
    <row r="44" hidden="1">
      <c r="A44" s="139" t="str">
        <f>'DIMANCHE_30-01'!G54</f>
        <v/>
      </c>
      <c r="B44" s="180" t="str">
        <f>'DIMANCHE_30-01'!D54</f>
        <v>POSTE 9</v>
      </c>
      <c r="C44" s="141">
        <f>'DIMANCHE_30-01'!J54</f>
        <v>0.375</v>
      </c>
      <c r="D44" s="141">
        <f>'DIMANCHE_30-01'!L54</f>
        <v>0.5</v>
      </c>
      <c r="E44" s="141">
        <f t="shared" si="1"/>
        <v>0.125</v>
      </c>
    </row>
    <row r="45" hidden="1">
      <c r="A45" s="61" t="str">
        <f>'DIMANCHE_30-01'!G55</f>
        <v/>
      </c>
      <c r="B45" s="62" t="str">
        <f>'DIMANCHE_30-01'!D54</f>
        <v>POSTE 9</v>
      </c>
      <c r="C45" s="63">
        <f>'DIMANCHE_30-01'!J55</f>
        <v>0.375</v>
      </c>
      <c r="D45" s="63">
        <f>'DIMANCHE_30-01'!L55</f>
        <v>0.5</v>
      </c>
      <c r="E45" s="63">
        <f t="shared" si="1"/>
        <v>0.125</v>
      </c>
    </row>
    <row r="46" hidden="1">
      <c r="A46" s="139" t="str">
        <f>'DIMANCHE_30-01'!G56</f>
        <v/>
      </c>
      <c r="B46" s="180" t="str">
        <f>'DIMANCHE_30-01'!D54</f>
        <v>POSTE 9</v>
      </c>
      <c r="C46" s="141">
        <f>'DIMANCHE_30-01'!J56</f>
        <v>0.375</v>
      </c>
      <c r="D46" s="141">
        <f>'DIMANCHE_30-01'!L56</f>
        <v>0.5</v>
      </c>
      <c r="E46" s="141">
        <f t="shared" si="1"/>
        <v>0.125</v>
      </c>
    </row>
    <row r="47" hidden="1">
      <c r="A47" s="61" t="str">
        <f>'DIMANCHE_30-01'!G57</f>
        <v/>
      </c>
      <c r="B47" s="62" t="str">
        <f>'DIMANCHE_30-01'!D54</f>
        <v>POSTE 9</v>
      </c>
      <c r="C47" s="63">
        <f>'DIMANCHE_30-01'!J57</f>
        <v>0.5</v>
      </c>
      <c r="D47" s="63">
        <f>'DIMANCHE_30-01'!L57</f>
        <v>0.625</v>
      </c>
      <c r="E47" s="63">
        <f t="shared" si="1"/>
        <v>0.125</v>
      </c>
    </row>
    <row r="48" hidden="1">
      <c r="A48" s="139" t="str">
        <f>'DIMANCHE_30-01'!G58</f>
        <v/>
      </c>
      <c r="B48" s="180" t="str">
        <f>'DIMANCHE_30-01'!D54</f>
        <v>POSTE 9</v>
      </c>
      <c r="C48" s="141">
        <f>'DIMANCHE_30-01'!J58</f>
        <v>0.5</v>
      </c>
      <c r="D48" s="141">
        <f>'DIMANCHE_30-01'!L58</f>
        <v>0.625</v>
      </c>
      <c r="E48" s="141">
        <f t="shared" si="1"/>
        <v>0.125</v>
      </c>
    </row>
    <row r="49" hidden="1">
      <c r="A49" s="61" t="str">
        <f>'DIMANCHE_30-01'!G59</f>
        <v/>
      </c>
      <c r="B49" s="62" t="str">
        <f>'DIMANCHE_30-01'!D54</f>
        <v>POSTE 9</v>
      </c>
      <c r="C49" s="63">
        <f>'DIMANCHE_30-01'!J59</f>
        <v>0.5</v>
      </c>
      <c r="D49" s="63">
        <f>'DIMANCHE_30-01'!L59</f>
        <v>0.625</v>
      </c>
      <c r="E49" s="63">
        <f t="shared" si="1"/>
        <v>0.125</v>
      </c>
    </row>
    <row r="50" hidden="1">
      <c r="A50" s="139" t="str">
        <f>'DIMANCHE_30-01'!G60</f>
        <v/>
      </c>
      <c r="B50" s="180" t="str">
        <f>'DIMANCHE_30-01'!D54</f>
        <v>POSTE 9</v>
      </c>
      <c r="C50" s="141">
        <f>'DIMANCHE_30-01'!J60</f>
        <v>0.5</v>
      </c>
      <c r="D50" s="141">
        <f>'DIMANCHE_30-01'!L60</f>
        <v>0.75</v>
      </c>
      <c r="E50" s="141">
        <f t="shared" si="1"/>
        <v>0.25</v>
      </c>
    </row>
    <row r="51" hidden="1">
      <c r="A51" s="61" t="str">
        <f>'DIMANCHE_30-01'!G61</f>
        <v/>
      </c>
      <c r="B51" s="62" t="str">
        <f>'DIMANCHE_30-01'!D54</f>
        <v>POSTE 9</v>
      </c>
      <c r="C51" s="63">
        <f>'DIMANCHE_30-01'!J61</f>
        <v>0.625</v>
      </c>
      <c r="D51" s="63">
        <f>'DIMANCHE_30-01'!L61</f>
        <v>0.7291666667</v>
      </c>
      <c r="E51" s="63">
        <f t="shared" si="1"/>
        <v>0.1041666667</v>
      </c>
    </row>
    <row r="52" hidden="1">
      <c r="A52" s="139" t="str">
        <f>'DIMANCHE_30-01'!G62</f>
        <v/>
      </c>
      <c r="B52" s="180" t="str">
        <f>'DIMANCHE_30-01'!D54</f>
        <v>POSTE 9</v>
      </c>
      <c r="C52" s="141">
        <f>'DIMANCHE_30-01'!J62</f>
        <v>0.625</v>
      </c>
      <c r="D52" s="141">
        <f>'DIMANCHE_30-01'!L62</f>
        <v>0.75</v>
      </c>
      <c r="E52" s="141">
        <f t="shared" si="1"/>
        <v>0.125</v>
      </c>
    </row>
    <row r="53" hidden="1">
      <c r="A53" s="61" t="str">
        <f>'DIMANCHE_30-01'!G63</f>
        <v/>
      </c>
      <c r="B53" s="62" t="str">
        <f>'DIMANCHE_30-01'!D54</f>
        <v>POSTE 9</v>
      </c>
      <c r="C53" s="63">
        <f>'DIMANCHE_30-01'!J63</f>
        <v>0.75</v>
      </c>
      <c r="D53" s="63">
        <f>'DIMANCHE_30-01'!L63</f>
        <v>0.9166666667</v>
      </c>
      <c r="E53" s="63">
        <f t="shared" si="1"/>
        <v>0.1666666667</v>
      </c>
    </row>
    <row r="54" hidden="1">
      <c r="A54" s="139" t="str">
        <f>'DIMANCHE_30-01'!G64</f>
        <v/>
      </c>
      <c r="B54" s="180" t="str">
        <f>'DIMANCHE_30-01'!D54</f>
        <v>POSTE 9</v>
      </c>
      <c r="C54" s="141">
        <f>'DIMANCHE_30-01'!J64</f>
        <v>0.75</v>
      </c>
      <c r="D54" s="141">
        <f>'DIMANCHE_30-01'!L64</f>
        <v>0.9166666667</v>
      </c>
      <c r="E54" s="141">
        <f t="shared" si="1"/>
        <v>0.1666666667</v>
      </c>
    </row>
    <row r="55" hidden="1">
      <c r="A55" s="61" t="str">
        <f>'DIMANCHE_30-01'!G65</f>
        <v/>
      </c>
      <c r="B55" s="62" t="str">
        <f>'DIMANCHE_30-01'!D54</f>
        <v>POSTE 9</v>
      </c>
      <c r="C55" s="63">
        <f>'DIMANCHE_30-01'!J65</f>
        <v>0.75</v>
      </c>
      <c r="D55" s="63">
        <f>'DIMANCHE_30-01'!L65</f>
        <v>0.9166666667</v>
      </c>
      <c r="E55" s="63">
        <f t="shared" si="1"/>
        <v>0.1666666667</v>
      </c>
    </row>
    <row r="56" hidden="1">
      <c r="A56" s="139" t="str">
        <f>'DIMANCHE_30-01'!G67</f>
        <v/>
      </c>
      <c r="B56" s="180" t="str">
        <f>'DIMANCHE_30-01'!D67</f>
        <v>POSTE 10</v>
      </c>
      <c r="C56" s="141">
        <f>'DIMANCHE_30-01'!J67</f>
        <v>0.375</v>
      </c>
      <c r="D56" s="141">
        <f>'DIMANCHE_30-01'!L67</f>
        <v>0.5</v>
      </c>
      <c r="E56" s="141">
        <f t="shared" si="1"/>
        <v>0.125</v>
      </c>
    </row>
    <row r="57" hidden="1">
      <c r="A57" s="61" t="str">
        <f>'DIMANCHE_30-01'!G68</f>
        <v/>
      </c>
      <c r="B57" s="61" t="str">
        <f>'DIMANCHE_30-01'!D67</f>
        <v>POSTE 10</v>
      </c>
      <c r="C57" s="63">
        <f>'DIMANCHE_30-01'!J68</f>
        <v>0.375</v>
      </c>
      <c r="D57" s="63">
        <f>'DIMANCHE_30-01'!L68</f>
        <v>0.5</v>
      </c>
      <c r="E57" s="63">
        <f t="shared" si="1"/>
        <v>0.125</v>
      </c>
    </row>
    <row r="58" hidden="1">
      <c r="A58" s="139" t="str">
        <f>'DIMANCHE_30-01'!G69</f>
        <v/>
      </c>
      <c r="B58" s="180" t="str">
        <f>'DIMANCHE_30-01'!D67</f>
        <v>POSTE 10</v>
      </c>
      <c r="C58" s="141">
        <f>'DIMANCHE_30-01'!J69</f>
        <v>0.375</v>
      </c>
      <c r="D58" s="141">
        <f>'DIMANCHE_30-01'!L69</f>
        <v>0.5</v>
      </c>
      <c r="E58" s="141">
        <f t="shared" si="1"/>
        <v>0.125</v>
      </c>
    </row>
    <row r="59" hidden="1">
      <c r="A59" s="61" t="str">
        <f>'DIMANCHE_30-01'!G70</f>
        <v/>
      </c>
      <c r="B59" s="62" t="str">
        <f>'DIMANCHE_30-01'!D67</f>
        <v>POSTE 10</v>
      </c>
      <c r="C59" s="63">
        <f>'DIMANCHE_30-01'!J70</f>
        <v>0.5</v>
      </c>
      <c r="D59" s="63">
        <f>'DIMANCHE_30-01'!L70</f>
        <v>0.625</v>
      </c>
      <c r="E59" s="63">
        <f t="shared" si="1"/>
        <v>0.125</v>
      </c>
    </row>
    <row r="60" hidden="1">
      <c r="A60" s="139" t="str">
        <f>'DIMANCHE_30-01'!G71</f>
        <v/>
      </c>
      <c r="B60" s="180" t="str">
        <f>'DIMANCHE_30-01'!D67</f>
        <v>POSTE 10</v>
      </c>
      <c r="C60" s="141">
        <f>'DIMANCHE_30-01'!J71</f>
        <v>0.5416666667</v>
      </c>
      <c r="D60" s="141">
        <f>'DIMANCHE_30-01'!L71</f>
        <v>0.625</v>
      </c>
      <c r="E60" s="141">
        <f t="shared" si="1"/>
        <v>0.08333333333</v>
      </c>
    </row>
    <row r="61" hidden="1">
      <c r="A61" s="61" t="str">
        <f>'DIMANCHE_30-01'!G72</f>
        <v/>
      </c>
      <c r="B61" s="62" t="str">
        <f>'DIMANCHE_30-01'!D67</f>
        <v>POSTE 10</v>
      </c>
      <c r="C61" s="63">
        <f>'DIMANCHE_30-01'!J72</f>
        <v>0.5416666667</v>
      </c>
      <c r="D61" s="63">
        <f>'DIMANCHE_30-01'!L72</f>
        <v>0.625</v>
      </c>
      <c r="E61" s="63">
        <f t="shared" si="1"/>
        <v>0.08333333333</v>
      </c>
    </row>
    <row r="62" hidden="1">
      <c r="A62" s="139" t="str">
        <f>'DIMANCHE_30-01'!G73</f>
        <v/>
      </c>
      <c r="B62" s="180" t="str">
        <f>'DIMANCHE_30-01'!D67</f>
        <v>POSTE 10</v>
      </c>
      <c r="C62" s="141">
        <f>'DIMANCHE_30-01'!J73</f>
        <v>0.5</v>
      </c>
      <c r="D62" s="141">
        <f>'DIMANCHE_30-01'!L73</f>
        <v>0.6666666667</v>
      </c>
      <c r="E62" s="141">
        <f t="shared" si="1"/>
        <v>0.1666666667</v>
      </c>
    </row>
    <row r="63" hidden="1">
      <c r="A63" s="61" t="str">
        <f>'DIMANCHE_30-01'!G74</f>
        <v/>
      </c>
      <c r="B63" s="62" t="str">
        <f>'DIMANCHE_30-01'!D67</f>
        <v>POSTE 10</v>
      </c>
      <c r="C63" s="63">
        <f>'DIMANCHE_30-01'!J74</f>
        <v>0.625</v>
      </c>
      <c r="D63" s="63">
        <f>'DIMANCHE_30-01'!L74</f>
        <v>0.75</v>
      </c>
      <c r="E63" s="63">
        <f t="shared" si="1"/>
        <v>0.125</v>
      </c>
    </row>
    <row r="64" hidden="1">
      <c r="A64" s="139" t="str">
        <f>'DIMANCHE_30-01'!G75</f>
        <v/>
      </c>
      <c r="B64" s="180" t="str">
        <f>'DIMANCHE_30-01'!D67</f>
        <v>POSTE 10</v>
      </c>
      <c r="C64" s="141">
        <f>'DIMANCHE_30-01'!J75</f>
        <v>0.625</v>
      </c>
      <c r="D64" s="141">
        <f>'DIMANCHE_30-01'!L75</f>
        <v>0.75</v>
      </c>
      <c r="E64" s="141">
        <f t="shared" si="1"/>
        <v>0.125</v>
      </c>
    </row>
    <row r="65" hidden="1">
      <c r="A65" s="61" t="str">
        <f>'DIMANCHE_30-01'!G76</f>
        <v/>
      </c>
      <c r="B65" s="62" t="str">
        <f>'DIMANCHE_30-01'!D67</f>
        <v>POSTE 10</v>
      </c>
      <c r="C65" s="63">
        <f>'DIMANCHE_30-01'!J76</f>
        <v>0.7916666667</v>
      </c>
      <c r="D65" s="63">
        <f>'DIMANCHE_30-01'!L76</f>
        <v>0.9166666667</v>
      </c>
      <c r="E65" s="63">
        <f t="shared" si="1"/>
        <v>0.125</v>
      </c>
    </row>
    <row r="66" hidden="1">
      <c r="A66" s="139" t="str">
        <f>'DIMANCHE_30-01'!G77</f>
        <v/>
      </c>
      <c r="B66" s="180" t="str">
        <f>'DIMANCHE_30-01'!D67</f>
        <v>POSTE 10</v>
      </c>
      <c r="C66" s="141">
        <f>'DIMANCHE_30-01'!J77</f>
        <v>0.75</v>
      </c>
      <c r="D66" s="141">
        <f>'DIMANCHE_30-01'!L77</f>
        <v>0.9166666667</v>
      </c>
      <c r="E66" s="141">
        <f t="shared" si="1"/>
        <v>0.1666666667</v>
      </c>
    </row>
    <row r="67" hidden="1">
      <c r="A67" s="61" t="str">
        <f>'DIMANCHE_30-01'!G78</f>
        <v/>
      </c>
      <c r="B67" s="62" t="str">
        <f>'DIMANCHE_30-01'!D67</f>
        <v>POSTE 10</v>
      </c>
      <c r="C67" s="63">
        <f>'DIMANCHE_30-01'!J78</f>
        <v>0.75</v>
      </c>
      <c r="D67" s="63">
        <f>'DIMANCHE_30-01'!L78</f>
        <v>0.9166666667</v>
      </c>
      <c r="E67" s="63">
        <f t="shared" si="1"/>
        <v>0.1666666667</v>
      </c>
    </row>
    <row r="68" hidden="1">
      <c r="A68" s="139" t="str">
        <f>'DIMANCHE_30-01'!G80</f>
        <v/>
      </c>
      <c r="B68" s="180" t="str">
        <f>'DIMANCHE_30-01'!D80</f>
        <v>POSTE 11</v>
      </c>
      <c r="C68" s="206">
        <f>'DIMANCHE_30-01'!J80</f>
        <v>0.375</v>
      </c>
      <c r="D68" s="206">
        <f>'DIMANCHE_30-01'!L80</f>
        <v>0.5</v>
      </c>
      <c r="E68" s="141">
        <f t="shared" si="1"/>
        <v>0.125</v>
      </c>
    </row>
    <row r="69" hidden="1">
      <c r="A69" s="61" t="str">
        <f>'DIMANCHE_30-01'!G81</f>
        <v/>
      </c>
      <c r="B69" s="62" t="str">
        <f>'DIMANCHE_30-01'!D80</f>
        <v>POSTE 11</v>
      </c>
      <c r="C69" s="208">
        <f>'DIMANCHE_30-01'!J81</f>
        <v>0.375</v>
      </c>
      <c r="D69" s="208">
        <f>'DIMANCHE_30-01'!L81</f>
        <v>0.5</v>
      </c>
      <c r="E69" s="63">
        <f t="shared" si="1"/>
        <v>0.125</v>
      </c>
    </row>
    <row r="70" hidden="1">
      <c r="A70" s="139" t="str">
        <f>'DIMANCHE_30-01'!G82</f>
        <v/>
      </c>
      <c r="B70" s="180" t="str">
        <f>'DIMANCHE_30-01'!D80</f>
        <v>POSTE 11</v>
      </c>
      <c r="C70" s="206">
        <f>'DIMANCHE_30-01'!J82</f>
        <v>0.5</v>
      </c>
      <c r="D70" s="206">
        <f>'DIMANCHE_30-01'!L82</f>
        <v>0.625</v>
      </c>
      <c r="E70" s="141">
        <f t="shared" si="1"/>
        <v>0.125</v>
      </c>
    </row>
    <row r="71" hidden="1">
      <c r="A71" s="61" t="str">
        <f>'DIMANCHE_30-01'!G83</f>
        <v/>
      </c>
      <c r="B71" s="62" t="str">
        <f>'DIMANCHE_30-01'!D80</f>
        <v>POSTE 11</v>
      </c>
      <c r="C71" s="208">
        <f>'DIMANCHE_30-01'!J83</f>
        <v>0.5</v>
      </c>
      <c r="D71" s="208">
        <f>'DIMANCHE_30-01'!L83</f>
        <v>0.625</v>
      </c>
      <c r="E71" s="63">
        <f t="shared" si="1"/>
        <v>0.125</v>
      </c>
    </row>
    <row r="72" hidden="1">
      <c r="A72" s="139" t="str">
        <f>'DIMANCHE_30-01'!G84</f>
        <v/>
      </c>
      <c r="B72" s="182" t="str">
        <f>'DIMANCHE_30-01'!D80</f>
        <v>POSTE 11</v>
      </c>
      <c r="C72" s="206">
        <f>'DIMANCHE_30-01'!J84</f>
        <v>0.625</v>
      </c>
      <c r="D72" s="206">
        <f>'DIMANCHE_30-01'!L84</f>
        <v>0.75</v>
      </c>
      <c r="E72" s="141">
        <f t="shared" si="1"/>
        <v>0.125</v>
      </c>
    </row>
    <row r="73" hidden="1">
      <c r="A73" s="61" t="str">
        <f>'DIMANCHE_30-01'!G85</f>
        <v/>
      </c>
      <c r="B73" s="62" t="str">
        <f>'DIMANCHE_30-01'!D80</f>
        <v>POSTE 11</v>
      </c>
      <c r="C73" s="208">
        <f>'DIMANCHE_30-01'!J85</f>
        <v>0.625</v>
      </c>
      <c r="D73" s="208">
        <f>'DIMANCHE_30-01'!L85</f>
        <v>0.75</v>
      </c>
      <c r="E73" s="63">
        <f t="shared" si="1"/>
        <v>0.125</v>
      </c>
    </row>
    <row r="74" hidden="1">
      <c r="A74" s="139" t="str">
        <f>'DIMANCHE_30-01'!G86</f>
        <v/>
      </c>
      <c r="B74" s="180" t="str">
        <f>'DIMANCHE_30-01'!D80</f>
        <v>POSTE 11</v>
      </c>
      <c r="C74" s="206">
        <f>'DIMANCHE_30-01'!J86</f>
        <v>0.75</v>
      </c>
      <c r="D74" s="206">
        <f>'DIMANCHE_30-01'!L86</f>
        <v>0.9166666667</v>
      </c>
      <c r="E74" s="141">
        <f t="shared" si="1"/>
        <v>0.1666666667</v>
      </c>
    </row>
    <row r="75" hidden="1">
      <c r="A75" s="61" t="str">
        <f>'DIMANCHE_30-01'!G87</f>
        <v/>
      </c>
      <c r="B75" s="62" t="str">
        <f>'DIMANCHE_30-01'!D80</f>
        <v>POSTE 11</v>
      </c>
      <c r="C75" s="208">
        <f>'DIMANCHE_30-01'!J87</f>
        <v>0.75</v>
      </c>
      <c r="D75" s="208">
        <f>'DIMANCHE_30-01'!L87</f>
        <v>0.9166666667</v>
      </c>
      <c r="E75" s="63">
        <f t="shared" si="1"/>
        <v>0.1666666667</v>
      </c>
    </row>
    <row r="76" hidden="1">
      <c r="A76" s="139" t="str">
        <f>'DIMANCHE_30-01'!G89</f>
        <v/>
      </c>
      <c r="B76" s="180" t="str">
        <f>'DIMANCHE_30-01'!D89</f>
        <v>POSTE 12</v>
      </c>
      <c r="C76" s="141">
        <f>'DIMANCHE_30-01'!J89</f>
        <v>0.375</v>
      </c>
      <c r="D76" s="141">
        <f>'DIMANCHE_30-01'!L89</f>
        <v>0.5</v>
      </c>
      <c r="E76" s="141">
        <f t="shared" si="1"/>
        <v>0.125</v>
      </c>
    </row>
    <row r="77" hidden="1">
      <c r="A77" s="61" t="str">
        <f>'DIMANCHE_30-01'!G90</f>
        <v/>
      </c>
      <c r="B77" s="62" t="str">
        <f>'DIMANCHE_30-01'!D89</f>
        <v>POSTE 12</v>
      </c>
      <c r="C77" s="63">
        <f>'DIMANCHE_30-01'!J90</f>
        <v>0.375</v>
      </c>
      <c r="D77" s="63">
        <f>'DIMANCHE_30-01'!L90</f>
        <v>0.5</v>
      </c>
      <c r="E77" s="63">
        <f t="shared" si="1"/>
        <v>0.125</v>
      </c>
    </row>
    <row r="78" hidden="1">
      <c r="A78" s="139" t="str">
        <f>'DIMANCHE_30-01'!G91</f>
        <v/>
      </c>
      <c r="B78" s="180" t="str">
        <f>'DIMANCHE_30-01'!D89</f>
        <v>POSTE 12</v>
      </c>
      <c r="C78" s="141">
        <f>'DIMANCHE_30-01'!J91</f>
        <v>0.5</v>
      </c>
      <c r="D78" s="141">
        <f>'DIMANCHE_30-01'!L91</f>
        <v>0.625</v>
      </c>
      <c r="E78" s="141">
        <f t="shared" si="1"/>
        <v>0.125</v>
      </c>
    </row>
    <row r="79" hidden="1">
      <c r="A79" s="61" t="str">
        <f>'DIMANCHE_30-01'!G92</f>
        <v/>
      </c>
      <c r="B79" s="62" t="str">
        <f>'DIMANCHE_30-01'!D89</f>
        <v>POSTE 12</v>
      </c>
      <c r="C79" s="63">
        <f>'DIMANCHE_30-01'!J92</f>
        <v>0.5</v>
      </c>
      <c r="D79" s="63">
        <f>'DIMANCHE_30-01'!L92</f>
        <v>0.625</v>
      </c>
      <c r="E79" s="63">
        <f t="shared" si="1"/>
        <v>0.125</v>
      </c>
    </row>
    <row r="80" hidden="1">
      <c r="A80" s="139" t="str">
        <f>'DIMANCHE_30-01'!G93</f>
        <v/>
      </c>
      <c r="B80" s="180" t="str">
        <f>'DIMANCHE_30-01'!D89</f>
        <v>POSTE 12</v>
      </c>
      <c r="C80" s="141">
        <f>'DIMANCHE_30-01'!J93</f>
        <v>0.625</v>
      </c>
      <c r="D80" s="141">
        <f>'DIMANCHE_30-01'!L93</f>
        <v>0.75</v>
      </c>
      <c r="E80" s="141">
        <f t="shared" si="1"/>
        <v>0.125</v>
      </c>
    </row>
    <row r="81" hidden="1">
      <c r="A81" s="61" t="str">
        <f>'DIMANCHE_30-01'!G94</f>
        <v/>
      </c>
      <c r="B81" s="62" t="str">
        <f>'DIMANCHE_30-01'!D89</f>
        <v>POSTE 12</v>
      </c>
      <c r="C81" s="63">
        <f>'DIMANCHE_30-01'!J94</f>
        <v>0.625</v>
      </c>
      <c r="D81" s="63">
        <f>'DIMANCHE_30-01'!L94</f>
        <v>0.75</v>
      </c>
      <c r="E81" s="63">
        <f t="shared" si="1"/>
        <v>0.125</v>
      </c>
    </row>
    <row r="82" hidden="1">
      <c r="A82" s="139" t="str">
        <f>'DIMANCHE_30-01'!G95</f>
        <v/>
      </c>
      <c r="B82" s="180" t="str">
        <f>'DIMANCHE_30-01'!D89</f>
        <v>POSTE 12</v>
      </c>
      <c r="C82" s="141">
        <f>'DIMANCHE_30-01'!J95</f>
        <v>0.75</v>
      </c>
      <c r="D82" s="141">
        <f>'DIMANCHE_30-01'!L95</f>
        <v>0.9166666667</v>
      </c>
      <c r="E82" s="141">
        <f t="shared" si="1"/>
        <v>0.1666666667</v>
      </c>
    </row>
    <row r="83" hidden="1">
      <c r="A83" s="61" t="str">
        <f>'DIMANCHE_30-01'!G96</f>
        <v/>
      </c>
      <c r="B83" s="62" t="str">
        <f>'DIMANCHE_30-01'!D89</f>
        <v>POSTE 12</v>
      </c>
      <c r="C83" s="63">
        <f>'DIMANCHE_30-01'!J96</f>
        <v>0.75</v>
      </c>
      <c r="D83" s="63">
        <f>'DIMANCHE_30-01'!L96</f>
        <v>0.9166666667</v>
      </c>
      <c r="E83" s="63">
        <f t="shared" si="1"/>
        <v>0.1666666667</v>
      </c>
    </row>
    <row r="84" hidden="1">
      <c r="A84" s="139" t="str">
        <f>'DIMANCHE_30-01'!G98</f>
        <v/>
      </c>
      <c r="B84" s="180" t="str">
        <f>'DIMANCHE_30-01'!D98</f>
        <v>POSTE 13</v>
      </c>
      <c r="C84" s="141">
        <f>'DIMANCHE_30-01'!J98</f>
        <v>0.375</v>
      </c>
      <c r="D84" s="141">
        <f>'DIMANCHE_30-01'!L98</f>
        <v>0.4166666667</v>
      </c>
      <c r="E84" s="141">
        <f t="shared" si="1"/>
        <v>0.04166666667</v>
      </c>
    </row>
    <row r="85" hidden="1">
      <c r="A85" s="61" t="str">
        <f>'DIMANCHE_30-01'!G99</f>
        <v/>
      </c>
      <c r="B85" s="62" t="str">
        <f>'DIMANCHE_30-01'!D98</f>
        <v>POSTE 13</v>
      </c>
      <c r="C85" s="63">
        <f>'DIMANCHE_30-01'!J99</f>
        <v>0.375</v>
      </c>
      <c r="D85" s="63">
        <f>'DIMANCHE_30-01'!L99</f>
        <v>0.4166666667</v>
      </c>
      <c r="E85" s="63">
        <f t="shared" si="1"/>
        <v>0.04166666667</v>
      </c>
    </row>
    <row r="86" hidden="1">
      <c r="A86" s="139" t="str">
        <f>'DIMANCHE_30-01'!G100</f>
        <v/>
      </c>
      <c r="B86" s="182" t="str">
        <f>'DIMANCHE_30-01'!D98</f>
        <v>POSTE 13</v>
      </c>
      <c r="C86" s="141">
        <f>'DIMANCHE_30-01'!J100</f>
        <v>0.5</v>
      </c>
      <c r="D86" s="141">
        <f>'DIMANCHE_30-01'!L100</f>
        <v>0.6041666667</v>
      </c>
      <c r="E86" s="141">
        <f t="shared" si="1"/>
        <v>0.1041666667</v>
      </c>
    </row>
    <row r="87" hidden="1">
      <c r="A87" s="61" t="str">
        <f>'DIMANCHE_30-01'!G101</f>
        <v/>
      </c>
      <c r="B87" s="62" t="str">
        <f>'DIMANCHE_30-01'!D98</f>
        <v>POSTE 13</v>
      </c>
      <c r="C87" s="63">
        <f>'DIMANCHE_30-01'!J101</f>
        <v>0.5</v>
      </c>
      <c r="D87" s="63">
        <f>'DIMANCHE_30-01'!L101</f>
        <v>0.6041666667</v>
      </c>
      <c r="E87" s="63">
        <f t="shared" si="1"/>
        <v>0.1041666667</v>
      </c>
    </row>
    <row r="88" hidden="1">
      <c r="A88" s="139" t="str">
        <f>'DIMANCHE_30-01'!G102</f>
        <v/>
      </c>
      <c r="B88" s="180" t="str">
        <f>'DIMANCHE_30-01'!D98</f>
        <v>POSTE 13</v>
      </c>
      <c r="C88" s="141">
        <f>'DIMANCHE_30-01'!J102</f>
        <v>0.7604166667</v>
      </c>
      <c r="D88" s="141">
        <f>'DIMANCHE_30-01'!L102</f>
        <v>0.8958333333</v>
      </c>
      <c r="E88" s="141">
        <f t="shared" si="1"/>
        <v>0.1354166667</v>
      </c>
    </row>
    <row r="89" hidden="1">
      <c r="A89" s="61" t="str">
        <f>'DIMANCHE_30-01'!G103</f>
        <v/>
      </c>
      <c r="B89" s="62" t="str">
        <f>'DIMANCHE_30-01'!D98</f>
        <v>POSTE 13</v>
      </c>
      <c r="C89" s="63">
        <f>'DIMANCHE_30-01'!J103</f>
        <v>0.75</v>
      </c>
      <c r="D89" s="63">
        <f>'DIMANCHE_30-01'!L103</f>
        <v>0.8958333333</v>
      </c>
      <c r="E89" s="63">
        <f t="shared" si="1"/>
        <v>0.1458333333</v>
      </c>
    </row>
    <row r="90" hidden="1">
      <c r="A90" s="139" t="str">
        <f>'DIMANCHE_30-01'!G105</f>
        <v/>
      </c>
      <c r="B90" s="180" t="str">
        <f>'DIMANCHE_30-01'!D105</f>
        <v>POSTE 14</v>
      </c>
      <c r="C90" s="141">
        <f>'DIMANCHE_30-01'!J105</f>
        <v>0.375</v>
      </c>
      <c r="D90" s="141">
        <f>'DIMANCHE_30-01'!L105</f>
        <v>0.5416666667</v>
      </c>
      <c r="E90" s="141">
        <f t="shared" si="1"/>
        <v>0.1666666667</v>
      </c>
    </row>
    <row r="91" hidden="1">
      <c r="A91" s="61" t="str">
        <f>'DIMANCHE_30-01'!G106</f>
        <v/>
      </c>
      <c r="B91" s="62" t="str">
        <f>'DIMANCHE_30-01'!D105</f>
        <v>POSTE 14</v>
      </c>
      <c r="C91" s="63">
        <f>'DIMANCHE_30-01'!J106</f>
        <v>0.375</v>
      </c>
      <c r="D91" s="63">
        <f>'DIMANCHE_30-01'!L106</f>
        <v>0.5416666667</v>
      </c>
      <c r="E91" s="63">
        <f t="shared" si="1"/>
        <v>0.1666666667</v>
      </c>
    </row>
    <row r="92" hidden="1">
      <c r="A92" s="139" t="str">
        <f>'DIMANCHE_30-01'!G107</f>
        <v/>
      </c>
      <c r="B92" s="254" t="str">
        <f>'DIMANCHE_30-01'!D105</f>
        <v>POSTE 14</v>
      </c>
      <c r="C92" s="141">
        <f>'DIMANCHE_30-01'!J107</f>
        <v>0.375</v>
      </c>
      <c r="D92" s="141">
        <f>'DIMANCHE_30-01'!L107</f>
        <v>0.5416666667</v>
      </c>
      <c r="E92" s="141">
        <f t="shared" si="1"/>
        <v>0.1666666667</v>
      </c>
    </row>
    <row r="93" hidden="1">
      <c r="A93" s="61" t="str">
        <f>'DIMANCHE_30-01'!G108</f>
        <v/>
      </c>
      <c r="B93" s="62" t="str">
        <f>'DIMANCHE_30-01'!D105</f>
        <v>POSTE 14</v>
      </c>
      <c r="C93" s="63">
        <f>'DIMANCHE_30-01'!J108</f>
        <v>0.375</v>
      </c>
      <c r="D93" s="63">
        <f>'DIMANCHE_30-01'!L108</f>
        <v>0.5416666667</v>
      </c>
      <c r="E93" s="63">
        <f t="shared" si="1"/>
        <v>0.1666666667</v>
      </c>
    </row>
    <row r="94" hidden="1">
      <c r="A94" s="139" t="str">
        <f>'DIMANCHE_30-01'!G109</f>
        <v/>
      </c>
      <c r="B94" s="180" t="str">
        <f>'DIMANCHE_30-01'!D105</f>
        <v>POSTE 14</v>
      </c>
      <c r="C94" s="141">
        <f>'DIMANCHE_30-01'!J109</f>
        <v>0.375</v>
      </c>
      <c r="D94" s="141">
        <f>'DIMANCHE_30-01'!L109</f>
        <v>0.5416666667</v>
      </c>
      <c r="E94" s="141">
        <f t="shared" si="1"/>
        <v>0.1666666667</v>
      </c>
    </row>
    <row r="95" hidden="1">
      <c r="A95" s="61" t="str">
        <f>'DIMANCHE_30-01'!G110</f>
        <v/>
      </c>
      <c r="B95" s="62" t="str">
        <f>'DIMANCHE_30-01'!D105</f>
        <v>POSTE 14</v>
      </c>
      <c r="C95" s="63">
        <f>'DIMANCHE_30-01'!J110</f>
        <v>0.375</v>
      </c>
      <c r="D95" s="63">
        <f>'DIMANCHE_30-01'!L110</f>
        <v>0.5416666667</v>
      </c>
      <c r="E95" s="63">
        <f t="shared" si="1"/>
        <v>0.1666666667</v>
      </c>
    </row>
    <row r="96" hidden="1">
      <c r="A96" s="139" t="str">
        <f>'DIMANCHE_30-01'!G111</f>
        <v/>
      </c>
      <c r="B96" s="180" t="str">
        <f>'DIMANCHE_30-01'!D105</f>
        <v>POSTE 14</v>
      </c>
      <c r="C96" s="141">
        <f>'DIMANCHE_30-01'!J111</f>
        <v>0.5416666667</v>
      </c>
      <c r="D96" s="141">
        <f>'DIMANCHE_30-01'!L111</f>
        <v>0.7083333333</v>
      </c>
      <c r="E96" s="141">
        <f t="shared" si="1"/>
        <v>0.1666666667</v>
      </c>
    </row>
    <row r="97" hidden="1">
      <c r="A97" s="61" t="str">
        <f>'DIMANCHE_30-01'!G112</f>
        <v/>
      </c>
      <c r="B97" s="62" t="str">
        <f>'DIMANCHE_30-01'!D105</f>
        <v>POSTE 14</v>
      </c>
      <c r="C97" s="63">
        <f>'DIMANCHE_30-01'!J112</f>
        <v>0.5416666667</v>
      </c>
      <c r="D97" s="63">
        <f>'DIMANCHE_30-01'!L112</f>
        <v>0.6666666667</v>
      </c>
      <c r="E97" s="63">
        <f t="shared" si="1"/>
        <v>0.125</v>
      </c>
    </row>
    <row r="98" hidden="1">
      <c r="A98" s="139" t="str">
        <f>'DIMANCHE_30-01'!G113</f>
        <v/>
      </c>
      <c r="B98" s="180" t="str">
        <f>'DIMANCHE_30-01'!D105</f>
        <v>POSTE 14</v>
      </c>
      <c r="C98" s="141">
        <f>'DIMANCHE_30-01'!J113</f>
        <v>0.5416666667</v>
      </c>
      <c r="D98" s="141">
        <f>'DIMANCHE_30-01'!L113</f>
        <v>0.7083333333</v>
      </c>
      <c r="E98" s="141">
        <f t="shared" si="1"/>
        <v>0.1666666667</v>
      </c>
    </row>
    <row r="99" hidden="1">
      <c r="A99" s="61" t="str">
        <f>'DIMANCHE_30-01'!G114</f>
        <v/>
      </c>
      <c r="B99" s="62" t="str">
        <f>'DIMANCHE_30-01'!D105</f>
        <v>POSTE 14</v>
      </c>
      <c r="C99" s="63">
        <f>'DIMANCHE_30-01'!J114</f>
        <v>0.5416666667</v>
      </c>
      <c r="D99" s="63">
        <f>'DIMANCHE_30-01'!L114</f>
        <v>0.7083333333</v>
      </c>
      <c r="E99" s="63">
        <f t="shared" si="1"/>
        <v>0.1666666667</v>
      </c>
    </row>
    <row r="100" hidden="1">
      <c r="A100" s="139" t="str">
        <f>'DIMANCHE_30-01'!G115</f>
        <v/>
      </c>
      <c r="B100" s="180" t="str">
        <f>'DIMANCHE_30-01'!D105</f>
        <v>POSTE 14</v>
      </c>
      <c r="C100" s="141">
        <f>'DIMANCHE_30-01'!J115</f>
        <v>0.5416666667</v>
      </c>
      <c r="D100" s="141">
        <f>'DIMANCHE_30-01'!L115</f>
        <v>0.7083333333</v>
      </c>
      <c r="E100" s="141">
        <f t="shared" si="1"/>
        <v>0.1666666667</v>
      </c>
    </row>
    <row r="101" hidden="1">
      <c r="A101" s="61" t="str">
        <f>'DIMANCHE_30-01'!G116</f>
        <v/>
      </c>
      <c r="B101" s="62" t="str">
        <f>'DIMANCHE_30-01'!D105</f>
        <v>POSTE 14</v>
      </c>
      <c r="C101" s="63">
        <f>'DIMANCHE_30-01'!J116</f>
        <v>0.5416666667</v>
      </c>
      <c r="D101" s="63">
        <f>'DIMANCHE_30-01'!L116</f>
        <v>0.7083333333</v>
      </c>
      <c r="E101" s="63">
        <f t="shared" si="1"/>
        <v>0.1666666667</v>
      </c>
    </row>
    <row r="102" hidden="1">
      <c r="A102" s="139" t="str">
        <f>'DIMANCHE_30-01'!G117</f>
        <v/>
      </c>
      <c r="B102" s="180" t="str">
        <f>'DIMANCHE_30-01'!D105</f>
        <v>POSTE 14</v>
      </c>
      <c r="C102" s="141">
        <f>'DIMANCHE_30-01'!J117</f>
        <v>0.7083333333</v>
      </c>
      <c r="D102" s="141">
        <f>'DIMANCHE_30-01'!L117</f>
        <v>0.9166666667</v>
      </c>
      <c r="E102" s="141">
        <f t="shared" si="1"/>
        <v>0.2083333333</v>
      </c>
    </row>
    <row r="103" hidden="1">
      <c r="A103" s="61" t="str">
        <f>'DIMANCHE_30-01'!G118</f>
        <v/>
      </c>
      <c r="B103" s="62" t="str">
        <f>'DIMANCHE_30-01'!D105</f>
        <v>POSTE 14</v>
      </c>
      <c r="C103" s="63">
        <f>'DIMANCHE_30-01'!J118</f>
        <v>0.7083333333</v>
      </c>
      <c r="D103" s="63">
        <f>'DIMANCHE_30-01'!L118</f>
        <v>0.9166666667</v>
      </c>
      <c r="E103" s="63">
        <f t="shared" si="1"/>
        <v>0.2083333333</v>
      </c>
    </row>
    <row r="104" hidden="1">
      <c r="A104" s="139" t="str">
        <f>'DIMANCHE_30-01'!G119</f>
        <v/>
      </c>
      <c r="B104" s="180" t="str">
        <f>'DIMANCHE_30-01'!D105</f>
        <v>POSTE 14</v>
      </c>
      <c r="C104" s="141">
        <f>'DIMANCHE_30-01'!J119</f>
        <v>0.7083333333</v>
      </c>
      <c r="D104" s="141">
        <f>'DIMANCHE_30-01'!L119</f>
        <v>0.9166666667</v>
      </c>
      <c r="E104" s="141">
        <f t="shared" si="1"/>
        <v>0.2083333333</v>
      </c>
    </row>
    <row r="105" hidden="1">
      <c r="A105" s="61" t="str">
        <f>'DIMANCHE_30-01'!G120</f>
        <v/>
      </c>
      <c r="B105" s="62" t="str">
        <f>'DIMANCHE_30-01'!D105</f>
        <v>POSTE 14</v>
      </c>
      <c r="C105" s="63">
        <f>'DIMANCHE_30-01'!J120</f>
        <v>0.7083333333</v>
      </c>
      <c r="D105" s="63">
        <f>'DIMANCHE_30-01'!L120</f>
        <v>0.9166666667</v>
      </c>
      <c r="E105" s="63">
        <f t="shared" si="1"/>
        <v>0.2083333333</v>
      </c>
    </row>
    <row r="106" hidden="1">
      <c r="A106" s="139" t="str">
        <f>'DIMANCHE_30-01'!G121</f>
        <v/>
      </c>
      <c r="B106" s="183" t="str">
        <f>'DIMANCHE_30-01'!D105</f>
        <v>POSTE 14</v>
      </c>
      <c r="C106" s="141">
        <f>'DIMANCHE_30-01'!J121</f>
        <v>0.7083333333</v>
      </c>
      <c r="D106" s="255">
        <v>0.875</v>
      </c>
      <c r="E106" s="141">
        <f t="shared" si="1"/>
        <v>0.1666666667</v>
      </c>
    </row>
    <row r="107" hidden="1">
      <c r="A107" s="61" t="str">
        <f>'DIMANCHE_30-01'!G122</f>
        <v/>
      </c>
      <c r="B107" s="62" t="str">
        <f>'DIMANCHE_30-01'!D105</f>
        <v>POSTE 14</v>
      </c>
      <c r="C107" s="63">
        <f>'DIMANCHE_30-01'!J122</f>
        <v>0.7083333333</v>
      </c>
      <c r="D107" s="256">
        <v>0.875</v>
      </c>
      <c r="E107" s="63">
        <f t="shared" si="1"/>
        <v>0.1666666667</v>
      </c>
    </row>
    <row r="108" hidden="1">
      <c r="A108" s="139" t="str">
        <f>'DIMANCHE_30-01'!G127</f>
        <v/>
      </c>
      <c r="B108" s="180" t="str">
        <f>'DIMANCHE_30-01'!D127</f>
        <v>POSTE 16</v>
      </c>
      <c r="C108" s="141">
        <f>'DIMANCHE_30-01'!J127</f>
        <v>0.4583333333</v>
      </c>
      <c r="D108" s="141">
        <f>'DIMANCHE_30-01'!L127</f>
        <v>0.625</v>
      </c>
      <c r="E108" s="141">
        <f t="shared" si="1"/>
        <v>0.1666666667</v>
      </c>
    </row>
    <row r="109" hidden="1">
      <c r="A109" s="61" t="str">
        <f>'DIMANCHE_30-01'!G128</f>
        <v/>
      </c>
      <c r="B109" s="62" t="str">
        <f>'DIMANCHE_30-01'!D127</f>
        <v>POSTE 16</v>
      </c>
      <c r="C109" s="63">
        <f>'DIMANCHE_30-01'!J128</f>
        <v>0.4583333333</v>
      </c>
      <c r="D109" s="63">
        <f>'DIMANCHE_30-01'!L128</f>
        <v>0.625</v>
      </c>
      <c r="E109" s="63">
        <f t="shared" si="1"/>
        <v>0.1666666667</v>
      </c>
    </row>
    <row r="110" hidden="1">
      <c r="A110" s="139" t="str">
        <f>'DIMANCHE_30-01'!G129</f>
        <v/>
      </c>
      <c r="B110" s="180" t="str">
        <f>'DIMANCHE_30-01'!D127</f>
        <v>POSTE 16</v>
      </c>
      <c r="C110" s="141">
        <f>'DIMANCHE_30-01'!J129</f>
        <v>0.75</v>
      </c>
      <c r="D110" s="141">
        <f>'DIMANCHE_30-01'!L129</f>
        <v>0.875</v>
      </c>
      <c r="E110" s="141">
        <f t="shared" si="1"/>
        <v>0.125</v>
      </c>
    </row>
    <row r="111" hidden="1">
      <c r="A111" s="61" t="str">
        <f>'DIMANCHE_30-01'!G130</f>
        <v/>
      </c>
      <c r="B111" s="62" t="str">
        <f>'DIMANCHE_30-01'!D127</f>
        <v>POSTE 16</v>
      </c>
      <c r="C111" s="63">
        <f>'DIMANCHE_30-01'!J130</f>
        <v>0.75</v>
      </c>
      <c r="D111" s="63">
        <f>'DIMANCHE_30-01'!L130</f>
        <v>0.875</v>
      </c>
      <c r="E111" s="63">
        <f t="shared" si="1"/>
        <v>0.125</v>
      </c>
    </row>
    <row r="112" hidden="1">
      <c r="A112" s="139" t="str">
        <f>'DIMANCHE_30-01'!G131</f>
        <v/>
      </c>
      <c r="B112" s="180" t="str">
        <f>'DIMANCHE_30-01'!D127</f>
        <v>POSTE 16</v>
      </c>
      <c r="C112" s="141">
        <f>'DIMANCHE_30-01'!J131</f>
        <v>0.875</v>
      </c>
      <c r="D112" s="141">
        <f>'DIMANCHE_30-01'!L131</f>
        <v>0.9583333333</v>
      </c>
      <c r="E112" s="141">
        <f t="shared" si="1"/>
        <v>0.08333333333</v>
      </c>
    </row>
    <row r="113" hidden="1">
      <c r="A113" s="61" t="str">
        <f>'DIMANCHE_30-01'!G132</f>
        <v/>
      </c>
      <c r="B113" s="62" t="str">
        <f>'DIMANCHE_30-01'!D127</f>
        <v>POSTE 16</v>
      </c>
      <c r="C113" s="63">
        <f>'DIMANCHE_30-01'!J132</f>
        <v>0.875</v>
      </c>
      <c r="D113" s="63">
        <f>'DIMANCHE_30-01'!L132</f>
        <v>0.9583333333</v>
      </c>
      <c r="E113" s="63">
        <f t="shared" si="1"/>
        <v>0.08333333333</v>
      </c>
    </row>
    <row r="114" hidden="1">
      <c r="A114" s="139" t="str">
        <f>'DIMANCHE_30-01'!G134</f>
        <v/>
      </c>
      <c r="B114" s="180" t="str">
        <f>'DIMANCHE_30-01'!D134</f>
        <v>POSTE 17</v>
      </c>
      <c r="C114" s="141">
        <f>'DIMANCHE_30-01'!J134</f>
        <v>0.3541666667</v>
      </c>
      <c r="D114" s="141">
        <f>'DIMANCHE_30-01'!L134</f>
        <v>0.5</v>
      </c>
      <c r="E114" s="141">
        <f t="shared" si="1"/>
        <v>0.1458333333</v>
      </c>
    </row>
    <row r="115" hidden="1">
      <c r="A115" s="61" t="str">
        <f>'DIMANCHE_30-01'!G135</f>
        <v/>
      </c>
      <c r="B115" s="62" t="str">
        <f>'DIMANCHE_30-01'!D134</f>
        <v>POSTE 17</v>
      </c>
      <c r="C115" s="63">
        <f>'DIMANCHE_30-01'!J135</f>
        <v>0.3541666667</v>
      </c>
      <c r="D115" s="63">
        <f>'DIMANCHE_30-01'!L135</f>
        <v>0.5</v>
      </c>
      <c r="E115" s="63">
        <f t="shared" si="1"/>
        <v>0.1458333333</v>
      </c>
    </row>
    <row r="116">
      <c r="A116" s="139" t="str">
        <f>'DIMANCHE_30-01'!G136</f>
        <v/>
      </c>
      <c r="B116" s="180" t="str">
        <f>'DIMANCHE_30-01'!D134</f>
        <v>POSTE 17</v>
      </c>
      <c r="C116" s="141">
        <f>'DIMANCHE_30-01'!J136</f>
        <v>0.5</v>
      </c>
      <c r="D116" s="141">
        <f>'DIMANCHE_30-01'!L136</f>
        <v>0.5833333333</v>
      </c>
      <c r="E116" s="141">
        <f t="shared" si="1"/>
        <v>0.08333333333</v>
      </c>
    </row>
    <row r="117" hidden="1">
      <c r="A117" s="61" t="str">
        <f>'DIMANCHE_30-01'!G137</f>
        <v/>
      </c>
      <c r="B117" s="62" t="str">
        <f>'DIMANCHE_30-01'!D134</f>
        <v>POSTE 17</v>
      </c>
      <c r="C117" s="63">
        <f>'DIMANCHE_30-01'!J137</f>
        <v>0.5</v>
      </c>
      <c r="D117" s="63">
        <f>'DIMANCHE_30-01'!L137</f>
        <v>0.5833333333</v>
      </c>
      <c r="E117" s="63">
        <f t="shared" si="1"/>
        <v>0.08333333333</v>
      </c>
    </row>
    <row r="118" hidden="1">
      <c r="A118" s="139" t="str">
        <f>'DIMANCHE_30-01'!G138</f>
        <v/>
      </c>
      <c r="B118" s="180" t="str">
        <f>'DIMANCHE_30-01'!D134</f>
        <v>POSTE 17</v>
      </c>
      <c r="C118" s="141">
        <f>'DIMANCHE_30-01'!J138</f>
        <v>0.6666666667</v>
      </c>
      <c r="D118" s="141">
        <f>'DIMANCHE_30-01'!L138</f>
        <v>0.8958333333</v>
      </c>
      <c r="E118" s="141">
        <f t="shared" si="1"/>
        <v>0.2291666667</v>
      </c>
    </row>
    <row r="119" hidden="1">
      <c r="A119" s="61" t="str">
        <f>'DIMANCHE_30-01'!G139</f>
        <v/>
      </c>
      <c r="B119" s="62" t="str">
        <f>'DIMANCHE_30-01'!D134</f>
        <v>POSTE 17</v>
      </c>
      <c r="C119" s="63">
        <f>'DIMANCHE_30-01'!J139</f>
        <v>0.6666666667</v>
      </c>
      <c r="D119" s="63">
        <f>'DIMANCHE_30-01'!L139</f>
        <v>0.8958333333</v>
      </c>
      <c r="E119" s="63">
        <f t="shared" si="1"/>
        <v>0.2291666667</v>
      </c>
    </row>
    <row r="120" hidden="1">
      <c r="A120" s="139" t="str">
        <f>'DIMANCHE_30-01'!G141</f>
        <v/>
      </c>
      <c r="B120" s="180" t="str">
        <f>'DIMANCHE_30-01'!D141</f>
        <v>POSTE 18</v>
      </c>
      <c r="C120" s="141">
        <f>'DIMANCHE_30-01'!J141</f>
        <v>0.4479166667</v>
      </c>
      <c r="D120" s="141">
        <f>'DIMANCHE_30-01'!L141</f>
        <v>0.625</v>
      </c>
      <c r="E120" s="141">
        <f t="shared" si="1"/>
        <v>0.1770833333</v>
      </c>
    </row>
    <row r="121" hidden="1">
      <c r="A121" s="61" t="str">
        <f>'DIMANCHE_30-01'!G142</f>
        <v/>
      </c>
      <c r="B121" s="62" t="str">
        <f>'DIMANCHE_30-01'!D141</f>
        <v>POSTE 18</v>
      </c>
      <c r="C121" s="63">
        <f>'DIMANCHE_30-01'!J142</f>
        <v>0.4479166667</v>
      </c>
      <c r="D121" s="63">
        <f>'DIMANCHE_30-01'!L142</f>
        <v>0.625</v>
      </c>
      <c r="E121" s="63">
        <f t="shared" si="1"/>
        <v>0.1770833333</v>
      </c>
    </row>
    <row r="122" hidden="1">
      <c r="A122" s="139" t="str">
        <f>'DIMANCHE_30-01'!G143</f>
        <v/>
      </c>
      <c r="B122" s="180" t="str">
        <f>'DIMANCHE_30-01'!D141</f>
        <v>POSTE 18</v>
      </c>
      <c r="C122" s="141">
        <f>'DIMANCHE_30-01'!J143</f>
        <v>0.4479166667</v>
      </c>
      <c r="D122" s="141">
        <f>'DIMANCHE_30-01'!L143</f>
        <v>0.625</v>
      </c>
      <c r="E122" s="141">
        <f t="shared" si="1"/>
        <v>0.1770833333</v>
      </c>
    </row>
    <row r="123" hidden="1">
      <c r="A123" s="61" t="str">
        <f>'DIMANCHE_30-01'!G144</f>
        <v/>
      </c>
      <c r="B123" s="62" t="str">
        <f>'DIMANCHE_30-01'!D141</f>
        <v>POSTE 18</v>
      </c>
      <c r="C123" s="63">
        <f>'DIMANCHE_30-01'!J144</f>
        <v>0.4479166667</v>
      </c>
      <c r="D123" s="63">
        <f>'DIMANCHE_30-01'!L144</f>
        <v>0.625</v>
      </c>
      <c r="E123" s="63">
        <f t="shared" si="1"/>
        <v>0.1770833333</v>
      </c>
    </row>
    <row r="124" hidden="1">
      <c r="A124" s="139" t="str">
        <f>'DIMANCHE_30-01'!G145</f>
        <v/>
      </c>
      <c r="B124" s="180" t="str">
        <f>'DIMANCHE_30-01'!D141</f>
        <v>POSTE 18</v>
      </c>
      <c r="C124" s="141">
        <f>'DIMANCHE_30-01'!J145</f>
        <v>0.7395833333</v>
      </c>
      <c r="D124" s="141">
        <f>'DIMANCHE_30-01'!L145</f>
        <v>0.9583333333</v>
      </c>
      <c r="E124" s="141">
        <f t="shared" si="1"/>
        <v>0.21875</v>
      </c>
    </row>
    <row r="125" hidden="1">
      <c r="A125" s="61" t="str">
        <f>'DIMANCHE_30-01'!G146</f>
        <v/>
      </c>
      <c r="B125" s="62" t="str">
        <f>'DIMANCHE_30-01'!D141</f>
        <v>POSTE 18</v>
      </c>
      <c r="C125" s="63">
        <f>'DIMANCHE_30-01'!J146</f>
        <v>0.7395833333</v>
      </c>
      <c r="D125" s="63">
        <f>'DIMANCHE_30-01'!L146</f>
        <v>0.9583333333</v>
      </c>
      <c r="E125" s="63">
        <f t="shared" si="1"/>
        <v>0.21875</v>
      </c>
    </row>
    <row r="126" hidden="1">
      <c r="A126" s="139" t="str">
        <f>'DIMANCHE_30-01'!G147</f>
        <v/>
      </c>
      <c r="B126" s="180" t="str">
        <f>'DIMANCHE_30-01'!D141</f>
        <v>POSTE 18</v>
      </c>
      <c r="C126" s="141">
        <f>'DIMANCHE_30-01'!J147</f>
        <v>0.7395833333</v>
      </c>
      <c r="D126" s="141">
        <f>'DIMANCHE_30-01'!L147</f>
        <v>0.9583333333</v>
      </c>
      <c r="E126" s="141">
        <f t="shared" si="1"/>
        <v>0.21875</v>
      </c>
    </row>
    <row r="127" hidden="1">
      <c r="A127" s="61" t="str">
        <f>'DIMANCHE_30-01'!G148</f>
        <v/>
      </c>
      <c r="B127" s="62" t="str">
        <f>'DIMANCHE_30-01'!D141</f>
        <v>POSTE 18</v>
      </c>
      <c r="C127" s="63">
        <f>'DIMANCHE_30-01'!J148</f>
        <v>0.7395833333</v>
      </c>
      <c r="D127" s="63">
        <f>'DIMANCHE_30-01'!L148</f>
        <v>0.9583333333</v>
      </c>
      <c r="E127" s="63">
        <f t="shared" si="1"/>
        <v>0.21875</v>
      </c>
    </row>
    <row r="128" hidden="1">
      <c r="A128" s="139" t="str">
        <f>'DIMANCHE_30-01'!G150</f>
        <v/>
      </c>
      <c r="B128" s="180" t="str">
        <f>'DIMANCHE_30-01'!D150</f>
        <v>POSTE 19</v>
      </c>
      <c r="C128" s="141">
        <f>'DIMANCHE_30-01'!J150</f>
        <v>0.375</v>
      </c>
      <c r="D128" s="141">
        <f>'DIMANCHE_30-01'!L150</f>
        <v>0.5416666667</v>
      </c>
      <c r="E128" s="141">
        <f t="shared" si="1"/>
        <v>0.1666666667</v>
      </c>
    </row>
    <row r="129" hidden="1">
      <c r="A129" s="61" t="str">
        <f>'DIMANCHE_30-01'!G151</f>
        <v/>
      </c>
      <c r="B129" s="62" t="str">
        <f>'DIMANCHE_30-01'!D150</f>
        <v>POSTE 19</v>
      </c>
      <c r="C129" s="63">
        <f>'DIMANCHE_30-01'!J151</f>
        <v>0.375</v>
      </c>
      <c r="D129" s="63">
        <f>'DIMANCHE_30-01'!L151</f>
        <v>0.5416666667</v>
      </c>
      <c r="E129" s="63">
        <f t="shared" si="1"/>
        <v>0.1666666667</v>
      </c>
    </row>
    <row r="130" hidden="1">
      <c r="A130" s="139" t="str">
        <f>'DIMANCHE_30-01'!G152</f>
        <v/>
      </c>
      <c r="B130" s="180" t="str">
        <f>'DIMANCHE_30-01'!D150</f>
        <v>POSTE 19</v>
      </c>
      <c r="C130" s="141">
        <f>'DIMANCHE_30-01'!J152</f>
        <v>0.375</v>
      </c>
      <c r="D130" s="141">
        <f>'DIMANCHE_30-01'!L152</f>
        <v>0.5416666667</v>
      </c>
      <c r="E130" s="141">
        <f t="shared" si="1"/>
        <v>0.1666666667</v>
      </c>
    </row>
    <row r="131" hidden="1">
      <c r="A131" s="61" t="str">
        <f>'DIMANCHE_30-01'!G153</f>
        <v/>
      </c>
      <c r="B131" s="62" t="str">
        <f>'DIMANCHE_30-01'!D150</f>
        <v>POSTE 19</v>
      </c>
      <c r="C131" s="63">
        <f>'DIMANCHE_30-01'!J153</f>
        <v>0.375</v>
      </c>
      <c r="D131" s="63">
        <f>'DIMANCHE_30-01'!L153</f>
        <v>0.5416666667</v>
      </c>
      <c r="E131" s="63">
        <f t="shared" si="1"/>
        <v>0.1666666667</v>
      </c>
    </row>
    <row r="132" hidden="1">
      <c r="A132" s="139" t="str">
        <f>'DIMANCHE_30-01'!G154</f>
        <v/>
      </c>
      <c r="B132" s="180" t="str">
        <f>'DIMANCHE_30-01'!D150</f>
        <v>POSTE 19</v>
      </c>
      <c r="C132" s="141">
        <f>'DIMANCHE_30-01'!J154</f>
        <v>0.375</v>
      </c>
      <c r="D132" s="141">
        <f>'DIMANCHE_30-01'!L154</f>
        <v>0.5416666667</v>
      </c>
      <c r="E132" s="141">
        <f t="shared" si="1"/>
        <v>0.1666666667</v>
      </c>
    </row>
    <row r="133" hidden="1">
      <c r="A133" s="61" t="str">
        <f>'DIMANCHE_30-01'!G155</f>
        <v/>
      </c>
      <c r="B133" s="62" t="str">
        <f>'DIMANCHE_30-01'!D150</f>
        <v>POSTE 19</v>
      </c>
      <c r="C133" s="63">
        <f>'DIMANCHE_30-01'!J155</f>
        <v>0.375</v>
      </c>
      <c r="D133" s="63">
        <f>'DIMANCHE_30-01'!L155</f>
        <v>0.5416666667</v>
      </c>
      <c r="E133" s="63">
        <f t="shared" si="1"/>
        <v>0.1666666667</v>
      </c>
    </row>
    <row r="134" hidden="1">
      <c r="A134" s="139" t="str">
        <f>'DIMANCHE_30-01'!G156</f>
        <v/>
      </c>
      <c r="B134" s="180" t="str">
        <f>'DIMANCHE_30-01'!D150</f>
        <v>POSTE 19</v>
      </c>
      <c r="C134" s="141">
        <f>'DIMANCHE_30-01'!J156</f>
        <v>0.375</v>
      </c>
      <c r="D134" s="141">
        <f>'DIMANCHE_30-01'!L156</f>
        <v>0.5416666667</v>
      </c>
      <c r="E134" s="141">
        <f t="shared" si="1"/>
        <v>0.1666666667</v>
      </c>
    </row>
    <row r="135" hidden="1">
      <c r="A135" s="61" t="str">
        <f>'DIMANCHE_30-01'!G157</f>
        <v/>
      </c>
      <c r="B135" s="62" t="str">
        <f>'DIMANCHE_30-01'!D150</f>
        <v>POSTE 19</v>
      </c>
      <c r="C135" s="63">
        <f>'DIMANCHE_30-01'!J157</f>
        <v>0.375</v>
      </c>
      <c r="D135" s="63">
        <f>'DIMANCHE_30-01'!L157</f>
        <v>0.5416666667</v>
      </c>
      <c r="E135" s="63">
        <f t="shared" si="1"/>
        <v>0.1666666667</v>
      </c>
    </row>
    <row r="136" hidden="1">
      <c r="A136" s="139" t="str">
        <f>'DIMANCHE_30-01'!G158</f>
        <v/>
      </c>
      <c r="B136" s="180" t="str">
        <f>'DIMANCHE_30-01'!D150</f>
        <v>POSTE 19</v>
      </c>
      <c r="C136" s="141">
        <f>'DIMANCHE_30-01'!J158</f>
        <v>0.375</v>
      </c>
      <c r="D136" s="141">
        <f>'DIMANCHE_30-01'!L158</f>
        <v>0.5416666667</v>
      </c>
      <c r="E136" s="141">
        <f t="shared" si="1"/>
        <v>0.1666666667</v>
      </c>
    </row>
    <row r="137" hidden="1">
      <c r="A137" s="61" t="str">
        <f>'DIMANCHE_30-01'!G159</f>
        <v/>
      </c>
      <c r="B137" s="62" t="str">
        <f>'DIMANCHE_30-01'!D150</f>
        <v>POSTE 19</v>
      </c>
      <c r="C137" s="63">
        <f>'DIMANCHE_30-01'!J159</f>
        <v>0.375</v>
      </c>
      <c r="D137" s="63">
        <f>'DIMANCHE_30-01'!L159</f>
        <v>0.5416666667</v>
      </c>
      <c r="E137" s="63">
        <f t="shared" si="1"/>
        <v>0.1666666667</v>
      </c>
    </row>
    <row r="138" hidden="1">
      <c r="A138" s="139" t="str">
        <f>'DIMANCHE_30-01'!G160</f>
        <v/>
      </c>
      <c r="B138" s="180" t="str">
        <f>'DIMANCHE_30-01'!D150</f>
        <v>POSTE 19</v>
      </c>
      <c r="C138" s="141">
        <f>'DIMANCHE_30-01'!J160</f>
        <v>0.5416666667</v>
      </c>
      <c r="D138" s="141">
        <f>'DIMANCHE_30-01'!L160</f>
        <v>0.7083333333</v>
      </c>
      <c r="E138" s="141">
        <f t="shared" si="1"/>
        <v>0.1666666667</v>
      </c>
    </row>
    <row r="139" hidden="1">
      <c r="A139" s="61" t="str">
        <f>'DIMANCHE_30-01'!G161</f>
        <v/>
      </c>
      <c r="B139" s="62" t="str">
        <f>'DIMANCHE_30-01'!D150</f>
        <v>POSTE 19</v>
      </c>
      <c r="C139" s="63">
        <f>'DIMANCHE_30-01'!J161</f>
        <v>0.5416666667</v>
      </c>
      <c r="D139" s="63">
        <f>'DIMANCHE_30-01'!L161</f>
        <v>0.7083333333</v>
      </c>
      <c r="E139" s="63">
        <f t="shared" si="1"/>
        <v>0.1666666667</v>
      </c>
    </row>
    <row r="140" hidden="1">
      <c r="A140" s="139" t="str">
        <f>'DIMANCHE_30-01'!G162</f>
        <v/>
      </c>
      <c r="B140" s="180" t="str">
        <f>'DIMANCHE_30-01'!D150</f>
        <v>POSTE 19</v>
      </c>
      <c r="C140" s="141">
        <f>'DIMANCHE_30-01'!J162</f>
        <v>0.5416666667</v>
      </c>
      <c r="D140" s="141">
        <f>'DIMANCHE_30-01'!L162</f>
        <v>0.7083333333</v>
      </c>
      <c r="E140" s="141">
        <f t="shared" si="1"/>
        <v>0.1666666667</v>
      </c>
    </row>
    <row r="141" hidden="1">
      <c r="A141" s="61" t="str">
        <f>'DIMANCHE_30-01'!G163</f>
        <v/>
      </c>
      <c r="B141" s="62" t="str">
        <f>'DIMANCHE_30-01'!D150</f>
        <v>POSTE 19</v>
      </c>
      <c r="C141" s="63">
        <f>'DIMANCHE_30-01'!J163</f>
        <v>0.5416666667</v>
      </c>
      <c r="D141" s="63">
        <f>'DIMANCHE_30-01'!L163</f>
        <v>0.7083333333</v>
      </c>
      <c r="E141" s="63">
        <f t="shared" si="1"/>
        <v>0.1666666667</v>
      </c>
    </row>
    <row r="142" hidden="1">
      <c r="A142" s="139" t="str">
        <f>'DIMANCHE_30-01'!G164</f>
        <v/>
      </c>
      <c r="B142" s="180" t="str">
        <f>'DIMANCHE_30-01'!D150</f>
        <v>POSTE 19</v>
      </c>
      <c r="C142" s="141">
        <f>'DIMANCHE_30-01'!J164</f>
        <v>0.5416666667</v>
      </c>
      <c r="D142" s="141">
        <f>'DIMANCHE_30-01'!L164</f>
        <v>0.7083333333</v>
      </c>
      <c r="E142" s="141">
        <f t="shared" si="1"/>
        <v>0.1666666667</v>
      </c>
    </row>
    <row r="143" hidden="1">
      <c r="A143" s="61" t="str">
        <f>'DIMANCHE_30-01'!G165</f>
        <v/>
      </c>
      <c r="B143" s="62" t="str">
        <f>'DIMANCHE_30-01'!D150</f>
        <v>POSTE 19</v>
      </c>
      <c r="C143" s="63">
        <f>'DIMANCHE_30-01'!J165</f>
        <v>0.5416666667</v>
      </c>
      <c r="D143" s="63">
        <f>'DIMANCHE_30-01'!L165</f>
        <v>0.7083333333</v>
      </c>
      <c r="E143" s="63">
        <f t="shared" si="1"/>
        <v>0.1666666667</v>
      </c>
    </row>
    <row r="144" hidden="1">
      <c r="A144" s="139" t="str">
        <f>'DIMANCHE_30-01'!G166</f>
        <v/>
      </c>
      <c r="B144" s="180" t="str">
        <f>'DIMANCHE_30-01'!D150</f>
        <v>POSTE 19</v>
      </c>
      <c r="C144" s="141">
        <f>'DIMANCHE_30-01'!J166</f>
        <v>0.5416666667</v>
      </c>
      <c r="D144" s="141">
        <f>'DIMANCHE_30-01'!L166</f>
        <v>0.7083333333</v>
      </c>
      <c r="E144" s="141">
        <f t="shared" si="1"/>
        <v>0.1666666667</v>
      </c>
    </row>
    <row r="145" hidden="1">
      <c r="A145" s="61" t="str">
        <f>'DIMANCHE_30-01'!G167</f>
        <v/>
      </c>
      <c r="B145" s="62" t="str">
        <f>'DIMANCHE_30-01'!D150</f>
        <v>POSTE 19</v>
      </c>
      <c r="C145" s="63">
        <f>'DIMANCHE_30-01'!J167</f>
        <v>0.5416666667</v>
      </c>
      <c r="D145" s="63">
        <f>'DIMANCHE_30-01'!L167</f>
        <v>0.7083333333</v>
      </c>
      <c r="E145" s="63">
        <f t="shared" si="1"/>
        <v>0.1666666667</v>
      </c>
    </row>
    <row r="146" hidden="1">
      <c r="A146" s="139" t="str">
        <f>'DIMANCHE_30-01'!G168</f>
        <v/>
      </c>
      <c r="B146" s="180" t="str">
        <f>'DIMANCHE_30-01'!D150</f>
        <v>POSTE 19</v>
      </c>
      <c r="C146" s="141">
        <f>'DIMANCHE_30-01'!J168</f>
        <v>0.5416666667</v>
      </c>
      <c r="D146" s="141">
        <f>'DIMANCHE_30-01'!L168</f>
        <v>0.7083333333</v>
      </c>
      <c r="E146" s="141">
        <f t="shared" si="1"/>
        <v>0.1666666667</v>
      </c>
    </row>
    <row r="147" hidden="1">
      <c r="A147" s="61" t="str">
        <f>'DIMANCHE_30-01'!G169</f>
        <v/>
      </c>
      <c r="B147" s="62" t="str">
        <f>'DIMANCHE_30-01'!D150</f>
        <v>POSTE 19</v>
      </c>
      <c r="C147" s="63">
        <f>'DIMANCHE_30-01'!J169</f>
        <v>0.5416666667</v>
      </c>
      <c r="D147" s="63">
        <f>'DIMANCHE_30-01'!L169</f>
        <v>0.7083333333</v>
      </c>
      <c r="E147" s="63">
        <f t="shared" si="1"/>
        <v>0.1666666667</v>
      </c>
    </row>
    <row r="148" hidden="1">
      <c r="A148" s="139" t="str">
        <f>'DIMANCHE_30-01'!G170</f>
        <v/>
      </c>
      <c r="B148" s="180" t="str">
        <f>'DIMANCHE_30-01'!D150</f>
        <v>POSTE 19</v>
      </c>
      <c r="C148" s="141">
        <f>'DIMANCHE_30-01'!J170</f>
        <v>0.7083333333</v>
      </c>
      <c r="D148" s="141">
        <f>'DIMANCHE_30-01'!L170</f>
        <v>0.875</v>
      </c>
      <c r="E148" s="141">
        <f t="shared" si="1"/>
        <v>0.1666666667</v>
      </c>
    </row>
    <row r="149" hidden="1">
      <c r="A149" s="61" t="str">
        <f>'DIMANCHE_30-01'!G171</f>
        <v/>
      </c>
      <c r="B149" s="62" t="str">
        <f>'DIMANCHE_30-01'!D150</f>
        <v>POSTE 19</v>
      </c>
      <c r="C149" s="63">
        <f>'DIMANCHE_30-01'!J171</f>
        <v>0.7083333333</v>
      </c>
      <c r="D149" s="63">
        <f>'DIMANCHE_30-01'!L171</f>
        <v>0.875</v>
      </c>
      <c r="E149" s="63">
        <f t="shared" si="1"/>
        <v>0.1666666667</v>
      </c>
    </row>
    <row r="150">
      <c r="A150" s="139" t="str">
        <f>'DIMANCHE_30-01'!G172</f>
        <v/>
      </c>
      <c r="B150" s="180" t="str">
        <f>'DIMANCHE_30-01'!D150</f>
        <v>POSTE 19</v>
      </c>
      <c r="C150" s="141">
        <f>'DIMANCHE_30-01'!J172</f>
        <v>0.7083333333</v>
      </c>
      <c r="D150" s="141">
        <f>'DIMANCHE_30-01'!L172</f>
        <v>0.875</v>
      </c>
      <c r="E150" s="141">
        <f t="shared" si="1"/>
        <v>0.1666666667</v>
      </c>
    </row>
    <row r="151">
      <c r="A151" s="61" t="str">
        <f>'DIMANCHE_30-01'!G173</f>
        <v/>
      </c>
      <c r="B151" s="62" t="str">
        <f>'DIMANCHE_30-01'!D150</f>
        <v>POSTE 19</v>
      </c>
      <c r="C151" s="63">
        <f>'DIMANCHE_30-01'!J173</f>
        <v>0.7083333333</v>
      </c>
      <c r="D151" s="63">
        <f>'DIMANCHE_30-01'!L173</f>
        <v>0.875</v>
      </c>
      <c r="E151" s="63">
        <f t="shared" si="1"/>
        <v>0.1666666667</v>
      </c>
    </row>
    <row r="152">
      <c r="A152" s="139" t="str">
        <f>'DIMANCHE_30-01'!G174</f>
        <v/>
      </c>
      <c r="B152" s="180" t="str">
        <f>'DIMANCHE_30-01'!D150</f>
        <v>POSTE 19</v>
      </c>
      <c r="C152" s="141">
        <f>'DIMANCHE_30-01'!J174</f>
        <v>0.7083333333</v>
      </c>
      <c r="D152" s="141">
        <f>'DIMANCHE_30-01'!L174</f>
        <v>0.875</v>
      </c>
      <c r="E152" s="141">
        <f t="shared" si="1"/>
        <v>0.1666666667</v>
      </c>
    </row>
    <row r="153">
      <c r="A153" s="61" t="str">
        <f>'DIMANCHE_30-01'!G175</f>
        <v/>
      </c>
      <c r="B153" s="62" t="str">
        <f>'DIMANCHE_30-01'!D150</f>
        <v>POSTE 19</v>
      </c>
      <c r="C153" s="63">
        <f>'DIMANCHE_30-01'!J175</f>
        <v>0.7083333333</v>
      </c>
      <c r="D153" s="63">
        <f>'DIMANCHE_30-01'!L175</f>
        <v>0.875</v>
      </c>
      <c r="E153" s="63">
        <f t="shared" si="1"/>
        <v>0.1666666667</v>
      </c>
    </row>
    <row r="154">
      <c r="A154" s="139" t="str">
        <f>'DIMANCHE_30-01'!G176</f>
        <v/>
      </c>
      <c r="B154" s="180" t="str">
        <f>'DIMANCHE_30-01'!D150</f>
        <v>POSTE 19</v>
      </c>
      <c r="C154" s="141">
        <f>'DIMANCHE_30-01'!J176</f>
        <v>0.7083333333</v>
      </c>
      <c r="D154" s="141">
        <f>'DIMANCHE_30-01'!L176</f>
        <v>0.875</v>
      </c>
      <c r="E154" s="141">
        <f t="shared" si="1"/>
        <v>0.1666666667</v>
      </c>
    </row>
    <row r="155">
      <c r="A155" s="61" t="str">
        <f>'DIMANCHE_30-01'!G177</f>
        <v/>
      </c>
      <c r="B155" s="62" t="str">
        <f>'DIMANCHE_30-01'!D150</f>
        <v>POSTE 19</v>
      </c>
      <c r="C155" s="63">
        <f>'DIMANCHE_30-01'!J177</f>
        <v>0.7083333333</v>
      </c>
      <c r="D155" s="63">
        <f>'DIMANCHE_30-01'!L177</f>
        <v>0.875</v>
      </c>
      <c r="E155" s="63">
        <f t="shared" si="1"/>
        <v>0.1666666667</v>
      </c>
    </row>
    <row r="156">
      <c r="A156" s="139" t="str">
        <f>'DIMANCHE_30-01'!G178</f>
        <v/>
      </c>
      <c r="B156" s="180" t="str">
        <f>'DIMANCHE_30-01'!D150</f>
        <v>POSTE 19</v>
      </c>
      <c r="C156" s="141">
        <f>'DIMANCHE_30-01'!J178</f>
        <v>0.7083333333</v>
      </c>
      <c r="D156" s="141">
        <f>'DIMANCHE_30-01'!L178</f>
        <v>0.875</v>
      </c>
      <c r="E156" s="141">
        <f t="shared" si="1"/>
        <v>0.1666666667</v>
      </c>
    </row>
    <row r="157">
      <c r="A157" s="61" t="str">
        <f>'DIMANCHE_30-01'!G179</f>
        <v/>
      </c>
      <c r="B157" s="62" t="str">
        <f>'DIMANCHE_30-01'!D150</f>
        <v>POSTE 19</v>
      </c>
      <c r="C157" s="63">
        <f>'DIMANCHE_30-01'!J179</f>
        <v>0.7083333333</v>
      </c>
      <c r="D157" s="63">
        <f>'DIMANCHE_30-01'!L179</f>
        <v>0.875</v>
      </c>
      <c r="E157" s="63">
        <f t="shared" si="1"/>
        <v>0.1666666667</v>
      </c>
    </row>
    <row r="158">
      <c r="A158" s="139" t="str">
        <f>'DIMANCHE_30-01'!G124</f>
        <v/>
      </c>
      <c r="B158" s="180" t="str">
        <f>'DIMANCHE_30-01'!D124</f>
        <v>POSTE 15</v>
      </c>
      <c r="C158" s="141">
        <f>'DIMANCHE_30-01'!J124</f>
        <v>0.7916666667</v>
      </c>
      <c r="D158" s="141">
        <f>'DIMANCHE_30-01'!L124</f>
        <v>0.9166666667</v>
      </c>
      <c r="E158" s="141">
        <f t="shared" si="1"/>
        <v>0.125</v>
      </c>
    </row>
    <row r="159">
      <c r="A159" s="61" t="str">
        <f>'DIMANCHE_30-01'!G125</f>
        <v/>
      </c>
      <c r="B159" s="62" t="str">
        <f>'DIMANCHE_30-01'!D124</f>
        <v>POSTE 15</v>
      </c>
      <c r="C159" s="63">
        <f>'DIMANCHE_30-01'!J125</f>
        <v>0.7916666667</v>
      </c>
      <c r="D159" s="63">
        <f>'DIMANCHE_30-01'!L125</f>
        <v>0.9166666667</v>
      </c>
      <c r="E159" s="63">
        <f t="shared" si="1"/>
        <v>0.125</v>
      </c>
    </row>
    <row r="160">
      <c r="A160" s="139" t="str">
        <f>'DIMANCHE_30-01'!G181</f>
        <v/>
      </c>
      <c r="B160" s="180" t="str">
        <f>'DIMANCHE_30-01'!D181</f>
        <v>POSTE 20</v>
      </c>
      <c r="C160" s="141">
        <f>'DIMANCHE_30-01'!J181</f>
        <v>0.4270833333</v>
      </c>
      <c r="D160" s="141">
        <f>'DIMANCHE_30-01'!L181</f>
        <v>0.5520833333</v>
      </c>
      <c r="E160" s="141">
        <f t="shared" si="1"/>
        <v>0.125</v>
      </c>
    </row>
    <row r="161">
      <c r="A161" s="61" t="str">
        <f>'DIMANCHE_30-01'!G182</f>
        <v/>
      </c>
      <c r="B161" s="62" t="str">
        <f>'DIMANCHE_30-01'!D181</f>
        <v>POSTE 20</v>
      </c>
      <c r="C161" s="63">
        <f>'DIMANCHE_30-01'!J182</f>
        <v>0.4270833333</v>
      </c>
      <c r="D161" s="63">
        <f>'DIMANCHE_30-01'!L182</f>
        <v>0.5520833333</v>
      </c>
      <c r="E161" s="63">
        <f t="shared" si="1"/>
        <v>0.125</v>
      </c>
    </row>
    <row r="162">
      <c r="A162" s="139" t="str">
        <f>'DIMANCHE_30-01'!G183</f>
        <v/>
      </c>
      <c r="B162" s="180" t="str">
        <f>'DIMANCHE_30-01'!D181</f>
        <v>POSTE 20</v>
      </c>
      <c r="C162" s="141">
        <f>'DIMANCHE_30-01'!J183</f>
        <v>0.5520833333</v>
      </c>
      <c r="D162" s="141">
        <f>'DIMANCHE_30-01'!L183</f>
        <v>0.6770833333</v>
      </c>
      <c r="E162" s="141">
        <f t="shared" si="1"/>
        <v>0.125</v>
      </c>
    </row>
    <row r="163">
      <c r="A163" s="61" t="str">
        <f>'DIMANCHE_30-01'!G184</f>
        <v/>
      </c>
      <c r="B163" s="62" t="str">
        <f>'DIMANCHE_30-01'!D181</f>
        <v>POSTE 20</v>
      </c>
      <c r="C163" s="63">
        <f>'DIMANCHE_30-01'!J184</f>
        <v>0.5520833333</v>
      </c>
      <c r="D163" s="63">
        <f>'DIMANCHE_30-01'!L184</f>
        <v>0.6770833333</v>
      </c>
      <c r="E163" s="63">
        <f t="shared" si="1"/>
        <v>0.125</v>
      </c>
    </row>
    <row r="164">
      <c r="A164" s="139" t="str">
        <f>'DIMANCHE_30-01'!G185</f>
        <v/>
      </c>
      <c r="B164" s="180" t="str">
        <f>'DIMANCHE_30-01'!D181</f>
        <v>POSTE 20</v>
      </c>
      <c r="C164" s="141">
        <f>'DIMANCHE_30-01'!J185</f>
        <v>0.6770833333</v>
      </c>
      <c r="D164" s="141">
        <f>'DIMANCHE_30-01'!L185</f>
        <v>0.7604166667</v>
      </c>
      <c r="E164" s="141">
        <f t="shared" si="1"/>
        <v>0.08333333333</v>
      </c>
    </row>
    <row r="165">
      <c r="A165" s="61" t="str">
        <f>'DIMANCHE_30-01'!G186</f>
        <v/>
      </c>
      <c r="B165" s="62" t="str">
        <f>'DIMANCHE_30-01'!D181</f>
        <v>POSTE 20</v>
      </c>
      <c r="C165" s="63">
        <f>'DIMANCHE_30-01'!J186</f>
        <v>0.6770833333</v>
      </c>
      <c r="D165" s="63">
        <f>'DIMANCHE_30-01'!L186</f>
        <v>0.7604166667</v>
      </c>
      <c r="E165" s="63">
        <f t="shared" si="1"/>
        <v>0.08333333333</v>
      </c>
    </row>
    <row r="166">
      <c r="A166" s="139" t="str">
        <f>'DIMANCHE_30-01'!G187</f>
        <v/>
      </c>
      <c r="B166" s="180" t="str">
        <f>'DIMANCHE_30-01'!D181</f>
        <v>POSTE 20</v>
      </c>
      <c r="C166" s="141">
        <f>'DIMANCHE_30-01'!J187</f>
        <v>0.7604166667</v>
      </c>
      <c r="D166" s="141">
        <f>'DIMANCHE_30-01'!L187</f>
        <v>0.84375</v>
      </c>
      <c r="E166" s="141">
        <f t="shared" si="1"/>
        <v>0.08333333333</v>
      </c>
    </row>
    <row r="167">
      <c r="A167" s="61" t="str">
        <f>'DIMANCHE_30-01'!G188</f>
        <v/>
      </c>
      <c r="B167" s="62" t="str">
        <f>'DIMANCHE_30-01'!D181</f>
        <v>POSTE 20</v>
      </c>
      <c r="C167" s="63">
        <f>'DIMANCHE_30-01'!J188</f>
        <v>0.7604166667</v>
      </c>
      <c r="D167" s="63">
        <f>'DIMANCHE_30-01'!L188</f>
        <v>0.84375</v>
      </c>
      <c r="E167" s="63">
        <f t="shared" si="1"/>
        <v>0.08333333333</v>
      </c>
    </row>
    <row r="168">
      <c r="A168" s="69"/>
      <c r="B168" s="96"/>
    </row>
    <row r="169">
      <c r="A169" s="69"/>
      <c r="B169" s="96"/>
    </row>
    <row r="170">
      <c r="A170" s="69"/>
      <c r="B170" s="96"/>
    </row>
    <row r="171">
      <c r="A171" s="69"/>
      <c r="B171" s="96"/>
    </row>
    <row r="172">
      <c r="A172" s="69"/>
      <c r="B172" s="96"/>
    </row>
    <row r="173">
      <c r="A173" s="69"/>
      <c r="B173" s="96"/>
    </row>
    <row r="174">
      <c r="A174" s="69"/>
      <c r="B174" s="96"/>
    </row>
    <row r="175">
      <c r="A175" s="69"/>
      <c r="B175" s="96"/>
    </row>
    <row r="176">
      <c r="A176" s="69"/>
      <c r="B176" s="96"/>
    </row>
    <row r="177">
      <c r="A177" s="69"/>
      <c r="B177" s="96"/>
    </row>
    <row r="178">
      <c r="A178" s="69"/>
      <c r="B178" s="96"/>
    </row>
    <row r="179">
      <c r="A179" s="69"/>
      <c r="B179" s="96"/>
    </row>
    <row r="180">
      <c r="A180" s="69"/>
      <c r="B180" s="96"/>
    </row>
    <row r="181">
      <c r="A181" s="69"/>
      <c r="B181" s="96"/>
    </row>
    <row r="182">
      <c r="A182" s="69"/>
      <c r="B182" s="96"/>
    </row>
    <row r="183">
      <c r="A183" s="69"/>
      <c r="B183" s="96"/>
    </row>
    <row r="184">
      <c r="A184" s="69"/>
      <c r="B184" s="96"/>
    </row>
    <row r="185">
      <c r="A185" s="69"/>
      <c r="B185" s="96"/>
    </row>
    <row r="186">
      <c r="A186" s="69"/>
      <c r="B186" s="96"/>
    </row>
    <row r="187">
      <c r="A187" s="69"/>
      <c r="B187" s="96"/>
    </row>
    <row r="188">
      <c r="A188" s="69"/>
      <c r="B188" s="96"/>
    </row>
    <row r="189">
      <c r="A189" s="69"/>
      <c r="B189" s="96"/>
    </row>
    <row r="190">
      <c r="A190" s="69"/>
      <c r="B190" s="96"/>
    </row>
    <row r="191">
      <c r="A191" s="69"/>
      <c r="B191" s="96"/>
    </row>
    <row r="192">
      <c r="A192" s="69"/>
      <c r="B192" s="96"/>
    </row>
    <row r="193">
      <c r="A193" s="69"/>
      <c r="B193" s="96"/>
    </row>
    <row r="194">
      <c r="A194" s="69"/>
      <c r="B194" s="96"/>
    </row>
    <row r="195">
      <c r="A195" s="69"/>
      <c r="B195" s="96"/>
    </row>
    <row r="196">
      <c r="A196" s="69"/>
      <c r="B196" s="96"/>
    </row>
    <row r="197">
      <c r="A197" s="69"/>
      <c r="B197" s="96"/>
    </row>
    <row r="198">
      <c r="A198" s="69"/>
      <c r="B198" s="96"/>
    </row>
    <row r="199">
      <c r="A199" s="69"/>
      <c r="B199" s="96"/>
    </row>
    <row r="200">
      <c r="A200" s="69"/>
      <c r="B200" s="96"/>
    </row>
    <row r="201">
      <c r="A201" s="69"/>
      <c r="B201" s="96"/>
    </row>
    <row r="202">
      <c r="A202" s="69"/>
      <c r="B202" s="96"/>
    </row>
    <row r="203">
      <c r="A203" s="69"/>
      <c r="B203" s="96"/>
    </row>
    <row r="204">
      <c r="A204" s="69"/>
      <c r="B204" s="96"/>
    </row>
    <row r="205">
      <c r="A205" s="69"/>
      <c r="B205" s="96"/>
    </row>
    <row r="206">
      <c r="A206" s="69"/>
      <c r="B206" s="96"/>
    </row>
    <row r="207">
      <c r="A207" s="69"/>
      <c r="B207" s="96"/>
    </row>
    <row r="208">
      <c r="A208" s="69"/>
      <c r="B208" s="96"/>
    </row>
    <row r="209">
      <c r="A209" s="69"/>
      <c r="B209" s="96"/>
    </row>
    <row r="210">
      <c r="A210" s="69"/>
      <c r="B210" s="96"/>
    </row>
    <row r="211">
      <c r="A211" s="69"/>
      <c r="B211" s="96"/>
    </row>
    <row r="212">
      <c r="A212" s="69"/>
      <c r="B212" s="96"/>
    </row>
    <row r="213">
      <c r="A213" s="69"/>
      <c r="B213" s="96"/>
    </row>
    <row r="214">
      <c r="A214" s="69"/>
      <c r="B214" s="96"/>
    </row>
    <row r="215">
      <c r="A215" s="69"/>
      <c r="B215" s="96"/>
    </row>
    <row r="216">
      <c r="A216" s="69"/>
      <c r="B216" s="96"/>
    </row>
    <row r="217">
      <c r="A217" s="69"/>
      <c r="B217" s="96"/>
    </row>
    <row r="218">
      <c r="A218" s="69"/>
      <c r="B218" s="96"/>
    </row>
    <row r="219">
      <c r="A219" s="69"/>
      <c r="B219" s="96"/>
    </row>
    <row r="220">
      <c r="A220" s="69"/>
      <c r="B220" s="96"/>
    </row>
    <row r="221">
      <c r="A221" s="69"/>
      <c r="B221" s="96"/>
    </row>
    <row r="222">
      <c r="A222" s="69"/>
      <c r="B222" s="96"/>
    </row>
    <row r="223">
      <c r="A223" s="69"/>
      <c r="B223" s="96"/>
    </row>
    <row r="224">
      <c r="A224" s="69"/>
      <c r="B224" s="96"/>
    </row>
    <row r="225">
      <c r="A225" s="69"/>
      <c r="B225" s="96"/>
    </row>
    <row r="226">
      <c r="A226" s="69"/>
      <c r="B226" s="96"/>
    </row>
    <row r="227">
      <c r="A227" s="69"/>
      <c r="B227" s="96"/>
    </row>
    <row r="228">
      <c r="A228" s="69"/>
      <c r="B228" s="96"/>
    </row>
    <row r="229">
      <c r="A229" s="69"/>
      <c r="B229" s="96"/>
    </row>
    <row r="230">
      <c r="A230" s="69"/>
      <c r="B230" s="96"/>
    </row>
    <row r="231">
      <c r="A231" s="69"/>
      <c r="B231" s="96"/>
    </row>
    <row r="232">
      <c r="A232" s="69"/>
      <c r="B232" s="96"/>
    </row>
    <row r="233">
      <c r="A233" s="69"/>
      <c r="B233" s="96"/>
    </row>
    <row r="234">
      <c r="A234" s="69"/>
      <c r="B234" s="96"/>
    </row>
    <row r="235">
      <c r="A235" s="69"/>
      <c r="B235" s="96"/>
    </row>
    <row r="236">
      <c r="A236" s="69"/>
      <c r="B236" s="96"/>
    </row>
    <row r="237">
      <c r="A237" s="69"/>
      <c r="B237" s="96"/>
    </row>
    <row r="238">
      <c r="A238" s="69"/>
      <c r="B238" s="96"/>
    </row>
    <row r="239">
      <c r="A239" s="69"/>
      <c r="B239" s="96"/>
    </row>
    <row r="240">
      <c r="A240" s="69"/>
      <c r="B240" s="96"/>
    </row>
    <row r="241">
      <c r="A241" s="69"/>
      <c r="B241" s="96"/>
    </row>
    <row r="242">
      <c r="A242" s="69"/>
      <c r="B242" s="96"/>
    </row>
    <row r="243">
      <c r="A243" s="69"/>
      <c r="B243" s="96"/>
    </row>
    <row r="244">
      <c r="A244" s="69"/>
      <c r="B244" s="96"/>
    </row>
    <row r="245">
      <c r="A245" s="69"/>
      <c r="B245" s="96"/>
    </row>
    <row r="246">
      <c r="A246" s="69"/>
      <c r="B246" s="96"/>
    </row>
    <row r="247">
      <c r="A247" s="69"/>
      <c r="B247" s="96"/>
    </row>
    <row r="248">
      <c r="A248" s="69"/>
      <c r="B248" s="96"/>
    </row>
    <row r="249">
      <c r="A249" s="69"/>
      <c r="B249" s="96"/>
    </row>
    <row r="250">
      <c r="A250" s="69"/>
      <c r="B250" s="96"/>
    </row>
    <row r="251">
      <c r="A251" s="69"/>
      <c r="B251" s="96"/>
    </row>
    <row r="252">
      <c r="A252" s="69"/>
      <c r="B252" s="96"/>
    </row>
    <row r="253">
      <c r="A253" s="69"/>
      <c r="B253" s="96"/>
    </row>
    <row r="254">
      <c r="A254" s="69"/>
      <c r="B254" s="96"/>
    </row>
    <row r="255">
      <c r="A255" s="69"/>
      <c r="B255" s="96"/>
    </row>
    <row r="256">
      <c r="A256" s="69"/>
      <c r="B256" s="96"/>
    </row>
    <row r="257">
      <c r="A257" s="69"/>
      <c r="B257" s="96"/>
    </row>
    <row r="258">
      <c r="A258" s="69"/>
      <c r="B258" s="96"/>
    </row>
    <row r="259">
      <c r="A259" s="69"/>
      <c r="B259" s="96"/>
    </row>
    <row r="260">
      <c r="A260" s="69"/>
      <c r="B260" s="96"/>
    </row>
    <row r="261">
      <c r="A261" s="69"/>
      <c r="B261" s="96"/>
    </row>
    <row r="262">
      <c r="A262" s="69"/>
      <c r="B262" s="96"/>
    </row>
    <row r="263">
      <c r="A263" s="69"/>
      <c r="B263" s="96"/>
    </row>
    <row r="264">
      <c r="A264" s="69"/>
      <c r="B264" s="96"/>
    </row>
    <row r="265">
      <c r="A265" s="69"/>
      <c r="B265" s="96"/>
    </row>
    <row r="266">
      <c r="A266" s="69"/>
      <c r="B266" s="96"/>
    </row>
    <row r="267">
      <c r="A267" s="69"/>
      <c r="B267" s="96"/>
    </row>
    <row r="268">
      <c r="A268" s="69"/>
      <c r="B268" s="96"/>
    </row>
    <row r="269">
      <c r="A269" s="69"/>
      <c r="B269" s="96"/>
    </row>
    <row r="270">
      <c r="A270" s="69"/>
      <c r="B270" s="96"/>
    </row>
    <row r="271">
      <c r="A271" s="69"/>
      <c r="B271" s="96"/>
    </row>
    <row r="272">
      <c r="A272" s="69"/>
      <c r="B272" s="96"/>
    </row>
    <row r="273">
      <c r="A273" s="69"/>
      <c r="B273" s="96"/>
    </row>
    <row r="274">
      <c r="A274" s="69"/>
      <c r="B274" s="96"/>
    </row>
    <row r="275">
      <c r="A275" s="69"/>
      <c r="B275" s="96"/>
    </row>
    <row r="276">
      <c r="A276" s="69"/>
      <c r="B276" s="96"/>
    </row>
    <row r="277">
      <c r="A277" s="69"/>
      <c r="B277" s="96"/>
    </row>
    <row r="278">
      <c r="A278" s="69"/>
      <c r="B278" s="96"/>
    </row>
    <row r="279">
      <c r="A279" s="69"/>
      <c r="B279" s="96"/>
    </row>
    <row r="280">
      <c r="A280" s="69"/>
      <c r="B280" s="96"/>
    </row>
    <row r="281">
      <c r="A281" s="69"/>
      <c r="B281" s="96"/>
    </row>
    <row r="282">
      <c r="A282" s="69"/>
      <c r="B282" s="96"/>
    </row>
    <row r="283">
      <c r="A283" s="69"/>
      <c r="B283" s="96"/>
    </row>
    <row r="284">
      <c r="A284" s="69"/>
      <c r="B284" s="96"/>
    </row>
    <row r="285">
      <c r="A285" s="69"/>
      <c r="B285" s="96"/>
    </row>
    <row r="286">
      <c r="A286" s="69"/>
      <c r="B286" s="96"/>
    </row>
    <row r="287">
      <c r="A287" s="69"/>
      <c r="B287" s="96"/>
    </row>
    <row r="288">
      <c r="A288" s="69"/>
      <c r="B288" s="96"/>
    </row>
    <row r="289">
      <c r="A289" s="69"/>
      <c r="B289" s="96"/>
    </row>
    <row r="290">
      <c r="A290" s="69"/>
      <c r="B290" s="96"/>
    </row>
    <row r="291">
      <c r="A291" s="69"/>
      <c r="B291" s="96"/>
    </row>
    <row r="292">
      <c r="A292" s="69"/>
      <c r="B292" s="96"/>
    </row>
    <row r="293">
      <c r="A293" s="69"/>
      <c r="B293" s="96"/>
    </row>
    <row r="294">
      <c r="A294" s="69"/>
      <c r="B294" s="96"/>
    </row>
    <row r="295">
      <c r="A295" s="69"/>
      <c r="B295" s="96"/>
    </row>
    <row r="296">
      <c r="A296" s="69"/>
      <c r="B296" s="96"/>
    </row>
    <row r="297">
      <c r="A297" s="69"/>
      <c r="B297" s="96"/>
    </row>
    <row r="298">
      <c r="A298" s="69"/>
      <c r="B298" s="96"/>
    </row>
    <row r="299">
      <c r="A299" s="69"/>
      <c r="B299" s="96"/>
    </row>
    <row r="300">
      <c r="A300" s="69"/>
      <c r="B300" s="96"/>
    </row>
    <row r="301">
      <c r="A301" s="69"/>
      <c r="B301" s="96"/>
    </row>
    <row r="302">
      <c r="A302" s="69"/>
      <c r="B302" s="96"/>
    </row>
    <row r="303">
      <c r="A303" s="69"/>
      <c r="B303" s="96"/>
    </row>
    <row r="304">
      <c r="A304" s="69"/>
      <c r="B304" s="96"/>
    </row>
    <row r="305">
      <c r="A305" s="69"/>
      <c r="B305" s="96"/>
    </row>
    <row r="306">
      <c r="A306" s="69"/>
      <c r="B306" s="96"/>
    </row>
    <row r="307">
      <c r="A307" s="69"/>
      <c r="B307" s="96"/>
    </row>
    <row r="308">
      <c r="A308" s="69"/>
      <c r="B308" s="96"/>
    </row>
    <row r="309">
      <c r="A309" s="69"/>
      <c r="B309" s="96"/>
    </row>
    <row r="310">
      <c r="A310" s="69"/>
      <c r="B310" s="96"/>
    </row>
    <row r="311">
      <c r="A311" s="69"/>
      <c r="B311" s="96"/>
    </row>
    <row r="312">
      <c r="A312" s="69"/>
      <c r="B312" s="96"/>
    </row>
    <row r="313">
      <c r="A313" s="69"/>
      <c r="B313" s="96"/>
    </row>
    <row r="314">
      <c r="A314" s="69"/>
      <c r="B314" s="96"/>
    </row>
    <row r="315">
      <c r="A315" s="69"/>
      <c r="B315" s="96"/>
    </row>
    <row r="316">
      <c r="A316" s="69"/>
      <c r="B316" s="96"/>
    </row>
    <row r="317">
      <c r="A317" s="69"/>
      <c r="B317" s="96"/>
    </row>
    <row r="318">
      <c r="A318" s="69"/>
      <c r="B318" s="96"/>
    </row>
    <row r="319">
      <c r="A319" s="69"/>
      <c r="B319" s="96"/>
    </row>
    <row r="320">
      <c r="A320" s="69"/>
      <c r="B320" s="96"/>
    </row>
    <row r="321">
      <c r="A321" s="69"/>
      <c r="B321" s="96"/>
    </row>
    <row r="322">
      <c r="A322" s="69"/>
      <c r="B322" s="96"/>
    </row>
    <row r="323">
      <c r="A323" s="69"/>
      <c r="B323" s="96"/>
    </row>
    <row r="324">
      <c r="A324" s="69"/>
      <c r="B324" s="96"/>
    </row>
    <row r="325">
      <c r="A325" s="69"/>
      <c r="B325" s="96"/>
    </row>
    <row r="326">
      <c r="A326" s="69"/>
      <c r="B326" s="96"/>
    </row>
    <row r="327">
      <c r="A327" s="69"/>
      <c r="B327" s="96"/>
    </row>
    <row r="328">
      <c r="A328" s="69"/>
      <c r="B328" s="96"/>
    </row>
    <row r="329">
      <c r="A329" s="69"/>
      <c r="B329" s="96"/>
    </row>
    <row r="330">
      <c r="A330" s="69"/>
      <c r="B330" s="96"/>
    </row>
    <row r="331">
      <c r="A331" s="69"/>
      <c r="B331" s="96"/>
    </row>
    <row r="332">
      <c r="A332" s="69"/>
      <c r="B332" s="96"/>
    </row>
    <row r="333">
      <c r="A333" s="69"/>
      <c r="B333" s="96"/>
    </row>
    <row r="334">
      <c r="A334" s="69"/>
      <c r="B334" s="96"/>
    </row>
    <row r="335">
      <c r="A335" s="69"/>
      <c r="B335" s="96"/>
    </row>
    <row r="336">
      <c r="A336" s="69"/>
      <c r="B336" s="96"/>
    </row>
    <row r="337">
      <c r="A337" s="69"/>
      <c r="B337" s="96"/>
    </row>
    <row r="338">
      <c r="A338" s="69"/>
      <c r="B338" s="96"/>
    </row>
    <row r="339">
      <c r="A339" s="69"/>
      <c r="B339" s="96"/>
    </row>
    <row r="340">
      <c r="A340" s="69"/>
      <c r="B340" s="96"/>
    </row>
    <row r="341">
      <c r="A341" s="69"/>
      <c r="B341" s="96"/>
    </row>
    <row r="342">
      <c r="A342" s="69"/>
      <c r="B342" s="96"/>
    </row>
    <row r="343">
      <c r="A343" s="69"/>
      <c r="B343" s="96"/>
    </row>
    <row r="344">
      <c r="A344" s="69"/>
      <c r="B344" s="96"/>
    </row>
    <row r="345">
      <c r="A345" s="69"/>
      <c r="B345" s="96"/>
    </row>
    <row r="346">
      <c r="A346" s="69"/>
      <c r="B346" s="96"/>
    </row>
    <row r="347">
      <c r="A347" s="69"/>
      <c r="B347" s="96"/>
    </row>
    <row r="348">
      <c r="A348" s="69"/>
      <c r="B348" s="96"/>
    </row>
    <row r="349">
      <c r="A349" s="69"/>
      <c r="B349" s="96"/>
    </row>
    <row r="350">
      <c r="A350" s="69"/>
      <c r="B350" s="96"/>
    </row>
    <row r="351">
      <c r="A351" s="69"/>
      <c r="B351" s="96"/>
    </row>
    <row r="352">
      <c r="A352" s="69"/>
      <c r="B352" s="96"/>
    </row>
    <row r="353">
      <c r="A353" s="69"/>
      <c r="B353" s="96"/>
    </row>
    <row r="354">
      <c r="A354" s="69"/>
      <c r="B354" s="96"/>
    </row>
    <row r="355">
      <c r="A355" s="69"/>
      <c r="B355" s="96"/>
    </row>
    <row r="356">
      <c r="A356" s="69"/>
      <c r="B356" s="96"/>
    </row>
    <row r="357">
      <c r="A357" s="69"/>
      <c r="B357" s="96"/>
    </row>
    <row r="358">
      <c r="A358" s="69"/>
      <c r="B358" s="96"/>
    </row>
    <row r="359">
      <c r="A359" s="69"/>
      <c r="B359" s="96"/>
    </row>
    <row r="360">
      <c r="A360" s="69"/>
      <c r="B360" s="96"/>
    </row>
    <row r="361">
      <c r="A361" s="69"/>
      <c r="B361" s="96"/>
    </row>
    <row r="362">
      <c r="A362" s="69"/>
      <c r="B362" s="96"/>
    </row>
    <row r="363">
      <c r="A363" s="69"/>
      <c r="B363" s="96"/>
    </row>
    <row r="364">
      <c r="A364" s="69"/>
      <c r="B364" s="96"/>
    </row>
    <row r="365">
      <c r="A365" s="69"/>
      <c r="B365" s="96"/>
    </row>
    <row r="366">
      <c r="A366" s="69"/>
      <c r="B366" s="96"/>
    </row>
    <row r="367">
      <c r="A367" s="69"/>
      <c r="B367" s="96"/>
    </row>
    <row r="368">
      <c r="A368" s="69"/>
      <c r="B368" s="96"/>
    </row>
    <row r="369">
      <c r="A369" s="69"/>
      <c r="B369" s="96"/>
    </row>
    <row r="370">
      <c r="A370" s="69"/>
      <c r="B370" s="96"/>
    </row>
    <row r="371">
      <c r="A371" s="69"/>
      <c r="B371" s="96"/>
    </row>
    <row r="372">
      <c r="A372" s="69"/>
      <c r="B372" s="96"/>
    </row>
    <row r="373">
      <c r="A373" s="69"/>
      <c r="B373" s="96"/>
    </row>
    <row r="374">
      <c r="A374" s="69"/>
      <c r="B374" s="96"/>
    </row>
    <row r="375">
      <c r="A375" s="69"/>
      <c r="B375" s="96"/>
    </row>
    <row r="376">
      <c r="A376" s="69"/>
      <c r="B376" s="96"/>
    </row>
    <row r="377">
      <c r="A377" s="69"/>
      <c r="B377" s="96"/>
    </row>
    <row r="378">
      <c r="A378" s="69"/>
      <c r="B378" s="96"/>
    </row>
    <row r="379">
      <c r="A379" s="69"/>
      <c r="B379" s="96"/>
    </row>
    <row r="380">
      <c r="A380" s="69"/>
      <c r="B380" s="96"/>
    </row>
    <row r="381">
      <c r="A381" s="69"/>
      <c r="B381" s="96"/>
    </row>
    <row r="382">
      <c r="A382" s="69"/>
      <c r="B382" s="96"/>
    </row>
    <row r="383">
      <c r="A383" s="69"/>
      <c r="B383" s="96"/>
    </row>
    <row r="384">
      <c r="A384" s="69"/>
      <c r="B384" s="96"/>
    </row>
    <row r="385">
      <c r="A385" s="69"/>
      <c r="B385" s="96"/>
    </row>
    <row r="386">
      <c r="A386" s="69"/>
      <c r="B386" s="96"/>
    </row>
    <row r="387">
      <c r="A387" s="69"/>
      <c r="B387" s="96"/>
    </row>
    <row r="388">
      <c r="A388" s="69"/>
      <c r="B388" s="96"/>
    </row>
    <row r="389">
      <c r="A389" s="69"/>
      <c r="B389" s="96"/>
    </row>
    <row r="390">
      <c r="A390" s="69"/>
      <c r="B390" s="96"/>
    </row>
    <row r="391">
      <c r="A391" s="69"/>
      <c r="B391" s="96"/>
    </row>
    <row r="392">
      <c r="A392" s="69"/>
      <c r="B392" s="96"/>
    </row>
    <row r="393">
      <c r="A393" s="69"/>
      <c r="B393" s="96"/>
    </row>
    <row r="394">
      <c r="A394" s="69"/>
      <c r="B394" s="96"/>
    </row>
    <row r="395">
      <c r="A395" s="69"/>
      <c r="B395" s="96"/>
    </row>
    <row r="396">
      <c r="A396" s="69"/>
      <c r="B396" s="96"/>
    </row>
    <row r="397">
      <c r="A397" s="69"/>
      <c r="B397" s="96"/>
    </row>
    <row r="398">
      <c r="A398" s="69"/>
      <c r="B398" s="96"/>
    </row>
    <row r="399">
      <c r="A399" s="69"/>
      <c r="B399" s="96"/>
    </row>
    <row r="400">
      <c r="A400" s="69"/>
      <c r="B400" s="96"/>
    </row>
    <row r="401">
      <c r="A401" s="69"/>
      <c r="B401" s="96"/>
    </row>
    <row r="402">
      <c r="A402" s="69"/>
      <c r="B402" s="96"/>
    </row>
    <row r="403">
      <c r="A403" s="69"/>
      <c r="B403" s="96"/>
    </row>
    <row r="404">
      <c r="A404" s="69"/>
      <c r="B404" s="96"/>
    </row>
    <row r="405">
      <c r="A405" s="69"/>
      <c r="B405" s="96"/>
    </row>
    <row r="406">
      <c r="A406" s="69"/>
      <c r="B406" s="96"/>
    </row>
    <row r="407">
      <c r="A407" s="69"/>
      <c r="B407" s="96"/>
    </row>
    <row r="408">
      <c r="A408" s="69"/>
      <c r="B408" s="96"/>
    </row>
    <row r="409">
      <c r="A409" s="69"/>
      <c r="B409" s="96"/>
    </row>
    <row r="410">
      <c r="A410" s="69"/>
      <c r="B410" s="96"/>
    </row>
    <row r="411">
      <c r="A411" s="69"/>
      <c r="B411" s="96"/>
    </row>
    <row r="412">
      <c r="A412" s="69"/>
      <c r="B412" s="96"/>
    </row>
    <row r="413">
      <c r="A413" s="69"/>
      <c r="B413" s="96"/>
    </row>
    <row r="414">
      <c r="A414" s="69"/>
      <c r="B414" s="96"/>
    </row>
    <row r="415">
      <c r="A415" s="69"/>
      <c r="B415" s="96"/>
    </row>
    <row r="416">
      <c r="A416" s="69"/>
      <c r="B416" s="96"/>
    </row>
    <row r="417">
      <c r="A417" s="69"/>
      <c r="B417" s="96"/>
    </row>
    <row r="418">
      <c r="A418" s="69"/>
      <c r="B418" s="96"/>
    </row>
    <row r="419">
      <c r="A419" s="69"/>
      <c r="B419" s="96"/>
    </row>
    <row r="420">
      <c r="A420" s="69"/>
      <c r="B420" s="96"/>
    </row>
    <row r="421">
      <c r="A421" s="69"/>
      <c r="B421" s="96"/>
    </row>
    <row r="422">
      <c r="A422" s="69"/>
      <c r="B422" s="96"/>
    </row>
    <row r="423">
      <c r="A423" s="69"/>
      <c r="B423" s="96"/>
    </row>
    <row r="424">
      <c r="A424" s="69"/>
      <c r="B424" s="96"/>
    </row>
    <row r="425">
      <c r="A425" s="69"/>
      <c r="B425" s="96"/>
    </row>
    <row r="426">
      <c r="A426" s="69"/>
      <c r="B426" s="96"/>
    </row>
    <row r="427">
      <c r="A427" s="69"/>
      <c r="B427" s="96"/>
    </row>
    <row r="428">
      <c r="A428" s="69"/>
      <c r="B428" s="96"/>
    </row>
    <row r="429">
      <c r="A429" s="69"/>
      <c r="B429" s="96"/>
    </row>
    <row r="430">
      <c r="A430" s="69"/>
      <c r="B430" s="96"/>
    </row>
    <row r="431">
      <c r="A431" s="69"/>
      <c r="B431" s="96"/>
    </row>
    <row r="432">
      <c r="A432" s="69"/>
      <c r="B432" s="96"/>
    </row>
    <row r="433">
      <c r="A433" s="69"/>
      <c r="B433" s="96"/>
    </row>
    <row r="434">
      <c r="A434" s="69"/>
      <c r="B434" s="96"/>
    </row>
    <row r="435">
      <c r="A435" s="69"/>
      <c r="B435" s="96"/>
    </row>
    <row r="436">
      <c r="A436" s="69"/>
      <c r="B436" s="96"/>
    </row>
    <row r="437">
      <c r="A437" s="69"/>
      <c r="B437" s="96"/>
    </row>
    <row r="438">
      <c r="A438" s="69"/>
      <c r="B438" s="96"/>
    </row>
    <row r="439">
      <c r="A439" s="69"/>
      <c r="B439" s="96"/>
    </row>
    <row r="440">
      <c r="A440" s="69"/>
      <c r="B440" s="96"/>
    </row>
    <row r="441">
      <c r="A441" s="69"/>
      <c r="B441" s="96"/>
    </row>
    <row r="442">
      <c r="A442" s="69"/>
      <c r="B442" s="96"/>
    </row>
    <row r="443">
      <c r="A443" s="69"/>
      <c r="B443" s="96"/>
    </row>
    <row r="444">
      <c r="A444" s="69"/>
      <c r="B444" s="96"/>
    </row>
    <row r="445">
      <c r="A445" s="69"/>
      <c r="B445" s="96"/>
    </row>
    <row r="446">
      <c r="A446" s="69"/>
      <c r="B446" s="96"/>
    </row>
    <row r="447">
      <c r="A447" s="69"/>
      <c r="B447" s="96"/>
    </row>
    <row r="448">
      <c r="A448" s="69"/>
      <c r="B448" s="96"/>
    </row>
    <row r="449">
      <c r="A449" s="69"/>
      <c r="B449" s="96"/>
    </row>
    <row r="450">
      <c r="A450" s="69"/>
      <c r="B450" s="96"/>
    </row>
    <row r="451">
      <c r="A451" s="69"/>
      <c r="B451" s="96"/>
    </row>
    <row r="452">
      <c r="A452" s="69"/>
      <c r="B452" s="96"/>
    </row>
    <row r="453">
      <c r="A453" s="69"/>
      <c r="B453" s="96"/>
    </row>
    <row r="454">
      <c r="A454" s="69"/>
      <c r="B454" s="96"/>
    </row>
    <row r="455">
      <c r="A455" s="69"/>
      <c r="B455" s="96"/>
    </row>
    <row r="456">
      <c r="A456" s="69"/>
      <c r="B456" s="96"/>
    </row>
    <row r="457">
      <c r="A457" s="69"/>
      <c r="B457" s="96"/>
    </row>
    <row r="458">
      <c r="A458" s="69"/>
      <c r="B458" s="96"/>
    </row>
    <row r="459">
      <c r="A459" s="69"/>
      <c r="B459" s="96"/>
    </row>
    <row r="460">
      <c r="A460" s="69"/>
      <c r="B460" s="96"/>
    </row>
    <row r="461">
      <c r="A461" s="69"/>
      <c r="B461" s="96"/>
    </row>
    <row r="462">
      <c r="A462" s="69"/>
      <c r="B462" s="96"/>
    </row>
    <row r="463">
      <c r="A463" s="69"/>
      <c r="B463" s="96"/>
    </row>
    <row r="464">
      <c r="A464" s="69"/>
      <c r="B464" s="96"/>
    </row>
    <row r="465">
      <c r="A465" s="69"/>
      <c r="B465" s="96"/>
    </row>
    <row r="466">
      <c r="A466" s="69"/>
      <c r="B466" s="96"/>
    </row>
    <row r="467">
      <c r="A467" s="69"/>
      <c r="B467" s="96"/>
    </row>
    <row r="468">
      <c r="A468" s="69"/>
      <c r="B468" s="96"/>
    </row>
    <row r="469">
      <c r="A469" s="69"/>
      <c r="B469" s="96"/>
    </row>
    <row r="470">
      <c r="A470" s="69"/>
      <c r="B470" s="96"/>
    </row>
    <row r="471">
      <c r="A471" s="69"/>
      <c r="B471" s="96"/>
    </row>
    <row r="472">
      <c r="A472" s="69"/>
      <c r="B472" s="96"/>
    </row>
    <row r="473">
      <c r="A473" s="69"/>
      <c r="B473" s="96"/>
    </row>
    <row r="474">
      <c r="A474" s="69"/>
      <c r="B474" s="96"/>
    </row>
    <row r="475">
      <c r="A475" s="69"/>
      <c r="B475" s="96"/>
    </row>
    <row r="476">
      <c r="A476" s="69"/>
      <c r="B476" s="96"/>
    </row>
    <row r="477">
      <c r="A477" s="69"/>
      <c r="B477" s="96"/>
    </row>
    <row r="478">
      <c r="A478" s="69"/>
      <c r="B478" s="96"/>
    </row>
    <row r="479">
      <c r="A479" s="69"/>
      <c r="B479" s="96"/>
    </row>
    <row r="480">
      <c r="A480" s="69"/>
      <c r="B480" s="96"/>
    </row>
    <row r="481">
      <c r="A481" s="69"/>
      <c r="B481" s="96"/>
    </row>
    <row r="482">
      <c r="A482" s="69"/>
      <c r="B482" s="96"/>
    </row>
    <row r="483">
      <c r="A483" s="69"/>
      <c r="B483" s="96"/>
    </row>
    <row r="484">
      <c r="A484" s="69"/>
      <c r="B484" s="96"/>
    </row>
    <row r="485">
      <c r="A485" s="69"/>
      <c r="B485" s="96"/>
    </row>
    <row r="486">
      <c r="A486" s="69"/>
      <c r="B486" s="96"/>
    </row>
    <row r="487">
      <c r="A487" s="69"/>
      <c r="B487" s="96"/>
    </row>
    <row r="488">
      <c r="A488" s="69"/>
      <c r="B488" s="96"/>
    </row>
    <row r="489">
      <c r="A489" s="69"/>
      <c r="B489" s="96"/>
    </row>
    <row r="490">
      <c r="A490" s="69"/>
      <c r="B490" s="96"/>
    </row>
    <row r="491">
      <c r="A491" s="69"/>
      <c r="B491" s="96"/>
    </row>
    <row r="492">
      <c r="A492" s="69"/>
      <c r="B492" s="96"/>
    </row>
    <row r="493">
      <c r="A493" s="69"/>
      <c r="B493" s="96"/>
    </row>
    <row r="494">
      <c r="A494" s="69"/>
      <c r="B494" s="96"/>
    </row>
    <row r="495">
      <c r="A495" s="69"/>
      <c r="B495" s="96"/>
    </row>
    <row r="496">
      <c r="A496" s="69"/>
      <c r="B496" s="96"/>
    </row>
    <row r="497">
      <c r="A497" s="69"/>
      <c r="B497" s="96"/>
    </row>
    <row r="498">
      <c r="A498" s="69"/>
      <c r="B498" s="96"/>
    </row>
    <row r="499">
      <c r="A499" s="69"/>
      <c r="B499" s="96"/>
    </row>
    <row r="500">
      <c r="A500" s="69"/>
      <c r="B500" s="96"/>
    </row>
    <row r="501">
      <c r="A501" s="69"/>
      <c r="B501" s="96"/>
    </row>
    <row r="502">
      <c r="A502" s="69"/>
      <c r="B502" s="96"/>
    </row>
    <row r="503">
      <c r="A503" s="69"/>
      <c r="B503" s="96"/>
    </row>
    <row r="504">
      <c r="A504" s="69"/>
      <c r="B504" s="96"/>
    </row>
    <row r="505">
      <c r="A505" s="69"/>
      <c r="B505" s="96"/>
    </row>
    <row r="506">
      <c r="A506" s="69"/>
      <c r="B506" s="96"/>
    </row>
    <row r="507">
      <c r="A507" s="69"/>
      <c r="B507" s="96"/>
    </row>
    <row r="508">
      <c r="A508" s="69"/>
      <c r="B508" s="96"/>
    </row>
    <row r="509">
      <c r="A509" s="69"/>
      <c r="B509" s="96"/>
    </row>
    <row r="510">
      <c r="A510" s="69"/>
      <c r="B510" s="96"/>
    </row>
    <row r="511">
      <c r="A511" s="69"/>
      <c r="B511" s="96"/>
    </row>
    <row r="512">
      <c r="A512" s="69"/>
      <c r="B512" s="96"/>
    </row>
    <row r="513">
      <c r="A513" s="69"/>
      <c r="B513" s="96"/>
    </row>
    <row r="514">
      <c r="A514" s="69"/>
      <c r="B514" s="96"/>
    </row>
    <row r="515">
      <c r="A515" s="69"/>
      <c r="B515" s="96"/>
    </row>
    <row r="516">
      <c r="A516" s="69"/>
      <c r="B516" s="96"/>
    </row>
    <row r="517">
      <c r="A517" s="69"/>
      <c r="B517" s="96"/>
    </row>
    <row r="518">
      <c r="A518" s="69"/>
      <c r="B518" s="96"/>
    </row>
    <row r="519">
      <c r="A519" s="69"/>
      <c r="B519" s="96"/>
    </row>
    <row r="520">
      <c r="A520" s="69"/>
      <c r="B520" s="96"/>
    </row>
    <row r="521">
      <c r="A521" s="69"/>
      <c r="B521" s="96"/>
    </row>
    <row r="522">
      <c r="A522" s="69"/>
      <c r="B522" s="96"/>
    </row>
    <row r="523">
      <c r="A523" s="69"/>
      <c r="B523" s="96"/>
    </row>
    <row r="524">
      <c r="A524" s="69"/>
      <c r="B524" s="96"/>
    </row>
    <row r="525">
      <c r="A525" s="69"/>
      <c r="B525" s="96"/>
    </row>
    <row r="526">
      <c r="A526" s="69"/>
      <c r="B526" s="96"/>
    </row>
    <row r="527">
      <c r="A527" s="69"/>
      <c r="B527" s="96"/>
    </row>
    <row r="528">
      <c r="A528" s="69"/>
      <c r="B528" s="96"/>
    </row>
    <row r="529">
      <c r="A529" s="69"/>
      <c r="B529" s="96"/>
    </row>
    <row r="530">
      <c r="A530" s="69"/>
      <c r="B530" s="96"/>
    </row>
    <row r="531">
      <c r="A531" s="69"/>
      <c r="B531" s="96"/>
    </row>
    <row r="532">
      <c r="A532" s="69"/>
      <c r="B532" s="96"/>
    </row>
    <row r="533">
      <c r="A533" s="69"/>
      <c r="B533" s="96"/>
    </row>
    <row r="534">
      <c r="A534" s="69"/>
      <c r="B534" s="96"/>
    </row>
    <row r="535">
      <c r="A535" s="69"/>
      <c r="B535" s="96"/>
    </row>
    <row r="536">
      <c r="A536" s="69"/>
      <c r="B536" s="96"/>
    </row>
    <row r="537">
      <c r="A537" s="69"/>
      <c r="B537" s="96"/>
    </row>
    <row r="538">
      <c r="A538" s="69"/>
      <c r="B538" s="96"/>
    </row>
    <row r="539">
      <c r="A539" s="69"/>
      <c r="B539" s="96"/>
    </row>
    <row r="540">
      <c r="A540" s="69"/>
      <c r="B540" s="96"/>
    </row>
    <row r="541">
      <c r="A541" s="69"/>
      <c r="B541" s="96"/>
    </row>
    <row r="542">
      <c r="A542" s="69"/>
      <c r="B542" s="96"/>
    </row>
    <row r="543">
      <c r="A543" s="69"/>
      <c r="B543" s="96"/>
    </row>
    <row r="544">
      <c r="A544" s="69"/>
      <c r="B544" s="96"/>
    </row>
    <row r="545">
      <c r="A545" s="69"/>
      <c r="B545" s="96"/>
    </row>
    <row r="546">
      <c r="A546" s="69"/>
      <c r="B546" s="96"/>
    </row>
    <row r="547">
      <c r="A547" s="69"/>
      <c r="B547" s="96"/>
    </row>
    <row r="548">
      <c r="A548" s="69"/>
      <c r="B548" s="96"/>
    </row>
    <row r="549">
      <c r="A549" s="69"/>
      <c r="B549" s="96"/>
    </row>
    <row r="550">
      <c r="A550" s="69"/>
      <c r="B550" s="96"/>
    </row>
    <row r="551">
      <c r="A551" s="69"/>
      <c r="B551" s="96"/>
    </row>
    <row r="552">
      <c r="A552" s="69"/>
      <c r="B552" s="96"/>
    </row>
    <row r="553">
      <c r="A553" s="69"/>
      <c r="B553" s="96"/>
    </row>
    <row r="554">
      <c r="A554" s="69"/>
      <c r="B554" s="96"/>
    </row>
    <row r="555">
      <c r="A555" s="69"/>
      <c r="B555" s="96"/>
    </row>
    <row r="556">
      <c r="A556" s="69"/>
      <c r="B556" s="96"/>
    </row>
    <row r="557">
      <c r="A557" s="69"/>
      <c r="B557" s="96"/>
    </row>
    <row r="558">
      <c r="A558" s="69"/>
      <c r="B558" s="96"/>
    </row>
    <row r="559">
      <c r="A559" s="69"/>
      <c r="B559" s="96"/>
    </row>
    <row r="560">
      <c r="A560" s="69"/>
      <c r="B560" s="96"/>
    </row>
    <row r="561">
      <c r="A561" s="69"/>
      <c r="B561" s="96"/>
    </row>
    <row r="562">
      <c r="A562" s="69"/>
      <c r="B562" s="96"/>
    </row>
    <row r="563">
      <c r="A563" s="69"/>
      <c r="B563" s="96"/>
    </row>
    <row r="564">
      <c r="A564" s="69"/>
      <c r="B564" s="96"/>
    </row>
    <row r="565">
      <c r="A565" s="69"/>
      <c r="B565" s="96"/>
    </row>
    <row r="566">
      <c r="A566" s="69"/>
      <c r="B566" s="96"/>
    </row>
    <row r="567">
      <c r="A567" s="69"/>
      <c r="B567" s="96"/>
    </row>
    <row r="568">
      <c r="A568" s="69"/>
      <c r="B568" s="96"/>
    </row>
    <row r="569">
      <c r="A569" s="69"/>
      <c r="B569" s="96"/>
    </row>
    <row r="570">
      <c r="A570" s="69"/>
      <c r="B570" s="96"/>
    </row>
    <row r="571">
      <c r="A571" s="69"/>
      <c r="B571" s="96"/>
    </row>
    <row r="572">
      <c r="A572" s="69"/>
      <c r="B572" s="96"/>
    </row>
    <row r="573">
      <c r="A573" s="69"/>
      <c r="B573" s="96"/>
    </row>
    <row r="574">
      <c r="A574" s="69"/>
      <c r="B574" s="96"/>
    </row>
    <row r="575">
      <c r="A575" s="69"/>
      <c r="B575" s="96"/>
    </row>
    <row r="576">
      <c r="A576" s="69"/>
      <c r="B576" s="96"/>
    </row>
    <row r="577">
      <c r="A577" s="69"/>
      <c r="B577" s="96"/>
    </row>
    <row r="578">
      <c r="A578" s="69"/>
      <c r="B578" s="96"/>
    </row>
    <row r="579">
      <c r="A579" s="69"/>
      <c r="B579" s="96"/>
    </row>
    <row r="580">
      <c r="A580" s="69"/>
      <c r="B580" s="96"/>
    </row>
    <row r="581">
      <c r="A581" s="69"/>
      <c r="B581" s="96"/>
    </row>
    <row r="582">
      <c r="A582" s="69"/>
      <c r="B582" s="96"/>
    </row>
    <row r="583">
      <c r="A583" s="69"/>
      <c r="B583" s="96"/>
    </row>
    <row r="584">
      <c r="A584" s="69"/>
      <c r="B584" s="96"/>
    </row>
    <row r="585">
      <c r="A585" s="69"/>
      <c r="B585" s="96"/>
    </row>
    <row r="586">
      <c r="A586" s="69"/>
      <c r="B586" s="96"/>
    </row>
    <row r="587">
      <c r="A587" s="69"/>
      <c r="B587" s="96"/>
    </row>
    <row r="588">
      <c r="A588" s="69"/>
      <c r="B588" s="96"/>
    </row>
    <row r="589">
      <c r="A589" s="69"/>
      <c r="B589" s="96"/>
    </row>
    <row r="590">
      <c r="A590" s="69"/>
      <c r="B590" s="96"/>
    </row>
    <row r="591">
      <c r="A591" s="69"/>
      <c r="B591" s="96"/>
    </row>
    <row r="592">
      <c r="A592" s="69"/>
      <c r="B592" s="96"/>
    </row>
    <row r="593">
      <c r="A593" s="69"/>
      <c r="B593" s="96"/>
    </row>
    <row r="594">
      <c r="A594" s="69"/>
      <c r="B594" s="96"/>
    </row>
    <row r="595">
      <c r="A595" s="69"/>
      <c r="B595" s="96"/>
    </row>
    <row r="596">
      <c r="A596" s="69"/>
      <c r="B596" s="96"/>
    </row>
    <row r="597">
      <c r="A597" s="69"/>
      <c r="B597" s="96"/>
    </row>
    <row r="598">
      <c r="A598" s="69"/>
      <c r="B598" s="96"/>
    </row>
    <row r="599">
      <c r="A599" s="69"/>
      <c r="B599" s="96"/>
    </row>
    <row r="600">
      <c r="A600" s="69"/>
      <c r="B600" s="96"/>
    </row>
    <row r="601">
      <c r="A601" s="69"/>
      <c r="B601" s="96"/>
    </row>
    <row r="602">
      <c r="A602" s="69"/>
      <c r="B602" s="96"/>
    </row>
    <row r="603">
      <c r="A603" s="69"/>
      <c r="B603" s="96"/>
    </row>
    <row r="604">
      <c r="A604" s="69"/>
      <c r="B604" s="96"/>
    </row>
    <row r="605">
      <c r="A605" s="69"/>
      <c r="B605" s="96"/>
    </row>
    <row r="606">
      <c r="A606" s="69"/>
      <c r="B606" s="96"/>
    </row>
    <row r="607">
      <c r="A607" s="69"/>
      <c r="B607" s="96"/>
    </row>
    <row r="608">
      <c r="A608" s="69"/>
      <c r="B608" s="96"/>
    </row>
    <row r="609">
      <c r="A609" s="69"/>
      <c r="B609" s="96"/>
    </row>
    <row r="610">
      <c r="A610" s="69"/>
      <c r="B610" s="96"/>
    </row>
    <row r="611">
      <c r="A611" s="69"/>
      <c r="B611" s="96"/>
    </row>
    <row r="612">
      <c r="A612" s="69"/>
      <c r="B612" s="96"/>
    </row>
    <row r="613">
      <c r="A613" s="69"/>
      <c r="B613" s="96"/>
    </row>
    <row r="614">
      <c r="A614" s="69"/>
      <c r="B614" s="96"/>
    </row>
    <row r="615">
      <c r="A615" s="69"/>
      <c r="B615" s="96"/>
    </row>
    <row r="616">
      <c r="A616" s="69"/>
      <c r="B616" s="96"/>
    </row>
    <row r="617">
      <c r="A617" s="69"/>
      <c r="B617" s="96"/>
    </row>
    <row r="618">
      <c r="A618" s="69"/>
      <c r="B618" s="96"/>
    </row>
    <row r="619">
      <c r="A619" s="69"/>
      <c r="B619" s="96"/>
    </row>
    <row r="620">
      <c r="A620" s="69"/>
      <c r="B620" s="96"/>
    </row>
    <row r="621">
      <c r="A621" s="69"/>
      <c r="B621" s="96"/>
    </row>
    <row r="622">
      <c r="A622" s="69"/>
      <c r="B622" s="96"/>
    </row>
    <row r="623">
      <c r="A623" s="69"/>
      <c r="B623" s="96"/>
    </row>
    <row r="624">
      <c r="A624" s="69"/>
      <c r="B624" s="96"/>
    </row>
    <row r="625">
      <c r="A625" s="69"/>
      <c r="B625" s="96"/>
    </row>
    <row r="626">
      <c r="A626" s="69"/>
      <c r="B626" s="96"/>
    </row>
    <row r="627">
      <c r="A627" s="69"/>
      <c r="B627" s="96"/>
    </row>
    <row r="628">
      <c r="A628" s="69"/>
      <c r="B628" s="96"/>
    </row>
    <row r="629">
      <c r="A629" s="69"/>
      <c r="B629" s="96"/>
    </row>
    <row r="630">
      <c r="A630" s="69"/>
      <c r="B630" s="96"/>
    </row>
    <row r="631">
      <c r="A631" s="69"/>
      <c r="B631" s="96"/>
    </row>
    <row r="632">
      <c r="A632" s="69"/>
      <c r="B632" s="96"/>
    </row>
    <row r="633">
      <c r="A633" s="69"/>
      <c r="B633" s="96"/>
    </row>
    <row r="634">
      <c r="A634" s="69"/>
      <c r="B634" s="96"/>
    </row>
    <row r="635">
      <c r="A635" s="69"/>
      <c r="B635" s="96"/>
    </row>
    <row r="636">
      <c r="A636" s="69"/>
      <c r="B636" s="96"/>
    </row>
    <row r="637">
      <c r="A637" s="69"/>
      <c r="B637" s="96"/>
    </row>
    <row r="638">
      <c r="A638" s="69"/>
      <c r="B638" s="96"/>
    </row>
    <row r="639">
      <c r="A639" s="69"/>
      <c r="B639" s="96"/>
    </row>
    <row r="640">
      <c r="A640" s="69"/>
      <c r="B640" s="96"/>
    </row>
    <row r="641">
      <c r="A641" s="69"/>
      <c r="B641" s="96"/>
    </row>
    <row r="642">
      <c r="A642" s="69"/>
      <c r="B642" s="96"/>
    </row>
    <row r="643">
      <c r="A643" s="69"/>
      <c r="B643" s="96"/>
    </row>
    <row r="644">
      <c r="A644" s="69"/>
      <c r="B644" s="96"/>
    </row>
    <row r="645">
      <c r="A645" s="69"/>
      <c r="B645" s="96"/>
    </row>
    <row r="646">
      <c r="A646" s="69"/>
      <c r="B646" s="96"/>
    </row>
    <row r="647">
      <c r="A647" s="69"/>
      <c r="B647" s="96"/>
    </row>
    <row r="648">
      <c r="A648" s="69"/>
      <c r="B648" s="96"/>
    </row>
    <row r="649">
      <c r="A649" s="69"/>
      <c r="B649" s="96"/>
    </row>
    <row r="650">
      <c r="A650" s="69"/>
      <c r="B650" s="96"/>
    </row>
    <row r="651">
      <c r="A651" s="69"/>
      <c r="B651" s="96"/>
    </row>
    <row r="652">
      <c r="A652" s="69"/>
      <c r="B652" s="96"/>
    </row>
    <row r="653">
      <c r="A653" s="69"/>
      <c r="B653" s="96"/>
    </row>
    <row r="654">
      <c r="A654" s="69"/>
      <c r="B654" s="96"/>
    </row>
    <row r="655">
      <c r="A655" s="69"/>
      <c r="B655" s="96"/>
    </row>
    <row r="656">
      <c r="A656" s="69"/>
      <c r="B656" s="96"/>
    </row>
    <row r="657">
      <c r="A657" s="69"/>
      <c r="B657" s="96"/>
    </row>
    <row r="658">
      <c r="A658" s="69"/>
      <c r="B658" s="96"/>
    </row>
    <row r="659">
      <c r="A659" s="69"/>
      <c r="B659" s="96"/>
    </row>
    <row r="660">
      <c r="A660" s="69"/>
      <c r="B660" s="96"/>
    </row>
    <row r="661">
      <c r="A661" s="69"/>
      <c r="B661" s="96"/>
    </row>
    <row r="662">
      <c r="A662" s="69"/>
      <c r="B662" s="96"/>
    </row>
    <row r="663">
      <c r="A663" s="69"/>
      <c r="B663" s="96"/>
    </row>
    <row r="664">
      <c r="A664" s="69"/>
      <c r="B664" s="96"/>
    </row>
    <row r="665">
      <c r="A665" s="69"/>
      <c r="B665" s="96"/>
    </row>
    <row r="666">
      <c r="A666" s="69"/>
      <c r="B666" s="96"/>
    </row>
    <row r="667">
      <c r="A667" s="69"/>
      <c r="B667" s="96"/>
    </row>
    <row r="668">
      <c r="A668" s="69"/>
      <c r="B668" s="96"/>
    </row>
    <row r="669">
      <c r="A669" s="69"/>
      <c r="B669" s="96"/>
    </row>
    <row r="670">
      <c r="A670" s="69"/>
      <c r="B670" s="96"/>
    </row>
    <row r="671">
      <c r="A671" s="69"/>
      <c r="B671" s="96"/>
    </row>
    <row r="672">
      <c r="A672" s="69"/>
      <c r="B672" s="96"/>
    </row>
    <row r="673">
      <c r="A673" s="69"/>
      <c r="B673" s="96"/>
    </row>
    <row r="674">
      <c r="A674" s="69"/>
      <c r="B674" s="96"/>
    </row>
    <row r="675">
      <c r="A675" s="69"/>
      <c r="B675" s="96"/>
    </row>
    <row r="676">
      <c r="A676" s="69"/>
      <c r="B676" s="96"/>
    </row>
    <row r="677">
      <c r="A677" s="69"/>
      <c r="B677" s="96"/>
    </row>
    <row r="678">
      <c r="A678" s="69"/>
      <c r="B678" s="96"/>
    </row>
    <row r="679">
      <c r="A679" s="69"/>
      <c r="B679" s="96"/>
    </row>
    <row r="680">
      <c r="A680" s="69"/>
      <c r="B680" s="96"/>
    </row>
    <row r="681">
      <c r="A681" s="69"/>
      <c r="B681" s="96"/>
    </row>
    <row r="682">
      <c r="A682" s="69"/>
      <c r="B682" s="96"/>
    </row>
    <row r="683">
      <c r="A683" s="69"/>
      <c r="B683" s="96"/>
    </row>
    <row r="684">
      <c r="A684" s="69"/>
      <c r="B684" s="96"/>
    </row>
    <row r="685">
      <c r="A685" s="69"/>
      <c r="B685" s="96"/>
    </row>
    <row r="686">
      <c r="A686" s="69"/>
      <c r="B686" s="96"/>
    </row>
    <row r="687">
      <c r="A687" s="69"/>
      <c r="B687" s="96"/>
    </row>
    <row r="688">
      <c r="A688" s="69"/>
      <c r="B688" s="96"/>
    </row>
    <row r="689">
      <c r="A689" s="69"/>
      <c r="B689" s="96"/>
    </row>
    <row r="690">
      <c r="A690" s="69"/>
      <c r="B690" s="96"/>
    </row>
    <row r="691">
      <c r="A691" s="69"/>
      <c r="B691" s="96"/>
    </row>
    <row r="692">
      <c r="A692" s="69"/>
      <c r="B692" s="96"/>
    </row>
    <row r="693">
      <c r="A693" s="69"/>
      <c r="B693" s="96"/>
    </row>
    <row r="694">
      <c r="A694" s="69"/>
      <c r="B694" s="96"/>
    </row>
    <row r="695">
      <c r="A695" s="69"/>
      <c r="B695" s="96"/>
    </row>
    <row r="696">
      <c r="A696" s="69"/>
      <c r="B696" s="96"/>
    </row>
    <row r="697">
      <c r="A697" s="69"/>
      <c r="B697" s="96"/>
    </row>
    <row r="698">
      <c r="A698" s="69"/>
      <c r="B698" s="96"/>
    </row>
    <row r="699">
      <c r="A699" s="69"/>
      <c r="B699" s="96"/>
    </row>
    <row r="700">
      <c r="A700" s="69"/>
      <c r="B700" s="96"/>
    </row>
    <row r="701">
      <c r="A701" s="69"/>
      <c r="B701" s="96"/>
    </row>
    <row r="702">
      <c r="A702" s="69"/>
      <c r="B702" s="96"/>
    </row>
    <row r="703">
      <c r="A703" s="69"/>
      <c r="B703" s="96"/>
    </row>
    <row r="704">
      <c r="A704" s="69"/>
      <c r="B704" s="96"/>
    </row>
    <row r="705">
      <c r="A705" s="69"/>
      <c r="B705" s="96"/>
    </row>
    <row r="706">
      <c r="A706" s="69"/>
      <c r="B706" s="96"/>
    </row>
    <row r="707">
      <c r="A707" s="69"/>
      <c r="B707" s="96"/>
    </row>
    <row r="708">
      <c r="A708" s="69"/>
      <c r="B708" s="96"/>
    </row>
    <row r="709">
      <c r="A709" s="69"/>
      <c r="B709" s="96"/>
    </row>
    <row r="710">
      <c r="A710" s="69"/>
      <c r="B710" s="96"/>
    </row>
    <row r="711">
      <c r="A711" s="69"/>
      <c r="B711" s="96"/>
    </row>
    <row r="712">
      <c r="A712" s="69"/>
      <c r="B712" s="96"/>
    </row>
    <row r="713">
      <c r="A713" s="69"/>
      <c r="B713" s="96"/>
    </row>
    <row r="714">
      <c r="A714" s="69"/>
      <c r="B714" s="96"/>
    </row>
    <row r="715">
      <c r="A715" s="69"/>
      <c r="B715" s="96"/>
    </row>
    <row r="716">
      <c r="A716" s="69"/>
      <c r="B716" s="96"/>
    </row>
    <row r="717">
      <c r="A717" s="69"/>
      <c r="B717" s="96"/>
    </row>
    <row r="718">
      <c r="A718" s="69"/>
      <c r="B718" s="96"/>
    </row>
    <row r="719">
      <c r="A719" s="69"/>
      <c r="B719" s="96"/>
    </row>
    <row r="720">
      <c r="A720" s="69"/>
      <c r="B720" s="96"/>
    </row>
    <row r="721">
      <c r="A721" s="69"/>
      <c r="B721" s="96"/>
    </row>
    <row r="722">
      <c r="A722" s="69"/>
      <c r="B722" s="96"/>
    </row>
    <row r="723">
      <c r="A723" s="69"/>
      <c r="B723" s="96"/>
    </row>
    <row r="724">
      <c r="A724" s="69"/>
      <c r="B724" s="96"/>
    </row>
    <row r="725">
      <c r="A725" s="69"/>
      <c r="B725" s="96"/>
    </row>
    <row r="726">
      <c r="A726" s="69"/>
      <c r="B726" s="96"/>
    </row>
    <row r="727">
      <c r="A727" s="69"/>
      <c r="B727" s="96"/>
    </row>
    <row r="728">
      <c r="A728" s="69"/>
      <c r="B728" s="96"/>
    </row>
    <row r="729">
      <c r="A729" s="69"/>
      <c r="B729" s="96"/>
    </row>
    <row r="730">
      <c r="A730" s="69"/>
      <c r="B730" s="96"/>
    </row>
    <row r="731">
      <c r="A731" s="69"/>
      <c r="B731" s="96"/>
    </row>
    <row r="732">
      <c r="A732" s="69"/>
      <c r="B732" s="96"/>
    </row>
    <row r="733">
      <c r="A733" s="69"/>
      <c r="B733" s="96"/>
    </row>
    <row r="734">
      <c r="A734" s="69"/>
      <c r="B734" s="96"/>
    </row>
    <row r="735">
      <c r="A735" s="69"/>
      <c r="B735" s="96"/>
    </row>
    <row r="736">
      <c r="A736" s="69"/>
      <c r="B736" s="96"/>
    </row>
    <row r="737">
      <c r="A737" s="69"/>
      <c r="B737" s="96"/>
    </row>
    <row r="738">
      <c r="A738" s="69"/>
      <c r="B738" s="96"/>
    </row>
    <row r="739">
      <c r="A739" s="69"/>
      <c r="B739" s="96"/>
    </row>
    <row r="740">
      <c r="A740" s="69"/>
      <c r="B740" s="96"/>
    </row>
    <row r="741">
      <c r="A741" s="69"/>
      <c r="B741" s="96"/>
    </row>
    <row r="742">
      <c r="A742" s="69"/>
      <c r="B742" s="96"/>
    </row>
    <row r="743">
      <c r="A743" s="69"/>
      <c r="B743" s="96"/>
    </row>
    <row r="744">
      <c r="A744" s="69"/>
      <c r="B744" s="96"/>
    </row>
    <row r="745">
      <c r="A745" s="69"/>
      <c r="B745" s="96"/>
    </row>
    <row r="746">
      <c r="A746" s="69"/>
      <c r="B746" s="96"/>
    </row>
    <row r="747">
      <c r="A747" s="69"/>
      <c r="B747" s="96"/>
    </row>
    <row r="748">
      <c r="A748" s="69"/>
      <c r="B748" s="96"/>
    </row>
    <row r="749">
      <c r="A749" s="69"/>
      <c r="B749" s="96"/>
    </row>
    <row r="750">
      <c r="A750" s="69"/>
      <c r="B750" s="96"/>
    </row>
    <row r="751">
      <c r="A751" s="69"/>
      <c r="B751" s="96"/>
    </row>
    <row r="752">
      <c r="A752" s="69"/>
      <c r="B752" s="96"/>
    </row>
    <row r="753">
      <c r="A753" s="69"/>
      <c r="B753" s="96"/>
    </row>
    <row r="754">
      <c r="A754" s="69"/>
      <c r="B754" s="96"/>
    </row>
    <row r="755">
      <c r="A755" s="69"/>
      <c r="B755" s="96"/>
    </row>
    <row r="756">
      <c r="A756" s="69"/>
      <c r="B756" s="96"/>
    </row>
    <row r="757">
      <c r="A757" s="69"/>
      <c r="B757" s="96"/>
    </row>
    <row r="758">
      <c r="A758" s="69"/>
      <c r="B758" s="96"/>
    </row>
    <row r="759">
      <c r="A759" s="69"/>
      <c r="B759" s="96"/>
    </row>
    <row r="760">
      <c r="A760" s="69"/>
      <c r="B760" s="96"/>
    </row>
    <row r="761">
      <c r="A761" s="69"/>
      <c r="B761" s="96"/>
    </row>
    <row r="762">
      <c r="A762" s="69"/>
      <c r="B762" s="96"/>
    </row>
    <row r="763">
      <c r="A763" s="69"/>
      <c r="B763" s="96"/>
    </row>
    <row r="764">
      <c r="A764" s="69"/>
      <c r="B764" s="96"/>
    </row>
    <row r="765">
      <c r="A765" s="69"/>
      <c r="B765" s="96"/>
    </row>
    <row r="766">
      <c r="A766" s="69"/>
      <c r="B766" s="96"/>
    </row>
    <row r="767">
      <c r="A767" s="69"/>
      <c r="B767" s="96"/>
    </row>
    <row r="768">
      <c r="A768" s="69"/>
      <c r="B768" s="96"/>
    </row>
    <row r="769">
      <c r="A769" s="69"/>
      <c r="B769" s="96"/>
    </row>
    <row r="770">
      <c r="A770" s="69"/>
      <c r="B770" s="96"/>
    </row>
    <row r="771">
      <c r="A771" s="69"/>
      <c r="B771" s="96"/>
    </row>
    <row r="772">
      <c r="A772" s="69"/>
      <c r="B772" s="96"/>
    </row>
    <row r="773">
      <c r="A773" s="69"/>
      <c r="B773" s="96"/>
    </row>
    <row r="774">
      <c r="A774" s="69"/>
      <c r="B774" s="96"/>
    </row>
    <row r="775">
      <c r="A775" s="69"/>
      <c r="B775" s="96"/>
    </row>
    <row r="776">
      <c r="A776" s="69"/>
      <c r="B776" s="96"/>
    </row>
    <row r="777">
      <c r="A777" s="69"/>
      <c r="B777" s="96"/>
    </row>
    <row r="778">
      <c r="A778" s="69"/>
      <c r="B778" s="96"/>
    </row>
    <row r="779">
      <c r="A779" s="69"/>
      <c r="B779" s="96"/>
    </row>
    <row r="780">
      <c r="A780" s="69"/>
      <c r="B780" s="96"/>
    </row>
    <row r="781">
      <c r="A781" s="69"/>
      <c r="B781" s="96"/>
    </row>
    <row r="782">
      <c r="A782" s="69"/>
      <c r="B782" s="96"/>
    </row>
    <row r="783">
      <c r="A783" s="69"/>
      <c r="B783" s="96"/>
    </row>
    <row r="784">
      <c r="A784" s="69"/>
      <c r="B784" s="96"/>
    </row>
    <row r="785">
      <c r="A785" s="69"/>
      <c r="B785" s="96"/>
    </row>
    <row r="786">
      <c r="A786" s="69"/>
      <c r="B786" s="96"/>
    </row>
    <row r="787">
      <c r="A787" s="69"/>
      <c r="B787" s="96"/>
    </row>
    <row r="788">
      <c r="A788" s="69"/>
      <c r="B788" s="96"/>
    </row>
    <row r="789">
      <c r="A789" s="69"/>
      <c r="B789" s="96"/>
    </row>
    <row r="790">
      <c r="A790" s="69"/>
      <c r="B790" s="96"/>
    </row>
    <row r="791">
      <c r="A791" s="69"/>
      <c r="B791" s="96"/>
    </row>
    <row r="792">
      <c r="A792" s="69"/>
      <c r="B792" s="96"/>
    </row>
    <row r="793">
      <c r="A793" s="69"/>
      <c r="B793" s="96"/>
    </row>
    <row r="794">
      <c r="A794" s="69"/>
      <c r="B794" s="96"/>
    </row>
    <row r="795">
      <c r="A795" s="69"/>
      <c r="B795" s="96"/>
    </row>
    <row r="796">
      <c r="A796" s="69"/>
      <c r="B796" s="96"/>
    </row>
    <row r="797">
      <c r="A797" s="69"/>
      <c r="B797" s="96"/>
    </row>
    <row r="798">
      <c r="A798" s="69"/>
      <c r="B798" s="96"/>
    </row>
    <row r="799">
      <c r="A799" s="69"/>
      <c r="B799" s="96"/>
    </row>
    <row r="800">
      <c r="A800" s="69"/>
      <c r="B800" s="96"/>
    </row>
    <row r="801">
      <c r="A801" s="69"/>
      <c r="B801" s="96"/>
    </row>
    <row r="802">
      <c r="A802" s="69"/>
      <c r="B802" s="96"/>
    </row>
    <row r="803">
      <c r="A803" s="69"/>
      <c r="B803" s="96"/>
    </row>
    <row r="804">
      <c r="A804" s="69"/>
      <c r="B804" s="96"/>
    </row>
    <row r="805">
      <c r="A805" s="69"/>
      <c r="B805" s="96"/>
    </row>
    <row r="806">
      <c r="A806" s="69"/>
      <c r="B806" s="96"/>
    </row>
    <row r="807">
      <c r="A807" s="69"/>
      <c r="B807" s="96"/>
    </row>
    <row r="808">
      <c r="A808" s="69"/>
      <c r="B808" s="96"/>
    </row>
    <row r="809">
      <c r="A809" s="69"/>
      <c r="B809" s="96"/>
    </row>
    <row r="810">
      <c r="A810" s="69"/>
      <c r="B810" s="96"/>
    </row>
    <row r="811">
      <c r="A811" s="69"/>
      <c r="B811" s="96"/>
    </row>
    <row r="812">
      <c r="A812" s="69"/>
      <c r="B812" s="96"/>
    </row>
    <row r="813">
      <c r="A813" s="69"/>
      <c r="B813" s="96"/>
    </row>
    <row r="814">
      <c r="A814" s="69"/>
      <c r="B814" s="96"/>
    </row>
    <row r="815">
      <c r="A815" s="69"/>
      <c r="B815" s="96"/>
    </row>
    <row r="816">
      <c r="A816" s="69"/>
      <c r="B816" s="96"/>
    </row>
    <row r="817">
      <c r="A817" s="69"/>
      <c r="B817" s="96"/>
    </row>
    <row r="818">
      <c r="A818" s="69"/>
      <c r="B818" s="96"/>
    </row>
    <row r="819">
      <c r="A819" s="69"/>
      <c r="B819" s="96"/>
    </row>
    <row r="820">
      <c r="A820" s="69"/>
      <c r="B820" s="96"/>
    </row>
    <row r="821">
      <c r="A821" s="69"/>
      <c r="B821" s="96"/>
    </row>
    <row r="822">
      <c r="A822" s="69"/>
      <c r="B822" s="96"/>
    </row>
    <row r="823">
      <c r="A823" s="69"/>
      <c r="B823" s="96"/>
    </row>
    <row r="824">
      <c r="A824" s="69"/>
      <c r="B824" s="96"/>
    </row>
    <row r="825">
      <c r="A825" s="69"/>
      <c r="B825" s="96"/>
    </row>
    <row r="826">
      <c r="A826" s="69"/>
      <c r="B826" s="96"/>
    </row>
    <row r="827">
      <c r="A827" s="69"/>
      <c r="B827" s="96"/>
    </row>
    <row r="828">
      <c r="A828" s="69"/>
      <c r="B828" s="96"/>
    </row>
    <row r="829">
      <c r="A829" s="69"/>
      <c r="B829" s="96"/>
    </row>
    <row r="830">
      <c r="A830" s="69"/>
      <c r="B830" s="96"/>
    </row>
    <row r="831">
      <c r="A831" s="69"/>
      <c r="B831" s="96"/>
    </row>
    <row r="832">
      <c r="A832" s="69"/>
      <c r="B832" s="96"/>
    </row>
    <row r="833">
      <c r="A833" s="69"/>
      <c r="B833" s="96"/>
    </row>
    <row r="834">
      <c r="A834" s="69"/>
      <c r="B834" s="96"/>
    </row>
    <row r="835">
      <c r="A835" s="69"/>
      <c r="B835" s="96"/>
    </row>
    <row r="836">
      <c r="A836" s="69"/>
      <c r="B836" s="96"/>
    </row>
    <row r="837">
      <c r="A837" s="69"/>
      <c r="B837" s="96"/>
    </row>
    <row r="838">
      <c r="A838" s="69"/>
      <c r="B838" s="96"/>
    </row>
    <row r="839">
      <c r="A839" s="69"/>
      <c r="B839" s="96"/>
    </row>
    <row r="840">
      <c r="A840" s="69"/>
      <c r="B840" s="96"/>
    </row>
    <row r="841">
      <c r="A841" s="69"/>
      <c r="B841" s="96"/>
    </row>
    <row r="842">
      <c r="A842" s="69"/>
      <c r="B842" s="96"/>
    </row>
    <row r="843">
      <c r="A843" s="69"/>
      <c r="B843" s="96"/>
    </row>
    <row r="844">
      <c r="A844" s="69"/>
      <c r="B844" s="96"/>
    </row>
    <row r="845">
      <c r="A845" s="69"/>
      <c r="B845" s="96"/>
    </row>
    <row r="846">
      <c r="A846" s="69"/>
      <c r="B846" s="96"/>
    </row>
    <row r="847">
      <c r="A847" s="69"/>
      <c r="B847" s="96"/>
    </row>
    <row r="848">
      <c r="A848" s="69"/>
      <c r="B848" s="96"/>
    </row>
    <row r="849">
      <c r="A849" s="69"/>
      <c r="B849" s="96"/>
    </row>
    <row r="850">
      <c r="A850" s="69"/>
      <c r="B850" s="96"/>
    </row>
    <row r="851">
      <c r="A851" s="69"/>
      <c r="B851" s="96"/>
    </row>
    <row r="852">
      <c r="A852" s="69"/>
      <c r="B852" s="96"/>
    </row>
    <row r="853">
      <c r="A853" s="69"/>
      <c r="B853" s="96"/>
    </row>
    <row r="854">
      <c r="A854" s="69"/>
      <c r="B854" s="96"/>
    </row>
    <row r="855">
      <c r="A855" s="69"/>
      <c r="B855" s="96"/>
    </row>
    <row r="856">
      <c r="A856" s="69"/>
      <c r="B856" s="96"/>
    </row>
    <row r="857">
      <c r="A857" s="69"/>
      <c r="B857" s="96"/>
    </row>
    <row r="858">
      <c r="A858" s="69"/>
      <c r="B858" s="96"/>
    </row>
    <row r="859">
      <c r="A859" s="69"/>
      <c r="B859" s="96"/>
    </row>
    <row r="860">
      <c r="A860" s="69"/>
      <c r="B860" s="96"/>
    </row>
    <row r="861">
      <c r="A861" s="69"/>
      <c r="B861" s="96"/>
    </row>
    <row r="862">
      <c r="A862" s="69"/>
      <c r="B862" s="96"/>
    </row>
    <row r="863">
      <c r="A863" s="69"/>
      <c r="B863" s="96"/>
    </row>
    <row r="864">
      <c r="A864" s="69"/>
      <c r="B864" s="96"/>
    </row>
    <row r="865">
      <c r="A865" s="69"/>
      <c r="B865" s="96"/>
    </row>
    <row r="866">
      <c r="A866" s="69"/>
      <c r="B866" s="96"/>
    </row>
    <row r="867">
      <c r="A867" s="69"/>
      <c r="B867" s="96"/>
    </row>
    <row r="868">
      <c r="A868" s="69"/>
      <c r="B868" s="96"/>
    </row>
    <row r="869">
      <c r="A869" s="69"/>
      <c r="B869" s="96"/>
    </row>
    <row r="870">
      <c r="A870" s="69"/>
      <c r="B870" s="96"/>
    </row>
    <row r="871">
      <c r="A871" s="69"/>
      <c r="B871" s="96"/>
    </row>
    <row r="872">
      <c r="A872" s="69"/>
      <c r="B872" s="96"/>
    </row>
    <row r="873">
      <c r="A873" s="69"/>
      <c r="B873" s="96"/>
    </row>
    <row r="874">
      <c r="A874" s="69"/>
      <c r="B874" s="96"/>
    </row>
    <row r="875">
      <c r="A875" s="69"/>
      <c r="B875" s="96"/>
    </row>
    <row r="876">
      <c r="A876" s="69"/>
      <c r="B876" s="96"/>
    </row>
    <row r="877">
      <c r="A877" s="69"/>
      <c r="B877" s="96"/>
    </row>
    <row r="878">
      <c r="A878" s="69"/>
      <c r="B878" s="96"/>
    </row>
    <row r="879">
      <c r="A879" s="69"/>
      <c r="B879" s="96"/>
    </row>
    <row r="880">
      <c r="A880" s="69"/>
      <c r="B880" s="96"/>
    </row>
    <row r="881">
      <c r="A881" s="69"/>
      <c r="B881" s="96"/>
    </row>
    <row r="882">
      <c r="A882" s="69"/>
      <c r="B882" s="96"/>
    </row>
    <row r="883">
      <c r="A883" s="69"/>
      <c r="B883" s="96"/>
    </row>
    <row r="884">
      <c r="A884" s="69"/>
      <c r="B884" s="96"/>
    </row>
    <row r="885">
      <c r="A885" s="69"/>
      <c r="B885" s="96"/>
    </row>
    <row r="886">
      <c r="A886" s="69"/>
      <c r="B886" s="96"/>
    </row>
    <row r="887">
      <c r="A887" s="69"/>
      <c r="B887" s="96"/>
    </row>
    <row r="888">
      <c r="A888" s="69"/>
      <c r="B888" s="96"/>
    </row>
    <row r="889">
      <c r="A889" s="69"/>
      <c r="B889" s="96"/>
    </row>
    <row r="890">
      <c r="A890" s="69"/>
      <c r="B890" s="96"/>
    </row>
    <row r="891">
      <c r="A891" s="69"/>
      <c r="B891" s="96"/>
    </row>
    <row r="892">
      <c r="A892" s="69"/>
      <c r="B892" s="96"/>
    </row>
    <row r="893">
      <c r="A893" s="69"/>
      <c r="B893" s="96"/>
    </row>
    <row r="894">
      <c r="A894" s="69"/>
      <c r="B894" s="96"/>
    </row>
    <row r="895">
      <c r="A895" s="69"/>
      <c r="B895" s="96"/>
    </row>
    <row r="896">
      <c r="A896" s="69"/>
      <c r="B896" s="96"/>
    </row>
    <row r="897">
      <c r="A897" s="69"/>
      <c r="B897" s="96"/>
    </row>
    <row r="898">
      <c r="A898" s="69"/>
      <c r="B898" s="96"/>
    </row>
    <row r="899">
      <c r="A899" s="69"/>
      <c r="B899" s="96"/>
    </row>
    <row r="900">
      <c r="A900" s="69"/>
      <c r="B900" s="96"/>
    </row>
    <row r="901">
      <c r="A901" s="69"/>
      <c r="B901" s="96"/>
    </row>
    <row r="902">
      <c r="A902" s="69"/>
      <c r="B902" s="96"/>
    </row>
    <row r="903">
      <c r="A903" s="69"/>
      <c r="B903" s="96"/>
    </row>
    <row r="904">
      <c r="A904" s="69"/>
      <c r="B904" s="96"/>
    </row>
    <row r="905">
      <c r="A905" s="69"/>
      <c r="B905" s="96"/>
    </row>
    <row r="906">
      <c r="A906" s="69"/>
      <c r="B906" s="96"/>
    </row>
    <row r="907">
      <c r="A907" s="69"/>
      <c r="B907" s="96"/>
    </row>
    <row r="908">
      <c r="A908" s="69"/>
      <c r="B908" s="96"/>
    </row>
    <row r="909">
      <c r="A909" s="69"/>
      <c r="B909" s="96"/>
    </row>
    <row r="910">
      <c r="A910" s="69"/>
      <c r="B910" s="96"/>
    </row>
    <row r="911">
      <c r="A911" s="69"/>
      <c r="B911" s="96"/>
    </row>
    <row r="912">
      <c r="A912" s="69"/>
      <c r="B912" s="96"/>
    </row>
    <row r="913">
      <c r="A913" s="69"/>
      <c r="B913" s="96"/>
    </row>
    <row r="914">
      <c r="A914" s="69"/>
      <c r="B914" s="96"/>
    </row>
    <row r="915">
      <c r="A915" s="69"/>
      <c r="B915" s="96"/>
    </row>
    <row r="916">
      <c r="A916" s="69"/>
      <c r="B916" s="96"/>
    </row>
    <row r="917">
      <c r="A917" s="69"/>
      <c r="B917" s="96"/>
    </row>
    <row r="918">
      <c r="A918" s="69"/>
      <c r="B918" s="96"/>
    </row>
    <row r="919">
      <c r="A919" s="69"/>
      <c r="B919" s="96"/>
    </row>
    <row r="920">
      <c r="A920" s="69"/>
      <c r="B920" s="96"/>
    </row>
    <row r="921">
      <c r="A921" s="69"/>
      <c r="B921" s="96"/>
    </row>
    <row r="922">
      <c r="A922" s="69"/>
      <c r="B922" s="96"/>
    </row>
    <row r="923">
      <c r="A923" s="69"/>
      <c r="B923" s="96"/>
    </row>
    <row r="924">
      <c r="A924" s="69"/>
      <c r="B924" s="96"/>
    </row>
    <row r="925">
      <c r="A925" s="69"/>
      <c r="B925" s="96"/>
    </row>
    <row r="926">
      <c r="A926" s="69"/>
      <c r="B926" s="96"/>
    </row>
    <row r="927">
      <c r="A927" s="69"/>
      <c r="B927" s="96"/>
    </row>
    <row r="928">
      <c r="A928" s="69"/>
      <c r="B928" s="96"/>
    </row>
    <row r="929">
      <c r="A929" s="69"/>
      <c r="B929" s="96"/>
    </row>
    <row r="930">
      <c r="A930" s="69"/>
      <c r="B930" s="96"/>
    </row>
    <row r="931">
      <c r="A931" s="69"/>
      <c r="B931" s="96"/>
    </row>
    <row r="932">
      <c r="A932" s="69"/>
      <c r="B932" s="96"/>
    </row>
    <row r="933">
      <c r="A933" s="69"/>
      <c r="B933" s="96"/>
    </row>
    <row r="934">
      <c r="A934" s="69"/>
      <c r="B934" s="96"/>
    </row>
    <row r="935">
      <c r="A935" s="69"/>
      <c r="B935" s="96"/>
    </row>
    <row r="936">
      <c r="A936" s="69"/>
      <c r="B936" s="96"/>
    </row>
    <row r="937">
      <c r="A937" s="69"/>
      <c r="B937" s="96"/>
    </row>
    <row r="938">
      <c r="A938" s="69"/>
      <c r="B938" s="96"/>
    </row>
    <row r="939">
      <c r="A939" s="69"/>
      <c r="B939" s="96"/>
    </row>
    <row r="940">
      <c r="A940" s="69"/>
      <c r="B940" s="96"/>
    </row>
    <row r="941">
      <c r="A941" s="69"/>
      <c r="B941" s="96"/>
    </row>
    <row r="942">
      <c r="A942" s="69"/>
      <c r="B942" s="96"/>
    </row>
    <row r="943">
      <c r="A943" s="69"/>
      <c r="B943" s="96"/>
    </row>
    <row r="944">
      <c r="A944" s="69"/>
      <c r="B944" s="96"/>
    </row>
    <row r="945">
      <c r="A945" s="69"/>
      <c r="B945" s="96"/>
    </row>
    <row r="946">
      <c r="A946" s="69"/>
      <c r="B946" s="96"/>
    </row>
    <row r="947">
      <c r="A947" s="69"/>
      <c r="B947" s="96"/>
    </row>
    <row r="948">
      <c r="A948" s="69"/>
      <c r="B948" s="96"/>
    </row>
    <row r="949">
      <c r="A949" s="69"/>
      <c r="B949" s="96"/>
    </row>
    <row r="950">
      <c r="A950" s="69"/>
      <c r="B950" s="96"/>
    </row>
    <row r="951">
      <c r="A951" s="69"/>
      <c r="B951" s="96"/>
    </row>
    <row r="952">
      <c r="A952" s="69"/>
      <c r="B952" s="96"/>
    </row>
    <row r="953">
      <c r="A953" s="69"/>
      <c r="B953" s="96"/>
    </row>
    <row r="954">
      <c r="A954" s="69"/>
      <c r="B954" s="96"/>
    </row>
    <row r="955">
      <c r="A955" s="69"/>
      <c r="B955" s="96"/>
    </row>
    <row r="956">
      <c r="A956" s="69"/>
      <c r="B956" s="96"/>
    </row>
    <row r="957">
      <c r="A957" s="69"/>
      <c r="B957" s="96"/>
    </row>
    <row r="958">
      <c r="A958" s="69"/>
      <c r="B958" s="96"/>
    </row>
    <row r="959">
      <c r="A959" s="69"/>
      <c r="B959" s="96"/>
    </row>
    <row r="960">
      <c r="A960" s="69"/>
      <c r="B960" s="96"/>
    </row>
    <row r="961">
      <c r="A961" s="69"/>
      <c r="B961" s="96"/>
    </row>
    <row r="962">
      <c r="A962" s="69"/>
      <c r="B962" s="96"/>
    </row>
    <row r="963">
      <c r="A963" s="69"/>
      <c r="B963" s="96"/>
    </row>
    <row r="964">
      <c r="A964" s="69"/>
      <c r="B964" s="96"/>
    </row>
    <row r="965">
      <c r="A965" s="69"/>
      <c r="B965" s="96"/>
    </row>
    <row r="966">
      <c r="A966" s="69"/>
      <c r="B966" s="96"/>
    </row>
    <row r="967">
      <c r="A967" s="69"/>
      <c r="B967" s="96"/>
    </row>
    <row r="968">
      <c r="A968" s="69"/>
      <c r="B968" s="96"/>
    </row>
    <row r="969">
      <c r="A969" s="69"/>
      <c r="B969" s="96"/>
    </row>
    <row r="970">
      <c r="A970" s="69"/>
      <c r="B970" s="96"/>
    </row>
    <row r="971">
      <c r="A971" s="69"/>
      <c r="B971" s="96"/>
    </row>
    <row r="972">
      <c r="A972" s="69"/>
      <c r="B972" s="96"/>
    </row>
    <row r="973">
      <c r="A973" s="69"/>
      <c r="B973" s="96"/>
    </row>
    <row r="974">
      <c r="A974" s="69"/>
      <c r="B974" s="96"/>
    </row>
    <row r="975">
      <c r="A975" s="69"/>
      <c r="B975" s="96"/>
    </row>
    <row r="976">
      <c r="A976" s="69"/>
      <c r="B976" s="96"/>
    </row>
    <row r="977">
      <c r="A977" s="69"/>
      <c r="B977" s="96"/>
    </row>
    <row r="978">
      <c r="A978" s="69"/>
      <c r="B978" s="96"/>
    </row>
    <row r="979">
      <c r="A979" s="69"/>
      <c r="B979" s="96"/>
    </row>
    <row r="980">
      <c r="A980" s="69"/>
      <c r="B980" s="96"/>
    </row>
    <row r="981">
      <c r="A981" s="69"/>
      <c r="B981" s="96"/>
    </row>
    <row r="982">
      <c r="A982" s="69"/>
      <c r="B982" s="96"/>
    </row>
    <row r="983">
      <c r="A983" s="69"/>
      <c r="B983" s="96"/>
    </row>
    <row r="984">
      <c r="A984" s="69"/>
      <c r="B984" s="96"/>
    </row>
    <row r="985">
      <c r="A985" s="69"/>
      <c r="B985" s="96"/>
    </row>
    <row r="986">
      <c r="A986" s="69"/>
      <c r="B986" s="96"/>
    </row>
    <row r="987">
      <c r="A987" s="69"/>
      <c r="B987" s="96"/>
    </row>
    <row r="988">
      <c r="A988" s="69"/>
      <c r="B988" s="96"/>
    </row>
    <row r="989">
      <c r="A989" s="69"/>
      <c r="B989" s="96"/>
    </row>
    <row r="990">
      <c r="A990" s="69"/>
      <c r="B990" s="96"/>
    </row>
    <row r="991">
      <c r="A991" s="69"/>
      <c r="B991" s="96"/>
    </row>
    <row r="992">
      <c r="A992" s="69"/>
      <c r="B992" s="96"/>
    </row>
    <row r="993">
      <c r="A993" s="69"/>
      <c r="B993" s="96"/>
    </row>
    <row r="994">
      <c r="A994" s="69"/>
      <c r="B994" s="96"/>
    </row>
    <row r="995">
      <c r="A995" s="69"/>
      <c r="B995" s="96"/>
    </row>
    <row r="996">
      <c r="A996" s="69"/>
      <c r="B996" s="96"/>
    </row>
    <row r="997">
      <c r="A997" s="69"/>
      <c r="B997" s="96"/>
    </row>
    <row r="998">
      <c r="A998" s="69"/>
      <c r="B998" s="96"/>
    </row>
    <row r="999">
      <c r="A999" s="69"/>
      <c r="B999" s="96"/>
    </row>
    <row r="1000">
      <c r="A1000" s="69"/>
      <c r="B1000" s="96"/>
    </row>
  </sheetData>
  <autoFilter ref="$A$1:$E$149">
    <filterColumn colId="0">
      <filters/>
    </filterColumn>
  </autoFil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2" width="18.38"/>
  </cols>
  <sheetData/>
  <customSheetViews>
    <customSheetView guid="{380F1482-9294-48AF-8203-0913968A7522}" filter="1" showAutoFilter="1">
      <autoFilter ref="$A$3:$B$3"/>
    </customSheetView>
  </customSheetViews>
  <drawing r:id="rId1"/>
</worksheet>
</file>