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2436133e78e2aa3a/Documents/"/>
    </mc:Choice>
  </mc:AlternateContent>
  <xr:revisionPtr revIDLastSave="0" documentId="8_{6BB165AC-1C0E-40FE-9230-D37F8C17A1F8}" xr6:coauthVersionLast="47" xr6:coauthVersionMax="47" xr10:uidLastSave="{00000000-0000-0000-0000-000000000000}"/>
  <bookViews>
    <workbookView xWindow="-120" yWindow="-120" windowWidth="29040" windowHeight="16440" tabRatio="758" activeTab="1" xr2:uid="{00000000-000D-0000-FFFF-FFFF00000000}"/>
  </bookViews>
  <sheets>
    <sheet name="AUTO" sheetId="18" r:id="rId1"/>
    <sheet name="TOMA 1W" sheetId="1" r:id="rId2"/>
    <sheet name="TOMA 2W" sheetId="2" r:id="rId3"/>
    <sheet name="TOMA 3W" sheetId="3" r:id="rId4"/>
    <sheet name="TOMA 2i" sheetId="4" r:id="rId5"/>
    <sheet name="TOMA 3i" sheetId="5" r:id="rId6"/>
    <sheet name="TOMA 4i" sheetId="6" r:id="rId7"/>
    <sheet name="TOMA 6i" sheetId="21" r:id="rId8"/>
    <sheet name="SPIKE 1W" sheetId="7" r:id="rId9"/>
    <sheet name="DUNK 1W" sheetId="17" r:id="rId10"/>
    <sheet name="BS 1W" sheetId="11" r:id="rId11"/>
    <sheet name="DUNK 2W" sheetId="9" r:id="rId12"/>
    <sheet name="DUNK 3W" sheetId="10" r:id="rId13"/>
    <sheet name="Double TOMA" sheetId="12" r:id="rId14"/>
    <sheet name="Cobra 1W" sheetId="14" r:id="rId15"/>
    <sheet name="Cobra 3W" sheetId="19" r:id="rId16"/>
    <sheet name="Beam 6i" sheetId="20" r:id="rId17"/>
    <sheet name="Distances" sheetId="13" r:id="rId18"/>
  </sheets>
  <definedNames>
    <definedName name="CALIPERS">'TOMA 1W'!$W$2:$W$107</definedName>
    <definedName name="DECALS">'TOMA 1W'!$X$2:$X$107</definedName>
    <definedName name="Distances">'TOMA 1W'!$V$2:$V$107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38" i="17" l="1"/>
  <c r="Q34" i="17"/>
  <c r="AF5" i="17"/>
  <c r="AF3" i="17"/>
  <c r="N48" i="5" l="1"/>
  <c r="N41" i="5" s="1"/>
  <c r="N50" i="5"/>
  <c r="N43" i="5" s="1"/>
  <c r="O57" i="20"/>
  <c r="N51" i="20"/>
  <c r="N49" i="20"/>
  <c r="N42" i="21" l="1"/>
  <c r="N39" i="21"/>
  <c r="N38" i="21"/>
  <c r="N36" i="21"/>
  <c r="N35" i="21"/>
  <c r="M56" i="21" s="1"/>
  <c r="P27" i="21"/>
  <c r="C87" i="21" s="1"/>
  <c r="C88" i="21" s="1"/>
  <c r="C89" i="21" s="1"/>
  <c r="C90" i="21" s="1"/>
  <c r="C91" i="21" s="1"/>
  <c r="C92" i="21" s="1"/>
  <c r="C93" i="21" s="1"/>
  <c r="C94" i="21" s="1"/>
  <c r="C95" i="21" s="1"/>
  <c r="C96" i="21" s="1"/>
  <c r="C97" i="21" s="1"/>
  <c r="C98" i="21" s="1"/>
  <c r="P25" i="21"/>
  <c r="P21" i="21"/>
  <c r="P17" i="21"/>
  <c r="R17" i="21" s="1"/>
  <c r="P14" i="21"/>
  <c r="F15" i="21" s="1"/>
  <c r="F16" i="21" s="1"/>
  <c r="F17" i="21" s="1"/>
  <c r="F18" i="21" s="1"/>
  <c r="F19" i="21" s="1"/>
  <c r="F20" i="21" s="1"/>
  <c r="F21" i="21" s="1"/>
  <c r="F22" i="21" s="1"/>
  <c r="F23" i="21" s="1"/>
  <c r="F24" i="21" s="1"/>
  <c r="F25" i="21" s="1"/>
  <c r="F26" i="21" s="1"/>
  <c r="F27" i="21" s="1"/>
  <c r="F28" i="21" s="1"/>
  <c r="F29" i="21" s="1"/>
  <c r="F30" i="21" s="1"/>
  <c r="F31" i="21" s="1"/>
  <c r="F32" i="21" s="1"/>
  <c r="F33" i="21" s="1"/>
  <c r="F34" i="21" s="1"/>
  <c r="F35" i="21" s="1"/>
  <c r="F36" i="21" s="1"/>
  <c r="F37" i="21" s="1"/>
  <c r="F38" i="21" s="1"/>
  <c r="F39" i="21" s="1"/>
  <c r="F40" i="21" s="1"/>
  <c r="F41" i="21" s="1"/>
  <c r="F42" i="21" s="1"/>
  <c r="F43" i="21" s="1"/>
  <c r="F44" i="21" s="1"/>
  <c r="F45" i="21" s="1"/>
  <c r="F46" i="21" s="1"/>
  <c r="F47" i="21" s="1"/>
  <c r="F48" i="21" s="1"/>
  <c r="F49" i="21" s="1"/>
  <c r="F50" i="21" s="1"/>
  <c r="J14" i="21"/>
  <c r="I14" i="21"/>
  <c r="G14" i="21"/>
  <c r="F14" i="21"/>
  <c r="E14" i="21"/>
  <c r="D14" i="21"/>
  <c r="A14" i="21"/>
  <c r="P11" i="21"/>
  <c r="R11" i="21" s="1"/>
  <c r="P8" i="21"/>
  <c r="P5" i="21"/>
  <c r="R5" i="21" s="1"/>
  <c r="N44" i="20"/>
  <c r="U42" i="20"/>
  <c r="U43" i="20" s="1"/>
  <c r="N42" i="20"/>
  <c r="N39" i="20"/>
  <c r="N38" i="20"/>
  <c r="N36" i="20"/>
  <c r="N35" i="20"/>
  <c r="P27" i="20"/>
  <c r="C87" i="20" s="1"/>
  <c r="C88" i="20" s="1"/>
  <c r="C89" i="20" s="1"/>
  <c r="C90" i="20" s="1"/>
  <c r="C91" i="20" s="1"/>
  <c r="C92" i="20" s="1"/>
  <c r="C93" i="20" s="1"/>
  <c r="C94" i="20" s="1"/>
  <c r="C95" i="20" s="1"/>
  <c r="C96" i="20" s="1"/>
  <c r="C97" i="20" s="1"/>
  <c r="C98" i="20" s="1"/>
  <c r="C99" i="20" s="1"/>
  <c r="C100" i="20" s="1"/>
  <c r="C101" i="20" s="1"/>
  <c r="C102" i="20" s="1"/>
  <c r="C103" i="20" s="1"/>
  <c r="C104" i="20" s="1"/>
  <c r="C105" i="20" s="1"/>
  <c r="C106" i="20" s="1"/>
  <c r="C107" i="20" s="1"/>
  <c r="C108" i="20" s="1"/>
  <c r="C109" i="20" s="1"/>
  <c r="C110" i="20" s="1"/>
  <c r="C111" i="20" s="1"/>
  <c r="C112" i="20" s="1"/>
  <c r="C113" i="20" s="1"/>
  <c r="C114" i="20" s="1"/>
  <c r="C115" i="20" s="1"/>
  <c r="C116" i="20" s="1"/>
  <c r="C117" i="20" s="1"/>
  <c r="C118" i="20" s="1"/>
  <c r="C119" i="20" s="1"/>
  <c r="C120" i="20" s="1"/>
  <c r="C121" i="20" s="1"/>
  <c r="C122" i="20" s="1"/>
  <c r="P25" i="20"/>
  <c r="P21" i="20"/>
  <c r="P17" i="20"/>
  <c r="R17" i="20" s="1"/>
  <c r="G13" i="20" s="1"/>
  <c r="G12" i="20" s="1"/>
  <c r="G11" i="20" s="1"/>
  <c r="G10" i="20" s="1"/>
  <c r="G9" i="20" s="1"/>
  <c r="G8" i="20" s="1"/>
  <c r="G7" i="20" s="1"/>
  <c r="G6" i="20" s="1"/>
  <c r="G5" i="20" s="1"/>
  <c r="G4" i="20" s="1"/>
  <c r="P14" i="20"/>
  <c r="F15" i="20" s="1"/>
  <c r="F16" i="20" s="1"/>
  <c r="F17" i="20" s="1"/>
  <c r="F18" i="20" s="1"/>
  <c r="F19" i="20" s="1"/>
  <c r="F20" i="20" s="1"/>
  <c r="F21" i="20" s="1"/>
  <c r="F22" i="20" s="1"/>
  <c r="F23" i="20" s="1"/>
  <c r="F24" i="20" s="1"/>
  <c r="F25" i="20" s="1"/>
  <c r="F26" i="20" s="1"/>
  <c r="F27" i="20" s="1"/>
  <c r="F28" i="20" s="1"/>
  <c r="F29" i="20" s="1"/>
  <c r="F30" i="20" s="1"/>
  <c r="F31" i="20" s="1"/>
  <c r="F32" i="20" s="1"/>
  <c r="F33" i="20" s="1"/>
  <c r="F34" i="20" s="1"/>
  <c r="F35" i="20" s="1"/>
  <c r="F36" i="20" s="1"/>
  <c r="F37" i="20" s="1"/>
  <c r="F38" i="20" s="1"/>
  <c r="F39" i="20" s="1"/>
  <c r="F40" i="20" s="1"/>
  <c r="F41" i="20" s="1"/>
  <c r="F42" i="20" s="1"/>
  <c r="F43" i="20" s="1"/>
  <c r="F44" i="20" s="1"/>
  <c r="F45" i="20" s="1"/>
  <c r="F46" i="20" s="1"/>
  <c r="F47" i="20" s="1"/>
  <c r="F48" i="20" s="1"/>
  <c r="F49" i="20" s="1"/>
  <c r="F50" i="20" s="1"/>
  <c r="J14" i="20"/>
  <c r="I14" i="20"/>
  <c r="G14" i="20"/>
  <c r="F14" i="20"/>
  <c r="E14" i="20"/>
  <c r="D14" i="20"/>
  <c r="A14" i="20"/>
  <c r="P11" i="20"/>
  <c r="R11" i="20" s="1"/>
  <c r="T9" i="20"/>
  <c r="U9" i="20" s="1"/>
  <c r="P8" i="20"/>
  <c r="P5" i="20"/>
  <c r="R5" i="20" s="1"/>
  <c r="M22" i="18"/>
  <c r="N35" i="2"/>
  <c r="M59" i="2" s="1"/>
  <c r="N44" i="14"/>
  <c r="N42" i="12"/>
  <c r="N42" i="10"/>
  <c r="N42" i="9"/>
  <c r="N42" i="11"/>
  <c r="N42" i="17"/>
  <c r="N42" i="7"/>
  <c r="N42" i="6"/>
  <c r="N42" i="5"/>
  <c r="N42" i="4"/>
  <c r="N42" i="3"/>
  <c r="N42" i="2"/>
  <c r="N46" i="19"/>
  <c r="N41" i="19"/>
  <c r="N40" i="19"/>
  <c r="N38" i="19"/>
  <c r="N37" i="19"/>
  <c r="M58" i="19" s="1"/>
  <c r="P27" i="19"/>
  <c r="C93" i="19" s="1"/>
  <c r="C94" i="19" s="1"/>
  <c r="C95" i="19" s="1"/>
  <c r="C96" i="19" s="1"/>
  <c r="C97" i="19" s="1"/>
  <c r="C98" i="19" s="1"/>
  <c r="C99" i="19" s="1"/>
  <c r="C100" i="19" s="1"/>
  <c r="C101" i="19" s="1"/>
  <c r="C102" i="19" s="1"/>
  <c r="C103" i="19" s="1"/>
  <c r="C104" i="19" s="1"/>
  <c r="C105" i="19" s="1"/>
  <c r="C106" i="19" s="1"/>
  <c r="C107" i="19" s="1"/>
  <c r="C108" i="19" s="1"/>
  <c r="C109" i="19" s="1"/>
  <c r="P25" i="19"/>
  <c r="P21" i="19"/>
  <c r="J21" i="19" s="1"/>
  <c r="J22" i="19" s="1"/>
  <c r="J23" i="19" s="1"/>
  <c r="J24" i="19" s="1"/>
  <c r="J25" i="19" s="1"/>
  <c r="J26" i="19" s="1"/>
  <c r="J27" i="19" s="1"/>
  <c r="J28" i="19" s="1"/>
  <c r="J29" i="19" s="1"/>
  <c r="J30" i="19" s="1"/>
  <c r="J31" i="19" s="1"/>
  <c r="J32" i="19" s="1"/>
  <c r="J33" i="19" s="1"/>
  <c r="J34" i="19" s="1"/>
  <c r="J35" i="19" s="1"/>
  <c r="J36" i="19" s="1"/>
  <c r="J37" i="19" s="1"/>
  <c r="J38" i="19" s="1"/>
  <c r="J39" i="19" s="1"/>
  <c r="J40" i="19" s="1"/>
  <c r="J41" i="19" s="1"/>
  <c r="J42" i="19" s="1"/>
  <c r="J43" i="19" s="1"/>
  <c r="J44" i="19" s="1"/>
  <c r="J45" i="19" s="1"/>
  <c r="J46" i="19" s="1"/>
  <c r="J47" i="19" s="1"/>
  <c r="J48" i="19" s="1"/>
  <c r="J49" i="19" s="1"/>
  <c r="J50" i="19" s="1"/>
  <c r="J51" i="19" s="1"/>
  <c r="J52" i="19" s="1"/>
  <c r="J53" i="19" s="1"/>
  <c r="J54" i="19" s="1"/>
  <c r="J55" i="19" s="1"/>
  <c r="J56" i="19" s="1"/>
  <c r="J20" i="19"/>
  <c r="I20" i="19"/>
  <c r="G20" i="19"/>
  <c r="F20" i="19"/>
  <c r="E20" i="19"/>
  <c r="D20" i="19"/>
  <c r="A20" i="19"/>
  <c r="A21" i="19" s="1"/>
  <c r="A22" i="19" s="1"/>
  <c r="A23" i="19" s="1"/>
  <c r="A24" i="19" s="1"/>
  <c r="A25" i="19" s="1"/>
  <c r="A26" i="19" s="1"/>
  <c r="A27" i="19" s="1"/>
  <c r="A28" i="19" s="1"/>
  <c r="A29" i="19" s="1"/>
  <c r="A30" i="19" s="1"/>
  <c r="A31" i="19" s="1"/>
  <c r="A32" i="19" s="1"/>
  <c r="A33" i="19" s="1"/>
  <c r="A34" i="19" s="1"/>
  <c r="A35" i="19" s="1"/>
  <c r="A36" i="19" s="1"/>
  <c r="A37" i="19" s="1"/>
  <c r="A38" i="19" s="1"/>
  <c r="A39" i="19" s="1"/>
  <c r="A40" i="19" s="1"/>
  <c r="A41" i="19" s="1"/>
  <c r="A42" i="19" s="1"/>
  <c r="A43" i="19" s="1"/>
  <c r="A44" i="19" s="1"/>
  <c r="A45" i="19" s="1"/>
  <c r="A46" i="19" s="1"/>
  <c r="A47" i="19" s="1"/>
  <c r="A48" i="19" s="1"/>
  <c r="A49" i="19" s="1"/>
  <c r="A50" i="19" s="1"/>
  <c r="A51" i="19" s="1"/>
  <c r="A52" i="19" s="1"/>
  <c r="A53" i="19" s="1"/>
  <c r="A54" i="19" s="1"/>
  <c r="A55" i="19" s="1"/>
  <c r="A56" i="19" s="1"/>
  <c r="P17" i="19"/>
  <c r="R17" i="19" s="1"/>
  <c r="P14" i="19"/>
  <c r="P11" i="19"/>
  <c r="R11" i="19" s="1"/>
  <c r="P8" i="19"/>
  <c r="P5" i="19"/>
  <c r="R5" i="19" s="1"/>
  <c r="N41" i="14"/>
  <c r="N39" i="12"/>
  <c r="N39" i="10"/>
  <c r="N39" i="9"/>
  <c r="N39" i="11"/>
  <c r="N39" i="17"/>
  <c r="N39" i="7"/>
  <c r="N39" i="6"/>
  <c r="N39" i="5"/>
  <c r="N39" i="4"/>
  <c r="N39" i="3"/>
  <c r="N39" i="2"/>
  <c r="N39" i="1"/>
  <c r="N36" i="1"/>
  <c r="N42" i="1"/>
  <c r="N46" i="14"/>
  <c r="N44" i="12"/>
  <c r="N44" i="10"/>
  <c r="N44" i="9"/>
  <c r="N44" i="11"/>
  <c r="N44" i="17"/>
  <c r="N44" i="5"/>
  <c r="N44" i="3"/>
  <c r="N44" i="2"/>
  <c r="N40" i="14"/>
  <c r="N38" i="12"/>
  <c r="N38" i="10"/>
  <c r="N38" i="9"/>
  <c r="N38" i="11"/>
  <c r="N38" i="7"/>
  <c r="N38" i="6"/>
  <c r="N38" i="5"/>
  <c r="N38" i="4"/>
  <c r="N38" i="3"/>
  <c r="N38" i="2"/>
  <c r="N38" i="1"/>
  <c r="N38" i="14"/>
  <c r="N36" i="12"/>
  <c r="N36" i="10"/>
  <c r="N36" i="9"/>
  <c r="N36" i="11"/>
  <c r="N36" i="17"/>
  <c r="N36" i="7"/>
  <c r="N36" i="6"/>
  <c r="N36" i="5"/>
  <c r="N36" i="4"/>
  <c r="N36" i="3"/>
  <c r="N36" i="2"/>
  <c r="N37" i="14"/>
  <c r="M58" i="14" s="1"/>
  <c r="N35" i="12"/>
  <c r="M56" i="12" s="1"/>
  <c r="N35" i="10"/>
  <c r="M56" i="10" s="1"/>
  <c r="N35" i="9"/>
  <c r="M56" i="9" s="1"/>
  <c r="N35" i="11"/>
  <c r="N35" i="17"/>
  <c r="M56" i="17" s="1"/>
  <c r="O56" i="17" s="1"/>
  <c r="N35" i="1"/>
  <c r="M56" i="1" s="1"/>
  <c r="N35" i="7"/>
  <c r="M55" i="7" s="1"/>
  <c r="N35" i="6"/>
  <c r="M56" i="6" s="1"/>
  <c r="N35" i="5"/>
  <c r="M56" i="5" s="1"/>
  <c r="N35" i="4"/>
  <c r="M55" i="4" s="1"/>
  <c r="N35" i="3"/>
  <c r="M56" i="3" s="1"/>
  <c r="P27" i="17"/>
  <c r="C87" i="17" s="1"/>
  <c r="C88" i="17" s="1"/>
  <c r="C89" i="17" s="1"/>
  <c r="C90" i="17" s="1"/>
  <c r="C91" i="17" s="1"/>
  <c r="C92" i="17" s="1"/>
  <c r="C93" i="17" s="1"/>
  <c r="C94" i="17" s="1"/>
  <c r="C95" i="17" s="1"/>
  <c r="C96" i="17" s="1"/>
  <c r="C97" i="17" s="1"/>
  <c r="C98" i="17" s="1"/>
  <c r="C99" i="17" s="1"/>
  <c r="C100" i="17" s="1"/>
  <c r="C101" i="17" s="1"/>
  <c r="C102" i="17" s="1"/>
  <c r="C103" i="17" s="1"/>
  <c r="C104" i="17" s="1"/>
  <c r="C105" i="17" s="1"/>
  <c r="C106" i="17" s="1"/>
  <c r="C107" i="17" s="1"/>
  <c r="C108" i="17" s="1"/>
  <c r="C109" i="17" s="1"/>
  <c r="C110" i="17" s="1"/>
  <c r="C111" i="17" s="1"/>
  <c r="C112" i="17" s="1"/>
  <c r="C113" i="17" s="1"/>
  <c r="C114" i="17" s="1"/>
  <c r="C115" i="17" s="1"/>
  <c r="C116" i="17" s="1"/>
  <c r="C117" i="17" s="1"/>
  <c r="C118" i="17" s="1"/>
  <c r="C119" i="17" s="1"/>
  <c r="C120" i="17" s="1"/>
  <c r="C121" i="17" s="1"/>
  <c r="C122" i="17" s="1"/>
  <c r="P25" i="17"/>
  <c r="P21" i="17"/>
  <c r="P17" i="17"/>
  <c r="R17" i="17" s="1"/>
  <c r="P14" i="17"/>
  <c r="J14" i="17"/>
  <c r="I14" i="17"/>
  <c r="G14" i="17"/>
  <c r="F14" i="17"/>
  <c r="E14" i="17"/>
  <c r="D14" i="17"/>
  <c r="A14" i="17"/>
  <c r="P11" i="17"/>
  <c r="R11" i="17" s="1"/>
  <c r="P8" i="17"/>
  <c r="P5" i="17"/>
  <c r="R5" i="17" s="1"/>
  <c r="N52" i="17" l="1" a="1"/>
  <c r="N52" i="17" s="1"/>
  <c r="N40" i="17" s="1"/>
  <c r="N51" i="17" a="1"/>
  <c r="N51" i="17" s="1"/>
  <c r="N52" i="1" a="1"/>
  <c r="N52" i="1" s="1"/>
  <c r="N40" i="1" s="1"/>
  <c r="N51" i="1" a="1"/>
  <c r="N51" i="1" s="1"/>
  <c r="N37" i="1" s="1"/>
  <c r="N54" i="19" a="1"/>
  <c r="N54" i="19" s="1"/>
  <c r="N42" i="19" s="1"/>
  <c r="N53" i="19" a="1"/>
  <c r="N53" i="19" s="1"/>
  <c r="N39" i="19" s="1"/>
  <c r="O32" i="19" s="1"/>
  <c r="Q32" i="19" s="1"/>
  <c r="N55" i="2" a="1"/>
  <c r="N55" i="2" s="1"/>
  <c r="N40" i="2" s="1"/>
  <c r="N54" i="2" a="1"/>
  <c r="N54" i="2" s="1"/>
  <c r="N37" i="2" s="1"/>
  <c r="N54" i="14" a="1"/>
  <c r="N54" i="14" s="1"/>
  <c r="N42" i="14" s="1"/>
  <c r="N53" i="14" a="1"/>
  <c r="N53" i="14" s="1"/>
  <c r="N39" i="14" s="1"/>
  <c r="O32" i="14" s="1"/>
  <c r="M12" i="18" s="1"/>
  <c r="N52" i="12" a="1"/>
  <c r="N52" i="12" s="1"/>
  <c r="N40" i="12" s="1"/>
  <c r="N51" i="12" a="1"/>
  <c r="N51" i="12" s="1"/>
  <c r="N37" i="12" s="1"/>
  <c r="N52" i="10" a="1"/>
  <c r="N52" i="10" s="1"/>
  <c r="N40" i="10" s="1"/>
  <c r="N51" i="10" a="1"/>
  <c r="N51" i="10" s="1"/>
  <c r="N37" i="10" s="1"/>
  <c r="N37" i="17"/>
  <c r="N52" i="9" a="1"/>
  <c r="N52" i="9" s="1"/>
  <c r="N40" i="9" s="1"/>
  <c r="N51" i="9" a="1"/>
  <c r="N51" i="9" s="1"/>
  <c r="N37" i="9" s="1"/>
  <c r="N51" i="7" a="1"/>
  <c r="N51" i="7" s="1"/>
  <c r="N40" i="7" s="1"/>
  <c r="N50" i="7" a="1"/>
  <c r="N50" i="7" s="1"/>
  <c r="N37" i="7" s="1"/>
  <c r="N51" i="6" a="1"/>
  <c r="N51" i="6" s="1"/>
  <c r="N37" i="6" s="1"/>
  <c r="N52" i="6" a="1"/>
  <c r="N52" i="6" s="1"/>
  <c r="N40" i="6" s="1"/>
  <c r="N49" i="7"/>
  <c r="N43" i="7" s="1"/>
  <c r="N51" i="21" a="1"/>
  <c r="N51" i="21" s="1"/>
  <c r="N37" i="21" s="1"/>
  <c r="N52" i="21" a="1"/>
  <c r="N52" i="21" s="1"/>
  <c r="N40" i="21" s="1"/>
  <c r="O56" i="5"/>
  <c r="N52" i="5" a="1"/>
  <c r="N52" i="5" s="1"/>
  <c r="N40" i="5" s="1"/>
  <c r="N51" i="5" a="1"/>
  <c r="N51" i="5" s="1"/>
  <c r="N37" i="5" s="1"/>
  <c r="N53" i="2"/>
  <c r="N43" i="2" s="1"/>
  <c r="N51" i="4" a="1"/>
  <c r="N51" i="4" s="1"/>
  <c r="N40" i="4" s="1"/>
  <c r="N50" i="4" a="1"/>
  <c r="N50" i="4" s="1"/>
  <c r="N37" i="4" s="1"/>
  <c r="N50" i="1"/>
  <c r="N43" i="1" s="1"/>
  <c r="E15" i="21"/>
  <c r="E16" i="21" s="1"/>
  <c r="E17" i="21" s="1"/>
  <c r="E18" i="21" s="1"/>
  <c r="E19" i="21" s="1"/>
  <c r="E20" i="21" s="1"/>
  <c r="E21" i="21" s="1"/>
  <c r="E22" i="21" s="1"/>
  <c r="E23" i="21" s="1"/>
  <c r="E24" i="21" s="1"/>
  <c r="E25" i="21" s="1"/>
  <c r="E26" i="21" s="1"/>
  <c r="E27" i="21" s="1"/>
  <c r="E28" i="21" s="1"/>
  <c r="E29" i="21" s="1"/>
  <c r="E30" i="21" s="1"/>
  <c r="E31" i="21" s="1"/>
  <c r="E32" i="21" s="1"/>
  <c r="E33" i="21" s="1"/>
  <c r="E34" i="21" s="1"/>
  <c r="E35" i="21" s="1"/>
  <c r="E36" i="21" s="1"/>
  <c r="E37" i="21" s="1"/>
  <c r="E38" i="21" s="1"/>
  <c r="E39" i="21" s="1"/>
  <c r="E40" i="21" s="1"/>
  <c r="E41" i="21" s="1"/>
  <c r="E42" i="21" s="1"/>
  <c r="E43" i="21" s="1"/>
  <c r="E44" i="21" s="1"/>
  <c r="E45" i="21" s="1"/>
  <c r="E46" i="21" s="1"/>
  <c r="E47" i="21" s="1"/>
  <c r="E48" i="21" s="1"/>
  <c r="E49" i="21" s="1"/>
  <c r="E50" i="21" s="1"/>
  <c r="G13" i="21"/>
  <c r="G12" i="21" s="1"/>
  <c r="G11" i="21" s="1"/>
  <c r="G10" i="21" s="1"/>
  <c r="G9" i="21" s="1"/>
  <c r="G8" i="21" s="1"/>
  <c r="G7" i="21" s="1"/>
  <c r="G6" i="21" s="1"/>
  <c r="G5" i="21" s="1"/>
  <c r="G4" i="21" s="1"/>
  <c r="D15" i="20"/>
  <c r="D16" i="20" s="1"/>
  <c r="D17" i="20" s="1"/>
  <c r="D18" i="20" s="1"/>
  <c r="D19" i="20" s="1"/>
  <c r="D20" i="20" s="1"/>
  <c r="D21" i="20" s="1"/>
  <c r="D22" i="20" s="1"/>
  <c r="D23" i="20" s="1"/>
  <c r="D24" i="20" s="1"/>
  <c r="D25" i="20" s="1"/>
  <c r="D26" i="20" s="1"/>
  <c r="D27" i="20" s="1"/>
  <c r="D28" i="20" s="1"/>
  <c r="D29" i="20" s="1"/>
  <c r="D30" i="20" s="1"/>
  <c r="D31" i="20" s="1"/>
  <c r="D32" i="20" s="1"/>
  <c r="D33" i="20" s="1"/>
  <c r="D34" i="20" s="1"/>
  <c r="D35" i="20" s="1"/>
  <c r="D36" i="20" s="1"/>
  <c r="D37" i="20" s="1"/>
  <c r="D38" i="20" s="1"/>
  <c r="D39" i="20" s="1"/>
  <c r="D40" i="20" s="1"/>
  <c r="D41" i="20" s="1"/>
  <c r="D42" i="20" s="1"/>
  <c r="D43" i="20" s="1"/>
  <c r="D44" i="20" s="1"/>
  <c r="D45" i="20" s="1"/>
  <c r="D46" i="20" s="1"/>
  <c r="D47" i="20" s="1"/>
  <c r="D48" i="20" s="1"/>
  <c r="D49" i="20" s="1"/>
  <c r="D50" i="20" s="1"/>
  <c r="I15" i="21"/>
  <c r="I16" i="21" s="1"/>
  <c r="I17" i="21" s="1"/>
  <c r="I18" i="21" s="1"/>
  <c r="I19" i="21" s="1"/>
  <c r="I20" i="21" s="1"/>
  <c r="I21" i="21" s="1"/>
  <c r="I22" i="21" s="1"/>
  <c r="I23" i="21" s="1"/>
  <c r="I24" i="21" s="1"/>
  <c r="I25" i="21" s="1"/>
  <c r="I26" i="21" s="1"/>
  <c r="I27" i="21" s="1"/>
  <c r="I28" i="21" s="1"/>
  <c r="I29" i="21" s="1"/>
  <c r="I30" i="21" s="1"/>
  <c r="I31" i="21" s="1"/>
  <c r="I32" i="21" s="1"/>
  <c r="I33" i="21" s="1"/>
  <c r="I34" i="21" s="1"/>
  <c r="I35" i="21" s="1"/>
  <c r="I36" i="21" s="1"/>
  <c r="I37" i="21" s="1"/>
  <c r="I38" i="21" s="1"/>
  <c r="I39" i="21" s="1"/>
  <c r="I40" i="21" s="1"/>
  <c r="I41" i="21" s="1"/>
  <c r="I42" i="21" s="1"/>
  <c r="I43" i="21" s="1"/>
  <c r="I44" i="21" s="1"/>
  <c r="I45" i="21" s="1"/>
  <c r="I46" i="21" s="1"/>
  <c r="I47" i="21" s="1"/>
  <c r="I48" i="21" s="1"/>
  <c r="I49" i="21" s="1"/>
  <c r="I50" i="21" s="1"/>
  <c r="I51" i="21" s="1"/>
  <c r="I52" i="21" s="1"/>
  <c r="I53" i="21" s="1"/>
  <c r="I54" i="21" s="1"/>
  <c r="I55" i="21" s="1"/>
  <c r="I56" i="21" s="1"/>
  <c r="I57" i="21" s="1"/>
  <c r="I58" i="21" s="1"/>
  <c r="I59" i="21" s="1"/>
  <c r="I60" i="21" s="1"/>
  <c r="I61" i="21" s="1"/>
  <c r="I62" i="21" s="1"/>
  <c r="I63" i="21" s="1"/>
  <c r="I64" i="21" s="1"/>
  <c r="I65" i="21" s="1"/>
  <c r="I66" i="21" s="1"/>
  <c r="I67" i="21" s="1"/>
  <c r="I68" i="21" s="1"/>
  <c r="I69" i="21" s="1"/>
  <c r="I70" i="21" s="1"/>
  <c r="I71" i="21" s="1"/>
  <c r="I72" i="21" s="1"/>
  <c r="I73" i="21" s="1"/>
  <c r="I74" i="21" s="1"/>
  <c r="I75" i="21" s="1"/>
  <c r="I76" i="21" s="1"/>
  <c r="I77" i="21" s="1"/>
  <c r="I78" i="21" s="1"/>
  <c r="I79" i="21" s="1"/>
  <c r="I80" i="21" s="1"/>
  <c r="I81" i="21" s="1"/>
  <c r="I82" i="21" s="1"/>
  <c r="I83" i="21" s="1"/>
  <c r="I84" i="21" s="1"/>
  <c r="I85" i="21" s="1"/>
  <c r="I86" i="21" s="1"/>
  <c r="I87" i="21" s="1"/>
  <c r="I88" i="21" s="1"/>
  <c r="I89" i="21" s="1"/>
  <c r="I90" i="21" s="1"/>
  <c r="I91" i="21" s="1"/>
  <c r="I92" i="21" s="1"/>
  <c r="I93" i="21" s="1"/>
  <c r="I94" i="21" s="1"/>
  <c r="I95" i="21" s="1"/>
  <c r="I96" i="21" s="1"/>
  <c r="I97" i="21" s="1"/>
  <c r="I98" i="21" s="1"/>
  <c r="F21" i="19"/>
  <c r="F22" i="19" s="1"/>
  <c r="F23" i="19" s="1"/>
  <c r="F24" i="19" s="1"/>
  <c r="F25" i="19" s="1"/>
  <c r="F26" i="19" s="1"/>
  <c r="F27" i="19" s="1"/>
  <c r="F28" i="19" s="1"/>
  <c r="F29" i="19" s="1"/>
  <c r="F30" i="19" s="1"/>
  <c r="F31" i="19" s="1"/>
  <c r="F32" i="19" s="1"/>
  <c r="F33" i="19" s="1"/>
  <c r="F34" i="19" s="1"/>
  <c r="F35" i="19" s="1"/>
  <c r="F36" i="19" s="1"/>
  <c r="F37" i="19" s="1"/>
  <c r="F38" i="19" s="1"/>
  <c r="F39" i="19" s="1"/>
  <c r="F40" i="19" s="1"/>
  <c r="F41" i="19" s="1"/>
  <c r="F42" i="19" s="1"/>
  <c r="F43" i="19" s="1"/>
  <c r="F44" i="19" s="1"/>
  <c r="F45" i="19" s="1"/>
  <c r="F46" i="19" s="1"/>
  <c r="F47" i="19" s="1"/>
  <c r="F48" i="19" s="1"/>
  <c r="F49" i="19" s="1"/>
  <c r="F50" i="19" s="1"/>
  <c r="F51" i="19" s="1"/>
  <c r="F52" i="19" s="1"/>
  <c r="F53" i="19" s="1"/>
  <c r="F54" i="19" s="1"/>
  <c r="F55" i="19" s="1"/>
  <c r="F56" i="19" s="1"/>
  <c r="M56" i="11"/>
  <c r="O58" i="19"/>
  <c r="N50" i="19"/>
  <c r="N43" i="19" s="1"/>
  <c r="N52" i="19"/>
  <c r="N45" i="19" s="1"/>
  <c r="O58" i="14"/>
  <c r="N52" i="14"/>
  <c r="N45" i="14" s="1"/>
  <c r="N50" i="14"/>
  <c r="N43" i="14" s="1"/>
  <c r="G19" i="19"/>
  <c r="G18" i="19" s="1"/>
  <c r="G17" i="19" s="1"/>
  <c r="G16" i="19" s="1"/>
  <c r="G15" i="19" s="1"/>
  <c r="G14" i="19" s="1"/>
  <c r="G13" i="19" s="1"/>
  <c r="G12" i="19" s="1"/>
  <c r="G11" i="19" s="1"/>
  <c r="G10" i="19" s="1"/>
  <c r="G9" i="19" s="1"/>
  <c r="G8" i="19" s="1"/>
  <c r="G7" i="19" s="1"/>
  <c r="G6" i="19" s="1"/>
  <c r="G5" i="19" s="1"/>
  <c r="G4" i="19" s="1"/>
  <c r="E21" i="19"/>
  <c r="E22" i="19" s="1"/>
  <c r="E23" i="19" s="1"/>
  <c r="E24" i="19" s="1"/>
  <c r="E25" i="19" s="1"/>
  <c r="E26" i="19" s="1"/>
  <c r="E27" i="19" s="1"/>
  <c r="E28" i="19" s="1"/>
  <c r="E29" i="19" s="1"/>
  <c r="E30" i="19" s="1"/>
  <c r="E31" i="19" s="1"/>
  <c r="E32" i="19" s="1"/>
  <c r="E33" i="19" s="1"/>
  <c r="E34" i="19" s="1"/>
  <c r="E35" i="19" s="1"/>
  <c r="E36" i="19" s="1"/>
  <c r="E37" i="19" s="1"/>
  <c r="E38" i="19" s="1"/>
  <c r="E39" i="19" s="1"/>
  <c r="E40" i="19" s="1"/>
  <c r="E41" i="19" s="1"/>
  <c r="E42" i="19" s="1"/>
  <c r="E43" i="19" s="1"/>
  <c r="E44" i="19" s="1"/>
  <c r="E45" i="19" s="1"/>
  <c r="E46" i="19" s="1"/>
  <c r="E47" i="19" s="1"/>
  <c r="E48" i="19" s="1"/>
  <c r="E49" i="19" s="1"/>
  <c r="E50" i="19" s="1"/>
  <c r="E51" i="19" s="1"/>
  <c r="E52" i="19" s="1"/>
  <c r="E53" i="19" s="1"/>
  <c r="E54" i="19" s="1"/>
  <c r="E55" i="19" s="1"/>
  <c r="E56" i="19" s="1"/>
  <c r="E57" i="19" s="1"/>
  <c r="E58" i="19" s="1"/>
  <c r="E59" i="19" s="1"/>
  <c r="E60" i="19" s="1"/>
  <c r="E61" i="19" s="1"/>
  <c r="E62" i="19" s="1"/>
  <c r="E63" i="19" s="1"/>
  <c r="E64" i="19" s="1"/>
  <c r="E65" i="19" s="1"/>
  <c r="E66" i="19" s="1"/>
  <c r="E67" i="19" s="1"/>
  <c r="E68" i="19" s="1"/>
  <c r="E69" i="19" s="1"/>
  <c r="E70" i="19" s="1"/>
  <c r="E71" i="19" s="1"/>
  <c r="E72" i="19" s="1"/>
  <c r="E73" i="19" s="1"/>
  <c r="E74" i="19" s="1"/>
  <c r="E75" i="19" s="1"/>
  <c r="E76" i="19" s="1"/>
  <c r="E77" i="19" s="1"/>
  <c r="E78" i="19" s="1"/>
  <c r="E79" i="19" s="1"/>
  <c r="E80" i="19" s="1"/>
  <c r="E81" i="19" s="1"/>
  <c r="E82" i="19" s="1"/>
  <c r="E83" i="19" s="1"/>
  <c r="E84" i="19" s="1"/>
  <c r="E85" i="19" s="1"/>
  <c r="E86" i="19" s="1"/>
  <c r="E87" i="19" s="1"/>
  <c r="E88" i="19" s="1"/>
  <c r="E89" i="19" s="1"/>
  <c r="E90" i="19" s="1"/>
  <c r="E91" i="19" s="1"/>
  <c r="E92" i="19" s="1"/>
  <c r="E93" i="19" s="1"/>
  <c r="E94" i="19" s="1"/>
  <c r="E95" i="19" s="1"/>
  <c r="E96" i="19" s="1"/>
  <c r="E97" i="19" s="1"/>
  <c r="E98" i="19" s="1"/>
  <c r="E99" i="19" s="1"/>
  <c r="E100" i="19" s="1"/>
  <c r="E101" i="19" s="1"/>
  <c r="E102" i="19" s="1"/>
  <c r="E103" i="19" s="1"/>
  <c r="E104" i="19" s="1"/>
  <c r="E105" i="19" s="1"/>
  <c r="E106" i="19" s="1"/>
  <c r="E107" i="19" s="1"/>
  <c r="E108" i="19" s="1"/>
  <c r="E109" i="19" s="1"/>
  <c r="D21" i="19"/>
  <c r="D22" i="19" s="1"/>
  <c r="D23" i="19" s="1"/>
  <c r="D24" i="19" s="1"/>
  <c r="D25" i="19" s="1"/>
  <c r="D26" i="19" s="1"/>
  <c r="D27" i="19" s="1"/>
  <c r="D28" i="19" s="1"/>
  <c r="D29" i="19" s="1"/>
  <c r="D30" i="19" s="1"/>
  <c r="D31" i="19" s="1"/>
  <c r="D32" i="19" s="1"/>
  <c r="D33" i="19" s="1"/>
  <c r="D34" i="19" s="1"/>
  <c r="D35" i="19" s="1"/>
  <c r="D36" i="19" s="1"/>
  <c r="D37" i="19" s="1"/>
  <c r="D38" i="19" s="1"/>
  <c r="D39" i="19" s="1"/>
  <c r="D40" i="19" s="1"/>
  <c r="D41" i="19" s="1"/>
  <c r="D42" i="19" s="1"/>
  <c r="D43" i="19" s="1"/>
  <c r="D44" i="19" s="1"/>
  <c r="D45" i="19" s="1"/>
  <c r="D46" i="19" s="1"/>
  <c r="D47" i="19" s="1"/>
  <c r="D48" i="19" s="1"/>
  <c r="D49" i="19" s="1"/>
  <c r="D50" i="19" s="1"/>
  <c r="D51" i="19" s="1"/>
  <c r="D52" i="19" s="1"/>
  <c r="D53" i="19" s="1"/>
  <c r="D54" i="19" s="1"/>
  <c r="D55" i="19" s="1"/>
  <c r="D56" i="19" s="1"/>
  <c r="D57" i="19" s="1"/>
  <c r="D58" i="19" s="1"/>
  <c r="D59" i="19" s="1"/>
  <c r="D60" i="19" s="1"/>
  <c r="D61" i="19" s="1"/>
  <c r="D62" i="19" s="1"/>
  <c r="D63" i="19" s="1"/>
  <c r="D64" i="19" s="1"/>
  <c r="D65" i="19" s="1"/>
  <c r="D66" i="19" s="1"/>
  <c r="D67" i="19" s="1"/>
  <c r="D68" i="19" s="1"/>
  <c r="D69" i="19" s="1"/>
  <c r="D70" i="19" s="1"/>
  <c r="D71" i="19" s="1"/>
  <c r="D72" i="19" s="1"/>
  <c r="D73" i="19" s="1"/>
  <c r="D74" i="19" s="1"/>
  <c r="D75" i="19" s="1"/>
  <c r="D76" i="19" s="1"/>
  <c r="D77" i="19" s="1"/>
  <c r="D78" i="19" s="1"/>
  <c r="D79" i="19" s="1"/>
  <c r="D80" i="19" s="1"/>
  <c r="D81" i="19" s="1"/>
  <c r="D82" i="19" s="1"/>
  <c r="D83" i="19" s="1"/>
  <c r="D84" i="19" s="1"/>
  <c r="D85" i="19" s="1"/>
  <c r="D86" i="19" s="1"/>
  <c r="D87" i="19" s="1"/>
  <c r="D88" i="19" s="1"/>
  <c r="D89" i="19" s="1"/>
  <c r="D90" i="19" s="1"/>
  <c r="D91" i="19" s="1"/>
  <c r="D92" i="19" s="1"/>
  <c r="D93" i="19" s="1"/>
  <c r="D94" i="19" s="1"/>
  <c r="D95" i="19" s="1"/>
  <c r="D96" i="19" s="1"/>
  <c r="D97" i="19" s="1"/>
  <c r="D98" i="19" s="1"/>
  <c r="D99" i="19" s="1"/>
  <c r="D100" i="19" s="1"/>
  <c r="D101" i="19" s="1"/>
  <c r="D102" i="19" s="1"/>
  <c r="D103" i="19" s="1"/>
  <c r="D104" i="19" s="1"/>
  <c r="D105" i="19" s="1"/>
  <c r="D106" i="19" s="1"/>
  <c r="D107" i="19" s="1"/>
  <c r="D108" i="19" s="1"/>
  <c r="D109" i="19" s="1"/>
  <c r="O56" i="12"/>
  <c r="N48" i="12"/>
  <c r="N50" i="12"/>
  <c r="N43" i="12" s="1"/>
  <c r="N48" i="10"/>
  <c r="N41" i="10" s="1"/>
  <c r="N50" i="10"/>
  <c r="N43" i="10" s="1"/>
  <c r="O56" i="10"/>
  <c r="N48" i="9"/>
  <c r="N41" i="9" s="1"/>
  <c r="N50" i="9"/>
  <c r="N43" i="9" s="1"/>
  <c r="O56" i="9"/>
  <c r="N50" i="17"/>
  <c r="N43" i="17" s="1"/>
  <c r="N48" i="17"/>
  <c r="O56" i="21"/>
  <c r="N50" i="21"/>
  <c r="N43" i="21" s="1"/>
  <c r="N48" i="21"/>
  <c r="O55" i="4"/>
  <c r="N49" i="4"/>
  <c r="N43" i="4" s="1"/>
  <c r="O56" i="6"/>
  <c r="N50" i="6"/>
  <c r="N43" i="6" s="1"/>
  <c r="N48" i="6"/>
  <c r="N41" i="6" s="1"/>
  <c r="O55" i="7"/>
  <c r="N47" i="7"/>
  <c r="N41" i="7" s="1"/>
  <c r="I13" i="21"/>
  <c r="I12" i="21" s="1"/>
  <c r="I11" i="21" s="1"/>
  <c r="I10" i="21" s="1"/>
  <c r="I9" i="21" s="1"/>
  <c r="I8" i="21" s="1"/>
  <c r="I7" i="21" s="1"/>
  <c r="I6" i="21" s="1"/>
  <c r="I5" i="21" s="1"/>
  <c r="I4" i="21" s="1"/>
  <c r="I13" i="20"/>
  <c r="I12" i="20" s="1"/>
  <c r="I11" i="20" s="1"/>
  <c r="I10" i="20" s="1"/>
  <c r="I9" i="20" s="1"/>
  <c r="I8" i="20" s="1"/>
  <c r="I7" i="20" s="1"/>
  <c r="I6" i="20" s="1"/>
  <c r="I5" i="20" s="1"/>
  <c r="I4" i="20" s="1"/>
  <c r="G15" i="20"/>
  <c r="G16" i="20" s="1"/>
  <c r="G17" i="20" s="1"/>
  <c r="G18" i="20" s="1"/>
  <c r="G19" i="20" s="1"/>
  <c r="G20" i="20" s="1"/>
  <c r="G21" i="20" s="1"/>
  <c r="G22" i="20" s="1"/>
  <c r="G23" i="20" s="1"/>
  <c r="G24" i="20" s="1"/>
  <c r="G25" i="20" s="1"/>
  <c r="G26" i="20" s="1"/>
  <c r="G27" i="20" s="1"/>
  <c r="G28" i="20" s="1"/>
  <c r="G29" i="20" s="1"/>
  <c r="G30" i="20" s="1"/>
  <c r="G31" i="20" s="1"/>
  <c r="G32" i="20" s="1"/>
  <c r="G33" i="20" s="1"/>
  <c r="G34" i="20" s="1"/>
  <c r="G35" i="20" s="1"/>
  <c r="G36" i="20" s="1"/>
  <c r="G37" i="20" s="1"/>
  <c r="G38" i="20" s="1"/>
  <c r="G39" i="20" s="1"/>
  <c r="G40" i="20" s="1"/>
  <c r="G41" i="20" s="1"/>
  <c r="G42" i="20" s="1"/>
  <c r="G43" i="20" s="1"/>
  <c r="G44" i="20" s="1"/>
  <c r="G45" i="20" s="1"/>
  <c r="G46" i="20" s="1"/>
  <c r="G47" i="20" s="1"/>
  <c r="G48" i="20" s="1"/>
  <c r="G49" i="20" s="1"/>
  <c r="G50" i="20" s="1"/>
  <c r="G51" i="20" s="1"/>
  <c r="G52" i="20" s="1"/>
  <c r="G53" i="20" s="1"/>
  <c r="G54" i="20" s="1"/>
  <c r="G55" i="20" s="1"/>
  <c r="G56" i="20" s="1"/>
  <c r="G57" i="20" s="1"/>
  <c r="G58" i="20" s="1"/>
  <c r="G59" i="20" s="1"/>
  <c r="G60" i="20" s="1"/>
  <c r="G61" i="20" s="1"/>
  <c r="G62" i="20" s="1"/>
  <c r="G63" i="20" s="1"/>
  <c r="G64" i="20" s="1"/>
  <c r="G65" i="20" s="1"/>
  <c r="G66" i="20" s="1"/>
  <c r="G67" i="20" s="1"/>
  <c r="G68" i="20" s="1"/>
  <c r="G69" i="20" s="1"/>
  <c r="G70" i="20" s="1"/>
  <c r="G71" i="20" s="1"/>
  <c r="G72" i="20" s="1"/>
  <c r="G73" i="20" s="1"/>
  <c r="G74" i="20" s="1"/>
  <c r="G75" i="20" s="1"/>
  <c r="G76" i="20" s="1"/>
  <c r="G77" i="20" s="1"/>
  <c r="G78" i="20" s="1"/>
  <c r="G79" i="20" s="1"/>
  <c r="G80" i="20" s="1"/>
  <c r="G81" i="20" s="1"/>
  <c r="G82" i="20" s="1"/>
  <c r="G83" i="20" s="1"/>
  <c r="G84" i="20" s="1"/>
  <c r="G85" i="20" s="1"/>
  <c r="G86" i="20" s="1"/>
  <c r="G87" i="20" s="1"/>
  <c r="G88" i="20" s="1"/>
  <c r="G89" i="20" s="1"/>
  <c r="G90" i="20" s="1"/>
  <c r="G91" i="20" s="1"/>
  <c r="G92" i="20" s="1"/>
  <c r="G93" i="20" s="1"/>
  <c r="G94" i="20" s="1"/>
  <c r="G95" i="20" s="1"/>
  <c r="G96" i="20" s="1"/>
  <c r="G97" i="20" s="1"/>
  <c r="G98" i="20" s="1"/>
  <c r="G99" i="20" s="1"/>
  <c r="G100" i="20" s="1"/>
  <c r="G101" i="20" s="1"/>
  <c r="G102" i="20" s="1"/>
  <c r="G103" i="20" s="1"/>
  <c r="G104" i="20" s="1"/>
  <c r="G105" i="20" s="1"/>
  <c r="G106" i="20" s="1"/>
  <c r="G107" i="20" s="1"/>
  <c r="G108" i="20" s="1"/>
  <c r="G109" i="20" s="1"/>
  <c r="G110" i="20" s="1"/>
  <c r="G111" i="20" s="1"/>
  <c r="G112" i="20" s="1"/>
  <c r="G113" i="20" s="1"/>
  <c r="G114" i="20" s="1"/>
  <c r="G115" i="20" s="1"/>
  <c r="G116" i="20" s="1"/>
  <c r="G117" i="20" s="1"/>
  <c r="G118" i="20" s="1"/>
  <c r="G119" i="20" s="1"/>
  <c r="G120" i="20" s="1"/>
  <c r="G121" i="20" s="1"/>
  <c r="G122" i="20" s="1"/>
  <c r="J15" i="20"/>
  <c r="J16" i="20" s="1"/>
  <c r="J17" i="20" s="1"/>
  <c r="J18" i="20" s="1"/>
  <c r="J19" i="20" s="1"/>
  <c r="J20" i="20" s="1"/>
  <c r="J21" i="20" s="1"/>
  <c r="J22" i="20" s="1"/>
  <c r="J23" i="20" s="1"/>
  <c r="J24" i="20" s="1"/>
  <c r="J25" i="20" s="1"/>
  <c r="J26" i="20" s="1"/>
  <c r="J27" i="20" s="1"/>
  <c r="J28" i="20" s="1"/>
  <c r="J29" i="20" s="1"/>
  <c r="J30" i="20" s="1"/>
  <c r="J31" i="20" s="1"/>
  <c r="J32" i="20" s="1"/>
  <c r="J33" i="20" s="1"/>
  <c r="J34" i="20" s="1"/>
  <c r="J35" i="20" s="1"/>
  <c r="J36" i="20" s="1"/>
  <c r="J37" i="20" s="1"/>
  <c r="J38" i="20" s="1"/>
  <c r="J39" i="20" s="1"/>
  <c r="J40" i="20" s="1"/>
  <c r="J41" i="20" s="1"/>
  <c r="J42" i="20" s="1"/>
  <c r="J43" i="20" s="1"/>
  <c r="J44" i="20" s="1"/>
  <c r="J45" i="20" s="1"/>
  <c r="J46" i="20" s="1"/>
  <c r="J47" i="20" s="1"/>
  <c r="J48" i="20" s="1"/>
  <c r="J49" i="20" s="1"/>
  <c r="J50" i="20" s="1"/>
  <c r="J51" i="20" s="1"/>
  <c r="J52" i="20" s="1"/>
  <c r="J53" i="20" s="1"/>
  <c r="J54" i="20" s="1"/>
  <c r="J55" i="20" s="1"/>
  <c r="J56" i="20" s="1"/>
  <c r="J57" i="20" s="1"/>
  <c r="J58" i="20" s="1"/>
  <c r="J59" i="20" s="1"/>
  <c r="J60" i="20" s="1"/>
  <c r="J61" i="20" s="1"/>
  <c r="J62" i="20" s="1"/>
  <c r="J63" i="20" s="1"/>
  <c r="J64" i="20" s="1"/>
  <c r="J65" i="20" s="1"/>
  <c r="J66" i="20" s="1"/>
  <c r="J67" i="20" s="1"/>
  <c r="J68" i="20" s="1"/>
  <c r="J69" i="20" s="1"/>
  <c r="J70" i="20" s="1"/>
  <c r="J71" i="20" s="1"/>
  <c r="J72" i="20" s="1"/>
  <c r="J73" i="20" s="1"/>
  <c r="J74" i="20" s="1"/>
  <c r="J75" i="20" s="1"/>
  <c r="J76" i="20" s="1"/>
  <c r="J77" i="20" s="1"/>
  <c r="J78" i="20" s="1"/>
  <c r="J79" i="20" s="1"/>
  <c r="J80" i="20" s="1"/>
  <c r="J81" i="20" s="1"/>
  <c r="J82" i="20" s="1"/>
  <c r="J83" i="20" s="1"/>
  <c r="J84" i="20" s="1"/>
  <c r="J85" i="20" s="1"/>
  <c r="J86" i="20" s="1"/>
  <c r="J87" i="20" s="1"/>
  <c r="J88" i="20" s="1"/>
  <c r="J89" i="20" s="1"/>
  <c r="J90" i="20" s="1"/>
  <c r="J91" i="20" s="1"/>
  <c r="J92" i="20" s="1"/>
  <c r="J93" i="20" s="1"/>
  <c r="J94" i="20" s="1"/>
  <c r="J95" i="20" s="1"/>
  <c r="J96" i="20" s="1"/>
  <c r="J97" i="20" s="1"/>
  <c r="J98" i="20" s="1"/>
  <c r="J99" i="20" s="1"/>
  <c r="J100" i="20" s="1"/>
  <c r="J101" i="20" s="1"/>
  <c r="J102" i="20" s="1"/>
  <c r="J103" i="20" s="1"/>
  <c r="J104" i="20" s="1"/>
  <c r="J105" i="20" s="1"/>
  <c r="J106" i="20" s="1"/>
  <c r="J107" i="20" s="1"/>
  <c r="J108" i="20" s="1"/>
  <c r="J109" i="20" s="1"/>
  <c r="J110" i="20" s="1"/>
  <c r="J111" i="20" s="1"/>
  <c r="J112" i="20" s="1"/>
  <c r="J113" i="20" s="1"/>
  <c r="J114" i="20" s="1"/>
  <c r="J115" i="20" s="1"/>
  <c r="J116" i="20" s="1"/>
  <c r="J117" i="20" s="1"/>
  <c r="J118" i="20" s="1"/>
  <c r="J119" i="20" s="1"/>
  <c r="J120" i="20" s="1"/>
  <c r="J121" i="20" s="1"/>
  <c r="J122" i="20" s="1"/>
  <c r="J13" i="20"/>
  <c r="J12" i="20" s="1"/>
  <c r="J11" i="20" s="1"/>
  <c r="J10" i="20" s="1"/>
  <c r="J9" i="20" s="1"/>
  <c r="J8" i="20" s="1"/>
  <c r="J7" i="20" s="1"/>
  <c r="J6" i="20" s="1"/>
  <c r="J5" i="20" s="1"/>
  <c r="J4" i="20" s="1"/>
  <c r="E13" i="20"/>
  <c r="E12" i="20" s="1"/>
  <c r="E11" i="20" s="1"/>
  <c r="E10" i="20" s="1"/>
  <c r="E9" i="20" s="1"/>
  <c r="E8" i="20" s="1"/>
  <c r="E7" i="20" s="1"/>
  <c r="E6" i="20" s="1"/>
  <c r="E5" i="20" s="1"/>
  <c r="E4" i="20" s="1"/>
  <c r="A13" i="20"/>
  <c r="A12" i="20" s="1"/>
  <c r="A11" i="20" s="1"/>
  <c r="A10" i="20" s="1"/>
  <c r="A9" i="20" s="1"/>
  <c r="A8" i="20" s="1"/>
  <c r="A7" i="20" s="1"/>
  <c r="A6" i="20" s="1"/>
  <c r="A5" i="20" s="1"/>
  <c r="A4" i="20" s="1"/>
  <c r="I15" i="20"/>
  <c r="I16" i="20" s="1"/>
  <c r="I17" i="20" s="1"/>
  <c r="I18" i="20" s="1"/>
  <c r="I19" i="20" s="1"/>
  <c r="I20" i="20" s="1"/>
  <c r="I21" i="20" s="1"/>
  <c r="I22" i="20" s="1"/>
  <c r="I23" i="20" s="1"/>
  <c r="I24" i="20" s="1"/>
  <c r="I25" i="20" s="1"/>
  <c r="I26" i="20" s="1"/>
  <c r="I27" i="20" s="1"/>
  <c r="I28" i="20" s="1"/>
  <c r="I29" i="20" s="1"/>
  <c r="I30" i="20" s="1"/>
  <c r="I31" i="20" s="1"/>
  <c r="I32" i="20" s="1"/>
  <c r="I33" i="20" s="1"/>
  <c r="I34" i="20" s="1"/>
  <c r="I35" i="20" s="1"/>
  <c r="I36" i="20" s="1"/>
  <c r="I37" i="20" s="1"/>
  <c r="I38" i="20" s="1"/>
  <c r="I39" i="20" s="1"/>
  <c r="I40" i="20" s="1"/>
  <c r="I41" i="20" s="1"/>
  <c r="I42" i="20" s="1"/>
  <c r="I43" i="20" s="1"/>
  <c r="I44" i="20" s="1"/>
  <c r="I45" i="20" s="1"/>
  <c r="I46" i="20" s="1"/>
  <c r="I47" i="20" s="1"/>
  <c r="I48" i="20" s="1"/>
  <c r="I49" i="20" s="1"/>
  <c r="I50" i="20" s="1"/>
  <c r="I51" i="20" s="1"/>
  <c r="I52" i="20" s="1"/>
  <c r="I53" i="20" s="1"/>
  <c r="I54" i="20" s="1"/>
  <c r="I55" i="20" s="1"/>
  <c r="I56" i="20" s="1"/>
  <c r="I57" i="20" s="1"/>
  <c r="I58" i="20" s="1"/>
  <c r="I59" i="20" s="1"/>
  <c r="I60" i="20" s="1"/>
  <c r="I61" i="20" s="1"/>
  <c r="I62" i="20" s="1"/>
  <c r="I63" i="20" s="1"/>
  <c r="I64" i="20" s="1"/>
  <c r="I65" i="20" s="1"/>
  <c r="I66" i="20" s="1"/>
  <c r="I67" i="20" s="1"/>
  <c r="I68" i="20" s="1"/>
  <c r="I69" i="20" s="1"/>
  <c r="I70" i="20" s="1"/>
  <c r="I71" i="20" s="1"/>
  <c r="I72" i="20" s="1"/>
  <c r="I73" i="20" s="1"/>
  <c r="I74" i="20" s="1"/>
  <c r="I75" i="20" s="1"/>
  <c r="I76" i="20" s="1"/>
  <c r="I77" i="20" s="1"/>
  <c r="I78" i="20" s="1"/>
  <c r="I79" i="20" s="1"/>
  <c r="I80" i="20" s="1"/>
  <c r="I81" i="20" s="1"/>
  <c r="I82" i="20" s="1"/>
  <c r="I83" i="20" s="1"/>
  <c r="I84" i="20" s="1"/>
  <c r="I85" i="20" s="1"/>
  <c r="I86" i="20" s="1"/>
  <c r="I87" i="20" s="1"/>
  <c r="I88" i="20" s="1"/>
  <c r="I89" i="20" s="1"/>
  <c r="I90" i="20" s="1"/>
  <c r="I91" i="20" s="1"/>
  <c r="I92" i="20" s="1"/>
  <c r="I93" i="20" s="1"/>
  <c r="I94" i="20" s="1"/>
  <c r="I95" i="20" s="1"/>
  <c r="I96" i="20" s="1"/>
  <c r="I97" i="20" s="1"/>
  <c r="I98" i="20" s="1"/>
  <c r="I99" i="20" s="1"/>
  <c r="I100" i="20" s="1"/>
  <c r="I101" i="20" s="1"/>
  <c r="I102" i="20" s="1"/>
  <c r="I103" i="20" s="1"/>
  <c r="I104" i="20" s="1"/>
  <c r="I105" i="20" s="1"/>
  <c r="I106" i="20" s="1"/>
  <c r="I107" i="20" s="1"/>
  <c r="I108" i="20" s="1"/>
  <c r="I109" i="20" s="1"/>
  <c r="I110" i="20" s="1"/>
  <c r="I111" i="20" s="1"/>
  <c r="I112" i="20" s="1"/>
  <c r="I113" i="20" s="1"/>
  <c r="I114" i="20" s="1"/>
  <c r="I115" i="20" s="1"/>
  <c r="I116" i="20" s="1"/>
  <c r="I117" i="20" s="1"/>
  <c r="I118" i="20" s="1"/>
  <c r="I119" i="20" s="1"/>
  <c r="I120" i="20" s="1"/>
  <c r="I121" i="20" s="1"/>
  <c r="I122" i="20" s="1"/>
  <c r="C13" i="20"/>
  <c r="C12" i="20" s="1"/>
  <c r="C11" i="20" s="1"/>
  <c r="C10" i="20" s="1"/>
  <c r="C9" i="20" s="1"/>
  <c r="C8" i="20" s="1"/>
  <c r="C7" i="20" s="1"/>
  <c r="C6" i="20" s="1"/>
  <c r="C5" i="20" s="1"/>
  <c r="C4" i="20" s="1"/>
  <c r="I19" i="19"/>
  <c r="I18" i="19" s="1"/>
  <c r="I17" i="19" s="1"/>
  <c r="I16" i="19" s="1"/>
  <c r="I15" i="19" s="1"/>
  <c r="I14" i="19" s="1"/>
  <c r="I13" i="19" s="1"/>
  <c r="I12" i="19" s="1"/>
  <c r="I11" i="19" s="1"/>
  <c r="I10" i="19" s="1"/>
  <c r="I9" i="19" s="1"/>
  <c r="I8" i="19" s="1"/>
  <c r="I7" i="19" s="1"/>
  <c r="I6" i="19" s="1"/>
  <c r="I5" i="19" s="1"/>
  <c r="I4" i="19" s="1"/>
  <c r="G15" i="21"/>
  <c r="G16" i="21" s="1"/>
  <c r="G17" i="21" s="1"/>
  <c r="G18" i="21" s="1"/>
  <c r="G19" i="21" s="1"/>
  <c r="G20" i="21" s="1"/>
  <c r="G21" i="21" s="1"/>
  <c r="G22" i="21" s="1"/>
  <c r="G23" i="21" s="1"/>
  <c r="G24" i="21" s="1"/>
  <c r="G25" i="21" s="1"/>
  <c r="G26" i="21" s="1"/>
  <c r="G27" i="21" s="1"/>
  <c r="G28" i="21" s="1"/>
  <c r="G29" i="21" s="1"/>
  <c r="G30" i="21" s="1"/>
  <c r="G31" i="21" s="1"/>
  <c r="G32" i="21" s="1"/>
  <c r="G33" i="21" s="1"/>
  <c r="G34" i="21" s="1"/>
  <c r="G35" i="21" s="1"/>
  <c r="G36" i="21" s="1"/>
  <c r="G37" i="21" s="1"/>
  <c r="G38" i="21" s="1"/>
  <c r="G39" i="21" s="1"/>
  <c r="G40" i="21" s="1"/>
  <c r="G41" i="21" s="1"/>
  <c r="G42" i="21" s="1"/>
  <c r="G43" i="21" s="1"/>
  <c r="G44" i="21" s="1"/>
  <c r="G45" i="21" s="1"/>
  <c r="G46" i="21" s="1"/>
  <c r="G47" i="21" s="1"/>
  <c r="G48" i="21" s="1"/>
  <c r="G49" i="21" s="1"/>
  <c r="G50" i="21" s="1"/>
  <c r="G51" i="21" s="1"/>
  <c r="G52" i="21" s="1"/>
  <c r="G53" i="21" s="1"/>
  <c r="G54" i="21" s="1"/>
  <c r="G55" i="21" s="1"/>
  <c r="G56" i="21" s="1"/>
  <c r="G57" i="21" s="1"/>
  <c r="G58" i="21" s="1"/>
  <c r="G59" i="21" s="1"/>
  <c r="G60" i="21" s="1"/>
  <c r="G61" i="21" s="1"/>
  <c r="G62" i="21" s="1"/>
  <c r="G63" i="21" s="1"/>
  <c r="G64" i="21" s="1"/>
  <c r="G65" i="21" s="1"/>
  <c r="G66" i="21" s="1"/>
  <c r="G67" i="21" s="1"/>
  <c r="G68" i="21" s="1"/>
  <c r="G69" i="21" s="1"/>
  <c r="G70" i="21" s="1"/>
  <c r="G71" i="21" s="1"/>
  <c r="G72" i="21" s="1"/>
  <c r="G73" i="21" s="1"/>
  <c r="G74" i="21" s="1"/>
  <c r="G75" i="21" s="1"/>
  <c r="G76" i="21" s="1"/>
  <c r="G77" i="21" s="1"/>
  <c r="G78" i="21" s="1"/>
  <c r="G79" i="21" s="1"/>
  <c r="G80" i="21" s="1"/>
  <c r="G81" i="21" s="1"/>
  <c r="G82" i="21" s="1"/>
  <c r="G83" i="21" s="1"/>
  <c r="G84" i="21" s="1"/>
  <c r="G85" i="21" s="1"/>
  <c r="G86" i="21" s="1"/>
  <c r="J13" i="21"/>
  <c r="J12" i="21" s="1"/>
  <c r="J11" i="21" s="1"/>
  <c r="J10" i="21" s="1"/>
  <c r="J9" i="21" s="1"/>
  <c r="J8" i="21" s="1"/>
  <c r="J7" i="21" s="1"/>
  <c r="J6" i="21" s="1"/>
  <c r="J5" i="21" s="1"/>
  <c r="J4" i="21" s="1"/>
  <c r="C13" i="21"/>
  <c r="C12" i="21" s="1"/>
  <c r="C11" i="21" s="1"/>
  <c r="C10" i="21" s="1"/>
  <c r="C9" i="21" s="1"/>
  <c r="C8" i="21" s="1"/>
  <c r="C7" i="21" s="1"/>
  <c r="C6" i="21" s="1"/>
  <c r="C5" i="21" s="1"/>
  <c r="C4" i="21" s="1"/>
  <c r="E13" i="21"/>
  <c r="E12" i="21" s="1"/>
  <c r="E11" i="21" s="1"/>
  <c r="E10" i="21" s="1"/>
  <c r="E9" i="21" s="1"/>
  <c r="E8" i="21" s="1"/>
  <c r="E7" i="21" s="1"/>
  <c r="E6" i="21" s="1"/>
  <c r="E5" i="21" s="1"/>
  <c r="E4" i="21" s="1"/>
  <c r="A13" i="21"/>
  <c r="A12" i="21" s="1"/>
  <c r="A11" i="21" s="1"/>
  <c r="A10" i="21" s="1"/>
  <c r="A9" i="21" s="1"/>
  <c r="A8" i="21" s="1"/>
  <c r="A7" i="21" s="1"/>
  <c r="A6" i="21" s="1"/>
  <c r="A5" i="21" s="1"/>
  <c r="A4" i="21" s="1"/>
  <c r="O33" i="20"/>
  <c r="N47" i="4"/>
  <c r="N41" i="4" s="1"/>
  <c r="O32" i="20"/>
  <c r="M57" i="20"/>
  <c r="N51" i="2"/>
  <c r="N41" i="2" s="1"/>
  <c r="O59" i="2"/>
  <c r="O30" i="20"/>
  <c r="Q38" i="20" s="1"/>
  <c r="O56" i="1"/>
  <c r="N48" i="1"/>
  <c r="N41" i="1" s="1"/>
  <c r="D13" i="21"/>
  <c r="D12" i="21" s="1"/>
  <c r="D11" i="21" s="1"/>
  <c r="D10" i="21" s="1"/>
  <c r="D9" i="21" s="1"/>
  <c r="D8" i="21" s="1"/>
  <c r="D7" i="21" s="1"/>
  <c r="D6" i="21" s="1"/>
  <c r="D5" i="21" s="1"/>
  <c r="D4" i="21" s="1"/>
  <c r="D15" i="21"/>
  <c r="D16" i="21" s="1"/>
  <c r="D17" i="21" s="1"/>
  <c r="D18" i="21" s="1"/>
  <c r="D19" i="21" s="1"/>
  <c r="D20" i="21" s="1"/>
  <c r="D21" i="21" s="1"/>
  <c r="D22" i="21" s="1"/>
  <c r="D23" i="21" s="1"/>
  <c r="D24" i="21" s="1"/>
  <c r="D25" i="21" s="1"/>
  <c r="D26" i="21" s="1"/>
  <c r="D27" i="21" s="1"/>
  <c r="D28" i="21" s="1"/>
  <c r="D29" i="21" s="1"/>
  <c r="D30" i="21" s="1"/>
  <c r="D31" i="21" s="1"/>
  <c r="D32" i="21" s="1"/>
  <c r="D33" i="21" s="1"/>
  <c r="D34" i="21" s="1"/>
  <c r="D35" i="21" s="1"/>
  <c r="D36" i="21" s="1"/>
  <c r="D37" i="21" s="1"/>
  <c r="D38" i="21" s="1"/>
  <c r="D39" i="21" s="1"/>
  <c r="D40" i="21" s="1"/>
  <c r="D41" i="21" s="1"/>
  <c r="D42" i="21" s="1"/>
  <c r="D43" i="21" s="1"/>
  <c r="D44" i="21" s="1"/>
  <c r="D45" i="21" s="1"/>
  <c r="D46" i="21" s="1"/>
  <c r="D47" i="21" s="1"/>
  <c r="D48" i="21" s="1"/>
  <c r="D49" i="21" s="1"/>
  <c r="D50" i="21" s="1"/>
  <c r="D51" i="21" s="1"/>
  <c r="D52" i="21" s="1"/>
  <c r="D53" i="21" s="1"/>
  <c r="D54" i="21" s="1"/>
  <c r="D55" i="21" s="1"/>
  <c r="D56" i="21" s="1"/>
  <c r="D57" i="21" s="1"/>
  <c r="D58" i="21" s="1"/>
  <c r="D59" i="21" s="1"/>
  <c r="D60" i="21" s="1"/>
  <c r="D61" i="21" s="1"/>
  <c r="D62" i="21" s="1"/>
  <c r="D63" i="21" s="1"/>
  <c r="D64" i="21" s="1"/>
  <c r="D65" i="21" s="1"/>
  <c r="D66" i="21" s="1"/>
  <c r="D67" i="21" s="1"/>
  <c r="D68" i="21" s="1"/>
  <c r="D69" i="21" s="1"/>
  <c r="D70" i="21" s="1"/>
  <c r="D71" i="21" s="1"/>
  <c r="D72" i="21" s="1"/>
  <c r="D73" i="21" s="1"/>
  <c r="D74" i="21" s="1"/>
  <c r="D75" i="21" s="1"/>
  <c r="D76" i="21" s="1"/>
  <c r="D77" i="21" s="1"/>
  <c r="D78" i="21" s="1"/>
  <c r="D79" i="21" s="1"/>
  <c r="D80" i="21" s="1"/>
  <c r="D81" i="21" s="1"/>
  <c r="D82" i="21" s="1"/>
  <c r="D83" i="21" s="1"/>
  <c r="D84" i="21" s="1"/>
  <c r="D85" i="21" s="1"/>
  <c r="D86" i="21" s="1"/>
  <c r="D87" i="21" s="1"/>
  <c r="D88" i="21" s="1"/>
  <c r="D89" i="21" s="1"/>
  <c r="D90" i="21" s="1"/>
  <c r="D91" i="21" s="1"/>
  <c r="D92" i="21" s="1"/>
  <c r="D93" i="21" s="1"/>
  <c r="D94" i="21" s="1"/>
  <c r="D95" i="21" s="1"/>
  <c r="D96" i="21" s="1"/>
  <c r="D97" i="21" s="1"/>
  <c r="D98" i="21" s="1"/>
  <c r="E51" i="21"/>
  <c r="E52" i="21" s="1"/>
  <c r="E53" i="21" s="1"/>
  <c r="E54" i="21" s="1"/>
  <c r="E55" i="21" s="1"/>
  <c r="E56" i="21" s="1"/>
  <c r="E57" i="21" s="1"/>
  <c r="E58" i="21" s="1"/>
  <c r="E59" i="21" s="1"/>
  <c r="E60" i="21" s="1"/>
  <c r="E61" i="21" s="1"/>
  <c r="E62" i="21" s="1"/>
  <c r="E63" i="21" s="1"/>
  <c r="E64" i="21" s="1"/>
  <c r="E65" i="21" s="1"/>
  <c r="E66" i="21" s="1"/>
  <c r="E67" i="21" s="1"/>
  <c r="E68" i="21" s="1"/>
  <c r="E69" i="21" s="1"/>
  <c r="E70" i="21" s="1"/>
  <c r="E71" i="21" s="1"/>
  <c r="E72" i="21" s="1"/>
  <c r="E73" i="21" s="1"/>
  <c r="E74" i="21" s="1"/>
  <c r="E75" i="21" s="1"/>
  <c r="E76" i="21" s="1"/>
  <c r="E77" i="21" s="1"/>
  <c r="E78" i="21" s="1"/>
  <c r="E79" i="21" s="1"/>
  <c r="E80" i="21" s="1"/>
  <c r="E81" i="21" s="1"/>
  <c r="E82" i="21" s="1"/>
  <c r="E83" i="21" s="1"/>
  <c r="E84" i="21" s="1"/>
  <c r="E85" i="21" s="1"/>
  <c r="E86" i="21" s="1"/>
  <c r="E87" i="21" s="1"/>
  <c r="E88" i="21" s="1"/>
  <c r="E89" i="21" s="1"/>
  <c r="E90" i="21" s="1"/>
  <c r="E91" i="21" s="1"/>
  <c r="E92" i="21" s="1"/>
  <c r="E93" i="21" s="1"/>
  <c r="E94" i="21" s="1"/>
  <c r="E95" i="21" s="1"/>
  <c r="E96" i="21" s="1"/>
  <c r="E97" i="21" s="1"/>
  <c r="E98" i="21" s="1"/>
  <c r="F51" i="21"/>
  <c r="F52" i="21" s="1"/>
  <c r="F53" i="21" s="1"/>
  <c r="F54" i="21" s="1"/>
  <c r="F55" i="21" s="1"/>
  <c r="F56" i="21" s="1"/>
  <c r="F57" i="21" s="1"/>
  <c r="F58" i="21" s="1"/>
  <c r="F59" i="21" s="1"/>
  <c r="F60" i="21" s="1"/>
  <c r="F61" i="21" s="1"/>
  <c r="F62" i="21" s="1"/>
  <c r="F63" i="21" s="1"/>
  <c r="F64" i="21" s="1"/>
  <c r="F65" i="21" s="1"/>
  <c r="F66" i="21" s="1"/>
  <c r="F67" i="21" s="1"/>
  <c r="F68" i="21" s="1"/>
  <c r="F69" i="21" s="1"/>
  <c r="F70" i="21" s="1"/>
  <c r="F71" i="21" s="1"/>
  <c r="F72" i="21" s="1"/>
  <c r="F73" i="21" s="1"/>
  <c r="F74" i="21" s="1"/>
  <c r="F75" i="21" s="1"/>
  <c r="F76" i="21" s="1"/>
  <c r="F77" i="21" s="1"/>
  <c r="F78" i="21" s="1"/>
  <c r="F79" i="21" s="1"/>
  <c r="F80" i="21" s="1"/>
  <c r="F81" i="21" s="1"/>
  <c r="F82" i="21" s="1"/>
  <c r="F83" i="21" s="1"/>
  <c r="F84" i="21" s="1"/>
  <c r="F85" i="21" s="1"/>
  <c r="F86" i="21" s="1"/>
  <c r="F87" i="21" s="1"/>
  <c r="F88" i="21" s="1"/>
  <c r="F89" i="21" s="1"/>
  <c r="F90" i="21" s="1"/>
  <c r="F91" i="21" s="1"/>
  <c r="F92" i="21" s="1"/>
  <c r="F93" i="21" s="1"/>
  <c r="F94" i="21" s="1"/>
  <c r="F95" i="21" s="1"/>
  <c r="F96" i="21" s="1"/>
  <c r="F97" i="21" s="1"/>
  <c r="F98" i="21" s="1"/>
  <c r="A15" i="21"/>
  <c r="A16" i="21" s="1"/>
  <c r="A17" i="21" s="1"/>
  <c r="A18" i="21" s="1"/>
  <c r="A19" i="21" s="1"/>
  <c r="A20" i="21" s="1"/>
  <c r="A21" i="21" s="1"/>
  <c r="A22" i="21" s="1"/>
  <c r="A23" i="21" s="1"/>
  <c r="A24" i="21" s="1"/>
  <c r="A25" i="21" s="1"/>
  <c r="A26" i="21" s="1"/>
  <c r="A27" i="21" s="1"/>
  <c r="A28" i="21" s="1"/>
  <c r="A29" i="21" s="1"/>
  <c r="A30" i="21" s="1"/>
  <c r="A31" i="21" s="1"/>
  <c r="A32" i="21" s="1"/>
  <c r="A33" i="21" s="1"/>
  <c r="A34" i="21" s="1"/>
  <c r="A35" i="21" s="1"/>
  <c r="A36" i="21" s="1"/>
  <c r="A37" i="21" s="1"/>
  <c r="A38" i="21" s="1"/>
  <c r="A39" i="21" s="1"/>
  <c r="A40" i="21" s="1"/>
  <c r="A41" i="21" s="1"/>
  <c r="A42" i="21" s="1"/>
  <c r="A43" i="21" s="1"/>
  <c r="A44" i="21" s="1"/>
  <c r="A45" i="21" s="1"/>
  <c r="A46" i="21" s="1"/>
  <c r="A47" i="21" s="1"/>
  <c r="A48" i="21" s="1"/>
  <c r="A49" i="21" s="1"/>
  <c r="A50" i="21" s="1"/>
  <c r="J15" i="21"/>
  <c r="J16" i="21" s="1"/>
  <c r="J17" i="21" s="1"/>
  <c r="J18" i="21" s="1"/>
  <c r="J19" i="21" s="1"/>
  <c r="J20" i="21" s="1"/>
  <c r="J21" i="21" s="1"/>
  <c r="J22" i="21" s="1"/>
  <c r="J23" i="21" s="1"/>
  <c r="J24" i="21" s="1"/>
  <c r="J25" i="21" s="1"/>
  <c r="J26" i="21" s="1"/>
  <c r="J27" i="21" s="1"/>
  <c r="J28" i="21" s="1"/>
  <c r="J29" i="21" s="1"/>
  <c r="J30" i="21" s="1"/>
  <c r="J31" i="21" s="1"/>
  <c r="J32" i="21" s="1"/>
  <c r="J33" i="21" s="1"/>
  <c r="J34" i="21" s="1"/>
  <c r="J35" i="21" s="1"/>
  <c r="J36" i="21" s="1"/>
  <c r="J37" i="21" s="1"/>
  <c r="J38" i="21" s="1"/>
  <c r="J39" i="21" s="1"/>
  <c r="J40" i="21" s="1"/>
  <c r="J41" i="21" s="1"/>
  <c r="J42" i="21" s="1"/>
  <c r="J43" i="21" s="1"/>
  <c r="J44" i="21" s="1"/>
  <c r="J45" i="21" s="1"/>
  <c r="J46" i="21" s="1"/>
  <c r="J47" i="21" s="1"/>
  <c r="J48" i="21" s="1"/>
  <c r="J49" i="21" s="1"/>
  <c r="J50" i="21" s="1"/>
  <c r="F51" i="20"/>
  <c r="F52" i="20" s="1"/>
  <c r="F53" i="20" s="1"/>
  <c r="F54" i="20" s="1"/>
  <c r="F55" i="20" s="1"/>
  <c r="F56" i="20" s="1"/>
  <c r="F57" i="20" s="1"/>
  <c r="F58" i="20" s="1"/>
  <c r="F59" i="20" s="1"/>
  <c r="F60" i="20" s="1"/>
  <c r="F61" i="20" s="1"/>
  <c r="F62" i="20" s="1"/>
  <c r="F63" i="20" s="1"/>
  <c r="F64" i="20" s="1"/>
  <c r="F65" i="20" s="1"/>
  <c r="F66" i="20" s="1"/>
  <c r="F67" i="20" s="1"/>
  <c r="F68" i="20" s="1"/>
  <c r="F69" i="20" s="1"/>
  <c r="F70" i="20" s="1"/>
  <c r="F71" i="20" s="1"/>
  <c r="F72" i="20" s="1"/>
  <c r="F73" i="20" s="1"/>
  <c r="F74" i="20" s="1"/>
  <c r="F75" i="20" s="1"/>
  <c r="F76" i="20" s="1"/>
  <c r="F77" i="20" s="1"/>
  <c r="F78" i="20" s="1"/>
  <c r="F79" i="20" s="1"/>
  <c r="F80" i="20" s="1"/>
  <c r="F81" i="20" s="1"/>
  <c r="F82" i="20" s="1"/>
  <c r="F83" i="20" s="1"/>
  <c r="F84" i="20" s="1"/>
  <c r="F85" i="20" s="1"/>
  <c r="F86" i="20" s="1"/>
  <c r="F87" i="20" s="1"/>
  <c r="F88" i="20" s="1"/>
  <c r="F89" i="20" s="1"/>
  <c r="F90" i="20" s="1"/>
  <c r="F91" i="20" s="1"/>
  <c r="F92" i="20" s="1"/>
  <c r="F93" i="20" s="1"/>
  <c r="F94" i="20" s="1"/>
  <c r="F95" i="20" s="1"/>
  <c r="F96" i="20" s="1"/>
  <c r="F97" i="20" s="1"/>
  <c r="F98" i="20" s="1"/>
  <c r="F99" i="20" s="1"/>
  <c r="F100" i="20" s="1"/>
  <c r="F101" i="20" s="1"/>
  <c r="F102" i="20" s="1"/>
  <c r="F103" i="20" s="1"/>
  <c r="F104" i="20" s="1"/>
  <c r="F105" i="20" s="1"/>
  <c r="F106" i="20" s="1"/>
  <c r="F107" i="20" s="1"/>
  <c r="F108" i="20" s="1"/>
  <c r="F109" i="20" s="1"/>
  <c r="F110" i="20" s="1"/>
  <c r="F111" i="20" s="1"/>
  <c r="F112" i="20" s="1"/>
  <c r="F113" i="20" s="1"/>
  <c r="F114" i="20" s="1"/>
  <c r="F115" i="20" s="1"/>
  <c r="F116" i="20" s="1"/>
  <c r="F117" i="20" s="1"/>
  <c r="F118" i="20" s="1"/>
  <c r="F119" i="20" s="1"/>
  <c r="F120" i="20" s="1"/>
  <c r="F121" i="20" s="1"/>
  <c r="F122" i="20" s="1"/>
  <c r="D51" i="20"/>
  <c r="D52" i="20" s="1"/>
  <c r="D53" i="20" s="1"/>
  <c r="D54" i="20" s="1"/>
  <c r="D55" i="20" s="1"/>
  <c r="D56" i="20" s="1"/>
  <c r="D57" i="20" s="1"/>
  <c r="D58" i="20" s="1"/>
  <c r="D59" i="20" s="1"/>
  <c r="D60" i="20" s="1"/>
  <c r="D61" i="20" s="1"/>
  <c r="D62" i="20" s="1"/>
  <c r="D63" i="20" s="1"/>
  <c r="D64" i="20" s="1"/>
  <c r="D65" i="20" s="1"/>
  <c r="D66" i="20" s="1"/>
  <c r="D67" i="20" s="1"/>
  <c r="D68" i="20" s="1"/>
  <c r="D69" i="20" s="1"/>
  <c r="D70" i="20" s="1"/>
  <c r="D71" i="20" s="1"/>
  <c r="D72" i="20" s="1"/>
  <c r="D73" i="20" s="1"/>
  <c r="D74" i="20" s="1"/>
  <c r="D75" i="20" s="1"/>
  <c r="D76" i="20" s="1"/>
  <c r="D77" i="20" s="1"/>
  <c r="D78" i="20" s="1"/>
  <c r="D79" i="20" s="1"/>
  <c r="D80" i="20" s="1"/>
  <c r="D81" i="20" s="1"/>
  <c r="D82" i="20" s="1"/>
  <c r="D83" i="20" s="1"/>
  <c r="D84" i="20" s="1"/>
  <c r="D85" i="20" s="1"/>
  <c r="D86" i="20" s="1"/>
  <c r="D87" i="20" s="1"/>
  <c r="D88" i="20" s="1"/>
  <c r="D89" i="20" s="1"/>
  <c r="D90" i="20" s="1"/>
  <c r="D91" i="20" s="1"/>
  <c r="D92" i="20" s="1"/>
  <c r="D93" i="20" s="1"/>
  <c r="D94" i="20" s="1"/>
  <c r="D95" i="20" s="1"/>
  <c r="D96" i="20" s="1"/>
  <c r="D97" i="20" s="1"/>
  <c r="D98" i="20" s="1"/>
  <c r="D99" i="20" s="1"/>
  <c r="D100" i="20" s="1"/>
  <c r="D101" i="20" s="1"/>
  <c r="D102" i="20" s="1"/>
  <c r="D103" i="20" s="1"/>
  <c r="D104" i="20" s="1"/>
  <c r="D105" i="20" s="1"/>
  <c r="D106" i="20" s="1"/>
  <c r="D107" i="20" s="1"/>
  <c r="D108" i="20" s="1"/>
  <c r="D109" i="20" s="1"/>
  <c r="D110" i="20" s="1"/>
  <c r="D111" i="20" s="1"/>
  <c r="D112" i="20" s="1"/>
  <c r="D113" i="20" s="1"/>
  <c r="D114" i="20" s="1"/>
  <c r="D115" i="20" s="1"/>
  <c r="D116" i="20" s="1"/>
  <c r="D117" i="20" s="1"/>
  <c r="D118" i="20" s="1"/>
  <c r="D119" i="20" s="1"/>
  <c r="D120" i="20" s="1"/>
  <c r="D121" i="20" s="1"/>
  <c r="D122" i="20" s="1"/>
  <c r="E15" i="20"/>
  <c r="E16" i="20" s="1"/>
  <c r="E17" i="20" s="1"/>
  <c r="E18" i="20" s="1"/>
  <c r="E19" i="20" s="1"/>
  <c r="E20" i="20" s="1"/>
  <c r="E21" i="20" s="1"/>
  <c r="E22" i="20" s="1"/>
  <c r="E23" i="20" s="1"/>
  <c r="E24" i="20" s="1"/>
  <c r="E25" i="20" s="1"/>
  <c r="E26" i="20" s="1"/>
  <c r="E27" i="20" s="1"/>
  <c r="E28" i="20" s="1"/>
  <c r="E29" i="20" s="1"/>
  <c r="E30" i="20" s="1"/>
  <c r="E31" i="20" s="1"/>
  <c r="E32" i="20" s="1"/>
  <c r="E33" i="20" s="1"/>
  <c r="E34" i="20" s="1"/>
  <c r="E35" i="20" s="1"/>
  <c r="E36" i="20" s="1"/>
  <c r="E37" i="20" s="1"/>
  <c r="E38" i="20" s="1"/>
  <c r="E39" i="20" s="1"/>
  <c r="E40" i="20" s="1"/>
  <c r="E41" i="20" s="1"/>
  <c r="E42" i="20" s="1"/>
  <c r="E43" i="20" s="1"/>
  <c r="E44" i="20" s="1"/>
  <c r="E45" i="20" s="1"/>
  <c r="E46" i="20" s="1"/>
  <c r="E47" i="20" s="1"/>
  <c r="E48" i="20" s="1"/>
  <c r="E49" i="20" s="1"/>
  <c r="E50" i="20" s="1"/>
  <c r="D13" i="20"/>
  <c r="D12" i="20" s="1"/>
  <c r="D11" i="20" s="1"/>
  <c r="D10" i="20" s="1"/>
  <c r="D9" i="20" s="1"/>
  <c r="D8" i="20" s="1"/>
  <c r="D7" i="20" s="1"/>
  <c r="D6" i="20" s="1"/>
  <c r="D5" i="20" s="1"/>
  <c r="D4" i="20" s="1"/>
  <c r="A15" i="20"/>
  <c r="A16" i="20" s="1"/>
  <c r="A17" i="20" s="1"/>
  <c r="A18" i="20" s="1"/>
  <c r="A19" i="20" s="1"/>
  <c r="A20" i="20" s="1"/>
  <c r="A21" i="20" s="1"/>
  <c r="A22" i="20" s="1"/>
  <c r="A23" i="20" s="1"/>
  <c r="A24" i="20" s="1"/>
  <c r="A25" i="20" s="1"/>
  <c r="A26" i="20" s="1"/>
  <c r="A27" i="20" s="1"/>
  <c r="A28" i="20" s="1"/>
  <c r="A29" i="20" s="1"/>
  <c r="A30" i="20" s="1"/>
  <c r="A31" i="20" s="1"/>
  <c r="A32" i="20" s="1"/>
  <c r="A33" i="20" s="1"/>
  <c r="A34" i="20" s="1"/>
  <c r="A35" i="20" s="1"/>
  <c r="A36" i="20" s="1"/>
  <c r="A37" i="20" s="1"/>
  <c r="A38" i="20" s="1"/>
  <c r="A39" i="20" s="1"/>
  <c r="A40" i="20" s="1"/>
  <c r="A41" i="20" s="1"/>
  <c r="A42" i="20" s="1"/>
  <c r="A43" i="20" s="1"/>
  <c r="A44" i="20" s="1"/>
  <c r="A45" i="20" s="1"/>
  <c r="A46" i="20" s="1"/>
  <c r="A47" i="20" s="1"/>
  <c r="A48" i="20" s="1"/>
  <c r="A49" i="20" s="1"/>
  <c r="A50" i="20" s="1"/>
  <c r="T10" i="20"/>
  <c r="F57" i="19"/>
  <c r="F58" i="19" s="1"/>
  <c r="F59" i="19" s="1"/>
  <c r="F60" i="19" s="1"/>
  <c r="F61" i="19" s="1"/>
  <c r="F62" i="19" s="1"/>
  <c r="F63" i="19" s="1"/>
  <c r="F64" i="19" s="1"/>
  <c r="F65" i="19" s="1"/>
  <c r="F66" i="19" s="1"/>
  <c r="F67" i="19" s="1"/>
  <c r="F68" i="19" s="1"/>
  <c r="F69" i="19" s="1"/>
  <c r="F70" i="19" s="1"/>
  <c r="F71" i="19" s="1"/>
  <c r="F72" i="19" s="1"/>
  <c r="F73" i="19" s="1"/>
  <c r="F74" i="19" s="1"/>
  <c r="F75" i="19" s="1"/>
  <c r="F76" i="19" s="1"/>
  <c r="F77" i="19" s="1"/>
  <c r="F78" i="19" s="1"/>
  <c r="F79" i="19" s="1"/>
  <c r="F80" i="19" s="1"/>
  <c r="F81" i="19" s="1"/>
  <c r="F82" i="19" s="1"/>
  <c r="F83" i="19" s="1"/>
  <c r="F84" i="19" s="1"/>
  <c r="F85" i="19" s="1"/>
  <c r="F86" i="19" s="1"/>
  <c r="F87" i="19" s="1"/>
  <c r="F88" i="19" s="1"/>
  <c r="F89" i="19" s="1"/>
  <c r="F90" i="19" s="1"/>
  <c r="F91" i="19" s="1"/>
  <c r="F92" i="19" s="1"/>
  <c r="F93" i="19" s="1"/>
  <c r="F94" i="19" s="1"/>
  <c r="F95" i="19" s="1"/>
  <c r="F96" i="19" s="1"/>
  <c r="F97" i="19" s="1"/>
  <c r="F98" i="19" s="1"/>
  <c r="F99" i="19" s="1"/>
  <c r="F100" i="19" s="1"/>
  <c r="F101" i="19" s="1"/>
  <c r="F102" i="19" s="1"/>
  <c r="F103" i="19" s="1"/>
  <c r="F104" i="19" s="1"/>
  <c r="F105" i="19" s="1"/>
  <c r="F106" i="19" s="1"/>
  <c r="F107" i="19" s="1"/>
  <c r="F108" i="19" s="1"/>
  <c r="F109" i="19" s="1"/>
  <c r="J57" i="19"/>
  <c r="J58" i="19" s="1"/>
  <c r="J59" i="19" s="1"/>
  <c r="J60" i="19" s="1"/>
  <c r="J61" i="19" s="1"/>
  <c r="J62" i="19" s="1"/>
  <c r="J63" i="19" s="1"/>
  <c r="J64" i="19" s="1"/>
  <c r="J65" i="19" s="1"/>
  <c r="J66" i="19" s="1"/>
  <c r="J67" i="19" s="1"/>
  <c r="J68" i="19" s="1"/>
  <c r="J69" i="19" s="1"/>
  <c r="J70" i="19" s="1"/>
  <c r="J71" i="19" s="1"/>
  <c r="J72" i="19" s="1"/>
  <c r="J73" i="19" s="1"/>
  <c r="J74" i="19" s="1"/>
  <c r="J75" i="19" s="1"/>
  <c r="J76" i="19" s="1"/>
  <c r="J77" i="19" s="1"/>
  <c r="J78" i="19" s="1"/>
  <c r="J79" i="19" s="1"/>
  <c r="J80" i="19" s="1"/>
  <c r="J81" i="19" s="1"/>
  <c r="J82" i="19" s="1"/>
  <c r="J83" i="19" s="1"/>
  <c r="J84" i="19" s="1"/>
  <c r="J85" i="19" s="1"/>
  <c r="J86" i="19" s="1"/>
  <c r="J87" i="19" s="1"/>
  <c r="J88" i="19" s="1"/>
  <c r="J89" i="19" s="1"/>
  <c r="J90" i="19" s="1"/>
  <c r="J91" i="19" s="1"/>
  <c r="J92" i="19" s="1"/>
  <c r="J93" i="19" s="1"/>
  <c r="J94" i="19" s="1"/>
  <c r="J95" i="19" s="1"/>
  <c r="J96" i="19" s="1"/>
  <c r="J97" i="19" s="1"/>
  <c r="J98" i="19" s="1"/>
  <c r="J99" i="19" s="1"/>
  <c r="J100" i="19" s="1"/>
  <c r="J101" i="19" s="1"/>
  <c r="J102" i="19" s="1"/>
  <c r="J103" i="19" s="1"/>
  <c r="J104" i="19" s="1"/>
  <c r="J105" i="19" s="1"/>
  <c r="J106" i="19" s="1"/>
  <c r="J107" i="19" s="1"/>
  <c r="J108" i="19" s="1"/>
  <c r="J109" i="19" s="1"/>
  <c r="A57" i="19"/>
  <c r="A58" i="19" s="1"/>
  <c r="A59" i="19" s="1"/>
  <c r="A60" i="19" s="1"/>
  <c r="A61" i="19" s="1"/>
  <c r="A62" i="19" s="1"/>
  <c r="A63" i="19" s="1"/>
  <c r="A64" i="19" s="1"/>
  <c r="A65" i="19" s="1"/>
  <c r="A66" i="19" s="1"/>
  <c r="A67" i="19" s="1"/>
  <c r="A68" i="19" s="1"/>
  <c r="A69" i="19" s="1"/>
  <c r="A70" i="19" s="1"/>
  <c r="A71" i="19" s="1"/>
  <c r="A72" i="19" s="1"/>
  <c r="A73" i="19" s="1"/>
  <c r="A74" i="19" s="1"/>
  <c r="A75" i="19" s="1"/>
  <c r="A76" i="19" s="1"/>
  <c r="A77" i="19" s="1"/>
  <c r="A78" i="19" s="1"/>
  <c r="A79" i="19" s="1"/>
  <c r="A80" i="19" s="1"/>
  <c r="A81" i="19" s="1"/>
  <c r="A82" i="19" s="1"/>
  <c r="A83" i="19" s="1"/>
  <c r="A84" i="19" s="1"/>
  <c r="A85" i="19" s="1"/>
  <c r="A86" i="19" s="1"/>
  <c r="A87" i="19" s="1"/>
  <c r="A88" i="19" s="1"/>
  <c r="A89" i="19" s="1"/>
  <c r="A90" i="19" s="1"/>
  <c r="A91" i="19" s="1"/>
  <c r="A92" i="19" s="1"/>
  <c r="A93" i="19" s="1"/>
  <c r="A94" i="19" s="1"/>
  <c r="A95" i="19" s="1"/>
  <c r="A96" i="19" s="1"/>
  <c r="A97" i="19" s="1"/>
  <c r="A98" i="19" s="1"/>
  <c r="A99" i="19" s="1"/>
  <c r="A100" i="19" s="1"/>
  <c r="A101" i="19" s="1"/>
  <c r="A102" i="19" s="1"/>
  <c r="A103" i="19" s="1"/>
  <c r="A104" i="19" s="1"/>
  <c r="A105" i="19" s="1"/>
  <c r="A106" i="19" s="1"/>
  <c r="A107" i="19" s="1"/>
  <c r="A108" i="19" s="1"/>
  <c r="A109" i="19" s="1"/>
  <c r="J19" i="19"/>
  <c r="J18" i="19" s="1"/>
  <c r="J17" i="19" s="1"/>
  <c r="J16" i="19" s="1"/>
  <c r="J15" i="19" s="1"/>
  <c r="J14" i="19" s="1"/>
  <c r="J13" i="19" s="1"/>
  <c r="J12" i="19" s="1"/>
  <c r="J11" i="19" s="1"/>
  <c r="J10" i="19" s="1"/>
  <c r="J9" i="19" s="1"/>
  <c r="J8" i="19" s="1"/>
  <c r="J7" i="19" s="1"/>
  <c r="J6" i="19" s="1"/>
  <c r="J5" i="19" s="1"/>
  <c r="J4" i="19" s="1"/>
  <c r="E19" i="19"/>
  <c r="E18" i="19" s="1"/>
  <c r="E17" i="19" s="1"/>
  <c r="E16" i="19" s="1"/>
  <c r="E15" i="19" s="1"/>
  <c r="E14" i="19" s="1"/>
  <c r="E13" i="19" s="1"/>
  <c r="E12" i="19" s="1"/>
  <c r="E11" i="19" s="1"/>
  <c r="E10" i="19" s="1"/>
  <c r="E9" i="19" s="1"/>
  <c r="E8" i="19" s="1"/>
  <c r="E7" i="19" s="1"/>
  <c r="E6" i="19" s="1"/>
  <c r="E5" i="19" s="1"/>
  <c r="E4" i="19" s="1"/>
  <c r="D19" i="19"/>
  <c r="D18" i="19" s="1"/>
  <c r="D17" i="19" s="1"/>
  <c r="D16" i="19" s="1"/>
  <c r="D15" i="19" s="1"/>
  <c r="D14" i="19" s="1"/>
  <c r="D13" i="19" s="1"/>
  <c r="D12" i="19" s="1"/>
  <c r="D11" i="19" s="1"/>
  <c r="D10" i="19" s="1"/>
  <c r="D9" i="19" s="1"/>
  <c r="D8" i="19" s="1"/>
  <c r="D7" i="19" s="1"/>
  <c r="D6" i="19" s="1"/>
  <c r="D5" i="19" s="1"/>
  <c r="D4" i="19" s="1"/>
  <c r="C19" i="19"/>
  <c r="C18" i="19" s="1"/>
  <c r="C17" i="19" s="1"/>
  <c r="C16" i="19" s="1"/>
  <c r="C15" i="19" s="1"/>
  <c r="C14" i="19" s="1"/>
  <c r="C13" i="19" s="1"/>
  <c r="C12" i="19" s="1"/>
  <c r="C11" i="19" s="1"/>
  <c r="C10" i="19" s="1"/>
  <c r="C9" i="19" s="1"/>
  <c r="C8" i="19" s="1"/>
  <c r="C7" i="19" s="1"/>
  <c r="C6" i="19" s="1"/>
  <c r="C5" i="19" s="1"/>
  <c r="C4" i="19" s="1"/>
  <c r="I21" i="19"/>
  <c r="I22" i="19" s="1"/>
  <c r="I23" i="19" s="1"/>
  <c r="I24" i="19" s="1"/>
  <c r="I25" i="19" s="1"/>
  <c r="I26" i="19" s="1"/>
  <c r="I27" i="19" s="1"/>
  <c r="I28" i="19" s="1"/>
  <c r="I29" i="19" s="1"/>
  <c r="I30" i="19" s="1"/>
  <c r="I31" i="19" s="1"/>
  <c r="I32" i="19" s="1"/>
  <c r="I33" i="19" s="1"/>
  <c r="I34" i="19" s="1"/>
  <c r="I35" i="19" s="1"/>
  <c r="I36" i="19" s="1"/>
  <c r="I37" i="19" s="1"/>
  <c r="I38" i="19" s="1"/>
  <c r="I39" i="19" s="1"/>
  <c r="I40" i="19" s="1"/>
  <c r="I41" i="19" s="1"/>
  <c r="I42" i="19" s="1"/>
  <c r="I43" i="19" s="1"/>
  <c r="I44" i="19" s="1"/>
  <c r="I45" i="19" s="1"/>
  <c r="I46" i="19" s="1"/>
  <c r="I47" i="19" s="1"/>
  <c r="I48" i="19" s="1"/>
  <c r="I49" i="19" s="1"/>
  <c r="I50" i="19" s="1"/>
  <c r="I51" i="19" s="1"/>
  <c r="I52" i="19" s="1"/>
  <c r="I53" i="19" s="1"/>
  <c r="I54" i="19" s="1"/>
  <c r="I55" i="19" s="1"/>
  <c r="I56" i="19" s="1"/>
  <c r="G21" i="19"/>
  <c r="G22" i="19" s="1"/>
  <c r="G23" i="19" s="1"/>
  <c r="G24" i="19" s="1"/>
  <c r="G25" i="19" s="1"/>
  <c r="G26" i="19" s="1"/>
  <c r="G27" i="19" s="1"/>
  <c r="G28" i="19" s="1"/>
  <c r="G29" i="19" s="1"/>
  <c r="G30" i="19" s="1"/>
  <c r="G31" i="19" s="1"/>
  <c r="G32" i="19" s="1"/>
  <c r="G33" i="19" s="1"/>
  <c r="G34" i="19" s="1"/>
  <c r="G35" i="19" s="1"/>
  <c r="G36" i="19" s="1"/>
  <c r="G37" i="19" s="1"/>
  <c r="G38" i="19" s="1"/>
  <c r="G39" i="19" s="1"/>
  <c r="G40" i="19" s="1"/>
  <c r="G41" i="19" s="1"/>
  <c r="G42" i="19" s="1"/>
  <c r="G43" i="19" s="1"/>
  <c r="G44" i="19" s="1"/>
  <c r="G45" i="19" s="1"/>
  <c r="G46" i="19" s="1"/>
  <c r="G47" i="19" s="1"/>
  <c r="G48" i="19" s="1"/>
  <c r="G49" i="19" s="1"/>
  <c r="G50" i="19" s="1"/>
  <c r="G51" i="19" s="1"/>
  <c r="G52" i="19" s="1"/>
  <c r="G53" i="19" s="1"/>
  <c r="G54" i="19" s="1"/>
  <c r="G55" i="19" s="1"/>
  <c r="G56" i="19" s="1"/>
  <c r="A19" i="19"/>
  <c r="A18" i="19" s="1"/>
  <c r="A17" i="19" s="1"/>
  <c r="A16" i="19" s="1"/>
  <c r="A15" i="19" s="1"/>
  <c r="A14" i="19" s="1"/>
  <c r="A13" i="19" s="1"/>
  <c r="A12" i="19" s="1"/>
  <c r="A11" i="19" s="1"/>
  <c r="A10" i="19" s="1"/>
  <c r="A9" i="19" s="1"/>
  <c r="A8" i="19" s="1"/>
  <c r="A7" i="19" s="1"/>
  <c r="A6" i="19" s="1"/>
  <c r="A5" i="19" s="1"/>
  <c r="A4" i="19" s="1"/>
  <c r="E15" i="17"/>
  <c r="E16" i="17" s="1"/>
  <c r="E17" i="17" s="1"/>
  <c r="E18" i="17" s="1"/>
  <c r="E19" i="17" s="1"/>
  <c r="E20" i="17" s="1"/>
  <c r="E21" i="17" s="1"/>
  <c r="E22" i="17" s="1"/>
  <c r="E23" i="17" s="1"/>
  <c r="E24" i="17" s="1"/>
  <c r="E25" i="17" s="1"/>
  <c r="E26" i="17" s="1"/>
  <c r="E27" i="17" s="1"/>
  <c r="E28" i="17" s="1"/>
  <c r="E29" i="17" s="1"/>
  <c r="E30" i="17" s="1"/>
  <c r="E31" i="17" s="1"/>
  <c r="E32" i="17" s="1"/>
  <c r="E33" i="17" s="1"/>
  <c r="E34" i="17" s="1"/>
  <c r="E35" i="17" s="1"/>
  <c r="E36" i="17" s="1"/>
  <c r="E37" i="17" s="1"/>
  <c r="E38" i="17" s="1"/>
  <c r="E39" i="17" s="1"/>
  <c r="E40" i="17" s="1"/>
  <c r="E41" i="17" s="1"/>
  <c r="E42" i="17" s="1"/>
  <c r="E43" i="17" s="1"/>
  <c r="E44" i="17" s="1"/>
  <c r="E45" i="17" s="1"/>
  <c r="E46" i="17" s="1"/>
  <c r="E47" i="17" s="1"/>
  <c r="E48" i="17" s="1"/>
  <c r="E49" i="17" s="1"/>
  <c r="E50" i="17" s="1"/>
  <c r="I13" i="17"/>
  <c r="I12" i="17" s="1"/>
  <c r="I11" i="17" s="1"/>
  <c r="I10" i="17" s="1"/>
  <c r="I9" i="17" s="1"/>
  <c r="I8" i="17" s="1"/>
  <c r="I7" i="17" s="1"/>
  <c r="I6" i="17" s="1"/>
  <c r="I5" i="17" s="1"/>
  <c r="I4" i="17" s="1"/>
  <c r="A13" i="17"/>
  <c r="A12" i="17" s="1"/>
  <c r="A11" i="17" s="1"/>
  <c r="A10" i="17" s="1"/>
  <c r="A9" i="17" s="1"/>
  <c r="A8" i="17" s="1"/>
  <c r="A7" i="17" s="1"/>
  <c r="A6" i="17" s="1"/>
  <c r="A5" i="17" s="1"/>
  <c r="A4" i="17" s="1"/>
  <c r="D15" i="17"/>
  <c r="D16" i="17" s="1"/>
  <c r="D17" i="17" s="1"/>
  <c r="D18" i="17" s="1"/>
  <c r="D19" i="17" s="1"/>
  <c r="D20" i="17" s="1"/>
  <c r="D21" i="17" s="1"/>
  <c r="D22" i="17" s="1"/>
  <c r="D23" i="17" s="1"/>
  <c r="D24" i="17" s="1"/>
  <c r="D25" i="17" s="1"/>
  <c r="D26" i="17" s="1"/>
  <c r="D27" i="17" s="1"/>
  <c r="D28" i="17" s="1"/>
  <c r="D29" i="17" s="1"/>
  <c r="D30" i="17" s="1"/>
  <c r="D31" i="17" s="1"/>
  <c r="D32" i="17" s="1"/>
  <c r="D33" i="17" s="1"/>
  <c r="D34" i="17" s="1"/>
  <c r="D35" i="17" s="1"/>
  <c r="D36" i="17" s="1"/>
  <c r="D37" i="17" s="1"/>
  <c r="D38" i="17" s="1"/>
  <c r="D39" i="17" s="1"/>
  <c r="D40" i="17" s="1"/>
  <c r="D41" i="17" s="1"/>
  <c r="D42" i="17" s="1"/>
  <c r="D43" i="17" s="1"/>
  <c r="D44" i="17" s="1"/>
  <c r="D45" i="17" s="1"/>
  <c r="D46" i="17" s="1"/>
  <c r="D47" i="17" s="1"/>
  <c r="D48" i="17" s="1"/>
  <c r="D49" i="17" s="1"/>
  <c r="D50" i="17" s="1"/>
  <c r="F15" i="17"/>
  <c r="F16" i="17" s="1"/>
  <c r="F17" i="17" s="1"/>
  <c r="F18" i="17" s="1"/>
  <c r="F19" i="17" s="1"/>
  <c r="F20" i="17" s="1"/>
  <c r="F21" i="17" s="1"/>
  <c r="F22" i="17" s="1"/>
  <c r="F23" i="17" s="1"/>
  <c r="F24" i="17" s="1"/>
  <c r="F25" i="17" s="1"/>
  <c r="F26" i="17" s="1"/>
  <c r="F27" i="17" s="1"/>
  <c r="F28" i="17" s="1"/>
  <c r="F29" i="17" s="1"/>
  <c r="F30" i="17" s="1"/>
  <c r="F31" i="17" s="1"/>
  <c r="F32" i="17" s="1"/>
  <c r="F33" i="17" s="1"/>
  <c r="F34" i="17" s="1"/>
  <c r="F35" i="17" s="1"/>
  <c r="F36" i="17" s="1"/>
  <c r="F37" i="17" s="1"/>
  <c r="F38" i="17" s="1"/>
  <c r="F39" i="17" s="1"/>
  <c r="F40" i="17" s="1"/>
  <c r="F41" i="17" s="1"/>
  <c r="F42" i="17" s="1"/>
  <c r="F43" i="17" s="1"/>
  <c r="F44" i="17" s="1"/>
  <c r="F45" i="17" s="1"/>
  <c r="F46" i="17" s="1"/>
  <c r="F47" i="17" s="1"/>
  <c r="F48" i="17" s="1"/>
  <c r="F49" i="17" s="1"/>
  <c r="F50" i="17" s="1"/>
  <c r="F51" i="17" s="1"/>
  <c r="F52" i="17" s="1"/>
  <c r="F53" i="17" s="1"/>
  <c r="F54" i="17" s="1"/>
  <c r="F55" i="17" s="1"/>
  <c r="F56" i="17" s="1"/>
  <c r="F57" i="17" s="1"/>
  <c r="F58" i="17" s="1"/>
  <c r="F59" i="17" s="1"/>
  <c r="F60" i="17" s="1"/>
  <c r="F61" i="17" s="1"/>
  <c r="F62" i="17" s="1"/>
  <c r="F63" i="17" s="1"/>
  <c r="F64" i="17" s="1"/>
  <c r="F65" i="17" s="1"/>
  <c r="F66" i="17" s="1"/>
  <c r="F67" i="17" s="1"/>
  <c r="F68" i="17" s="1"/>
  <c r="F69" i="17" s="1"/>
  <c r="F70" i="17" s="1"/>
  <c r="F71" i="17" s="1"/>
  <c r="F72" i="17" s="1"/>
  <c r="F73" i="17" s="1"/>
  <c r="F74" i="17" s="1"/>
  <c r="F75" i="17" s="1"/>
  <c r="F76" i="17" s="1"/>
  <c r="F77" i="17" s="1"/>
  <c r="F78" i="17" s="1"/>
  <c r="F79" i="17" s="1"/>
  <c r="F80" i="17" s="1"/>
  <c r="F81" i="17" s="1"/>
  <c r="F82" i="17" s="1"/>
  <c r="F83" i="17" s="1"/>
  <c r="F84" i="17" s="1"/>
  <c r="F85" i="17" s="1"/>
  <c r="F86" i="17" s="1"/>
  <c r="F87" i="17" s="1"/>
  <c r="F88" i="17" s="1"/>
  <c r="F89" i="17" s="1"/>
  <c r="F90" i="17" s="1"/>
  <c r="F91" i="17" s="1"/>
  <c r="F92" i="17" s="1"/>
  <c r="F93" i="17" s="1"/>
  <c r="F94" i="17" s="1"/>
  <c r="F95" i="17" s="1"/>
  <c r="F96" i="17" s="1"/>
  <c r="F97" i="17" s="1"/>
  <c r="F98" i="17" s="1"/>
  <c r="F99" i="17" s="1"/>
  <c r="F100" i="17" s="1"/>
  <c r="F101" i="17" s="1"/>
  <c r="F102" i="17" s="1"/>
  <c r="F103" i="17" s="1"/>
  <c r="F104" i="17" s="1"/>
  <c r="F105" i="17" s="1"/>
  <c r="F106" i="17" s="1"/>
  <c r="F107" i="17" s="1"/>
  <c r="F108" i="17" s="1"/>
  <c r="F109" i="17" s="1"/>
  <c r="F110" i="17" s="1"/>
  <c r="F111" i="17" s="1"/>
  <c r="F112" i="17" s="1"/>
  <c r="F113" i="17" s="1"/>
  <c r="F114" i="17" s="1"/>
  <c r="F115" i="17" s="1"/>
  <c r="F116" i="17" s="1"/>
  <c r="F117" i="17" s="1"/>
  <c r="F118" i="17" s="1"/>
  <c r="F119" i="17" s="1"/>
  <c r="F120" i="17" s="1"/>
  <c r="F121" i="17" s="1"/>
  <c r="F122" i="17" s="1"/>
  <c r="J13" i="17"/>
  <c r="J12" i="17" s="1"/>
  <c r="J11" i="17" s="1"/>
  <c r="J10" i="17" s="1"/>
  <c r="J9" i="17" s="1"/>
  <c r="J8" i="17" s="1"/>
  <c r="J7" i="17" s="1"/>
  <c r="J6" i="17" s="1"/>
  <c r="J5" i="17" s="1"/>
  <c r="J4" i="17" s="1"/>
  <c r="G13" i="17"/>
  <c r="G12" i="17" s="1"/>
  <c r="G11" i="17" s="1"/>
  <c r="G10" i="17" s="1"/>
  <c r="G9" i="17" s="1"/>
  <c r="G8" i="17" s="1"/>
  <c r="G7" i="17" s="1"/>
  <c r="G6" i="17" s="1"/>
  <c r="G5" i="17" s="1"/>
  <c r="G4" i="17" s="1"/>
  <c r="J15" i="17"/>
  <c r="J16" i="17" s="1"/>
  <c r="J17" i="17" s="1"/>
  <c r="J18" i="17" s="1"/>
  <c r="J19" i="17" s="1"/>
  <c r="J20" i="17" s="1"/>
  <c r="J21" i="17" s="1"/>
  <c r="J22" i="17" s="1"/>
  <c r="J23" i="17" s="1"/>
  <c r="J24" i="17" s="1"/>
  <c r="J25" i="17" s="1"/>
  <c r="J26" i="17" s="1"/>
  <c r="J27" i="17" s="1"/>
  <c r="J28" i="17" s="1"/>
  <c r="J29" i="17" s="1"/>
  <c r="J30" i="17" s="1"/>
  <c r="J31" i="17" s="1"/>
  <c r="J32" i="17" s="1"/>
  <c r="J33" i="17" s="1"/>
  <c r="J34" i="17" s="1"/>
  <c r="J35" i="17" s="1"/>
  <c r="J36" i="17" s="1"/>
  <c r="J37" i="17" s="1"/>
  <c r="J38" i="17" s="1"/>
  <c r="J39" i="17" s="1"/>
  <c r="J40" i="17" s="1"/>
  <c r="J41" i="17" s="1"/>
  <c r="J42" i="17" s="1"/>
  <c r="J43" i="17" s="1"/>
  <c r="J44" i="17" s="1"/>
  <c r="J45" i="17" s="1"/>
  <c r="J46" i="17" s="1"/>
  <c r="J47" i="17" s="1"/>
  <c r="J48" i="17" s="1"/>
  <c r="J49" i="17" s="1"/>
  <c r="J50" i="17" s="1"/>
  <c r="I15" i="17"/>
  <c r="I16" i="17" s="1"/>
  <c r="I17" i="17" s="1"/>
  <c r="I18" i="17" s="1"/>
  <c r="I19" i="17" s="1"/>
  <c r="I20" i="17" s="1"/>
  <c r="I21" i="17" s="1"/>
  <c r="I22" i="17" s="1"/>
  <c r="I23" i="17" s="1"/>
  <c r="I24" i="17" s="1"/>
  <c r="I25" i="17" s="1"/>
  <c r="I26" i="17" s="1"/>
  <c r="I27" i="17" s="1"/>
  <c r="I28" i="17" s="1"/>
  <c r="I29" i="17" s="1"/>
  <c r="I30" i="17" s="1"/>
  <c r="I31" i="17" s="1"/>
  <c r="I32" i="17" s="1"/>
  <c r="I33" i="17" s="1"/>
  <c r="I34" i="17" s="1"/>
  <c r="I35" i="17" s="1"/>
  <c r="I36" i="17" s="1"/>
  <c r="I37" i="17" s="1"/>
  <c r="I38" i="17" s="1"/>
  <c r="I39" i="17" s="1"/>
  <c r="I40" i="17" s="1"/>
  <c r="I41" i="17" s="1"/>
  <c r="I42" i="17" s="1"/>
  <c r="I43" i="17" s="1"/>
  <c r="I44" i="17" s="1"/>
  <c r="I45" i="17" s="1"/>
  <c r="I46" i="17" s="1"/>
  <c r="I47" i="17" s="1"/>
  <c r="I48" i="17" s="1"/>
  <c r="I49" i="17" s="1"/>
  <c r="I50" i="17" s="1"/>
  <c r="G15" i="17"/>
  <c r="G16" i="17" s="1"/>
  <c r="G17" i="17" s="1"/>
  <c r="G18" i="17" s="1"/>
  <c r="G19" i="17" s="1"/>
  <c r="G20" i="17" s="1"/>
  <c r="G21" i="17" s="1"/>
  <c r="G22" i="17" s="1"/>
  <c r="G23" i="17" s="1"/>
  <c r="G24" i="17" s="1"/>
  <c r="G25" i="17" s="1"/>
  <c r="G26" i="17" s="1"/>
  <c r="G27" i="17" s="1"/>
  <c r="G28" i="17" s="1"/>
  <c r="G29" i="17" s="1"/>
  <c r="G30" i="17" s="1"/>
  <c r="G31" i="17" s="1"/>
  <c r="G32" i="17" s="1"/>
  <c r="G33" i="17" s="1"/>
  <c r="G34" i="17" s="1"/>
  <c r="G35" i="17" s="1"/>
  <c r="G36" i="17" s="1"/>
  <c r="G37" i="17" s="1"/>
  <c r="G38" i="17" s="1"/>
  <c r="G39" i="17" s="1"/>
  <c r="G40" i="17" s="1"/>
  <c r="G41" i="17" s="1"/>
  <c r="G42" i="17" s="1"/>
  <c r="G43" i="17" s="1"/>
  <c r="G44" i="17" s="1"/>
  <c r="G45" i="17" s="1"/>
  <c r="G46" i="17" s="1"/>
  <c r="G47" i="17" s="1"/>
  <c r="G48" i="17" s="1"/>
  <c r="G49" i="17" s="1"/>
  <c r="G50" i="17" s="1"/>
  <c r="E13" i="17"/>
  <c r="E12" i="17" s="1"/>
  <c r="E11" i="17" s="1"/>
  <c r="E10" i="17" s="1"/>
  <c r="E9" i="17" s="1"/>
  <c r="E8" i="17" s="1"/>
  <c r="E7" i="17" s="1"/>
  <c r="E6" i="17" s="1"/>
  <c r="E5" i="17" s="1"/>
  <c r="E4" i="17" s="1"/>
  <c r="D13" i="17"/>
  <c r="D12" i="17" s="1"/>
  <c r="D11" i="17" s="1"/>
  <c r="D10" i="17" s="1"/>
  <c r="D9" i="17" s="1"/>
  <c r="D8" i="17" s="1"/>
  <c r="D7" i="17" s="1"/>
  <c r="D6" i="17" s="1"/>
  <c r="D5" i="17" s="1"/>
  <c r="D4" i="17" s="1"/>
  <c r="C13" i="17"/>
  <c r="C12" i="17" s="1"/>
  <c r="C11" i="17" s="1"/>
  <c r="C10" i="17" s="1"/>
  <c r="C9" i="17" s="1"/>
  <c r="C8" i="17" s="1"/>
  <c r="C7" i="17" s="1"/>
  <c r="C6" i="17" s="1"/>
  <c r="C5" i="17" s="1"/>
  <c r="C4" i="17" s="1"/>
  <c r="A15" i="17"/>
  <c r="A16" i="17" s="1"/>
  <c r="A17" i="17" s="1"/>
  <c r="A18" i="17" s="1"/>
  <c r="A19" i="17" s="1"/>
  <c r="A20" i="17" s="1"/>
  <c r="A21" i="17" s="1"/>
  <c r="A22" i="17" s="1"/>
  <c r="A23" i="17" s="1"/>
  <c r="A24" i="17" s="1"/>
  <c r="A25" i="17" s="1"/>
  <c r="A26" i="17" s="1"/>
  <c r="A27" i="17" s="1"/>
  <c r="A28" i="17" s="1"/>
  <c r="A29" i="17" s="1"/>
  <c r="A30" i="17" s="1"/>
  <c r="A31" i="17" s="1"/>
  <c r="A32" i="17" s="1"/>
  <c r="A33" i="17" s="1"/>
  <c r="A34" i="17" s="1"/>
  <c r="A35" i="17" s="1"/>
  <c r="A36" i="17" s="1"/>
  <c r="A37" i="17" s="1"/>
  <c r="A38" i="17" s="1"/>
  <c r="A39" i="17" s="1"/>
  <c r="A40" i="17" s="1"/>
  <c r="A41" i="17" s="1"/>
  <c r="A42" i="17" s="1"/>
  <c r="A43" i="17" s="1"/>
  <c r="A44" i="17" s="1"/>
  <c r="A45" i="17" s="1"/>
  <c r="A46" i="17" s="1"/>
  <c r="A47" i="17" s="1"/>
  <c r="A48" i="17" s="1"/>
  <c r="A49" i="17" s="1"/>
  <c r="A50" i="17" s="1"/>
  <c r="O30" i="21" l="1"/>
  <c r="Q32" i="21" s="1"/>
  <c r="O56" i="11"/>
  <c r="N52" i="11" a="1"/>
  <c r="N52" i="11" s="1"/>
  <c r="N40" i="11" s="1"/>
  <c r="N51" i="11" a="1"/>
  <c r="N51" i="11" s="1"/>
  <c r="N37" i="11" s="1"/>
  <c r="N52" i="3" a="1"/>
  <c r="N52" i="3" s="1"/>
  <c r="N40" i="3" s="1"/>
  <c r="N51" i="3" a="1"/>
  <c r="N51" i="3" s="1"/>
  <c r="N37" i="3" s="1"/>
  <c r="O32" i="6"/>
  <c r="O32" i="1"/>
  <c r="Q35" i="1" s="1"/>
  <c r="O34" i="19"/>
  <c r="N50" i="11"/>
  <c r="N43" i="11" s="1"/>
  <c r="N48" i="11"/>
  <c r="N41" i="11" s="1"/>
  <c r="N41" i="21"/>
  <c r="O32" i="21" s="1"/>
  <c r="N41" i="17"/>
  <c r="O32" i="17" s="1"/>
  <c r="N41" i="12"/>
  <c r="O32" i="12" s="1"/>
  <c r="U2" i="18" s="1"/>
  <c r="N50" i="3"/>
  <c r="N43" i="3" s="1"/>
  <c r="N48" i="3"/>
  <c r="N41" i="3" s="1"/>
  <c r="O56" i="3"/>
  <c r="J51" i="21"/>
  <c r="J52" i="21" s="1"/>
  <c r="J53" i="21" s="1"/>
  <c r="J54" i="21" s="1"/>
  <c r="J55" i="21" s="1"/>
  <c r="J56" i="21" s="1"/>
  <c r="J57" i="21" s="1"/>
  <c r="J58" i="21" s="1"/>
  <c r="J59" i="21" s="1"/>
  <c r="J60" i="21" s="1"/>
  <c r="J61" i="21" s="1"/>
  <c r="J62" i="21" s="1"/>
  <c r="J63" i="21" s="1"/>
  <c r="J64" i="21" s="1"/>
  <c r="J65" i="21" s="1"/>
  <c r="J66" i="21" s="1"/>
  <c r="J67" i="21" s="1"/>
  <c r="J68" i="21" s="1"/>
  <c r="J69" i="21" s="1"/>
  <c r="J70" i="21" s="1"/>
  <c r="J71" i="21" s="1"/>
  <c r="J72" i="21" s="1"/>
  <c r="J73" i="21" s="1"/>
  <c r="J74" i="21" s="1"/>
  <c r="J75" i="21" s="1"/>
  <c r="J76" i="21" s="1"/>
  <c r="J77" i="21" s="1"/>
  <c r="J78" i="21" s="1"/>
  <c r="J79" i="21" s="1"/>
  <c r="J80" i="21" s="1"/>
  <c r="J81" i="21" s="1"/>
  <c r="J82" i="21" s="1"/>
  <c r="J83" i="21" s="1"/>
  <c r="J84" i="21" s="1"/>
  <c r="J85" i="21" s="1"/>
  <c r="J86" i="21" s="1"/>
  <c r="J87" i="21" s="1"/>
  <c r="J88" i="21" s="1"/>
  <c r="J89" i="21" s="1"/>
  <c r="J90" i="21" s="1"/>
  <c r="J91" i="21" s="1"/>
  <c r="J92" i="21" s="1"/>
  <c r="J93" i="21" s="1"/>
  <c r="J94" i="21" s="1"/>
  <c r="J95" i="21" s="1"/>
  <c r="J96" i="21" s="1"/>
  <c r="J97" i="21" s="1"/>
  <c r="J98" i="21" s="1"/>
  <c r="A51" i="21"/>
  <c r="A52" i="21" s="1"/>
  <c r="A53" i="21" s="1"/>
  <c r="A54" i="21" s="1"/>
  <c r="A55" i="21" s="1"/>
  <c r="A56" i="21" s="1"/>
  <c r="A57" i="21" s="1"/>
  <c r="A58" i="21" s="1"/>
  <c r="A59" i="21" s="1"/>
  <c r="A60" i="21" s="1"/>
  <c r="A61" i="21" s="1"/>
  <c r="A62" i="21" s="1"/>
  <c r="A63" i="21" s="1"/>
  <c r="A64" i="21" s="1"/>
  <c r="A65" i="21" s="1"/>
  <c r="A66" i="21" s="1"/>
  <c r="A67" i="21" s="1"/>
  <c r="A68" i="21" s="1"/>
  <c r="A69" i="21" s="1"/>
  <c r="A70" i="21" s="1"/>
  <c r="A71" i="21" s="1"/>
  <c r="A72" i="21" s="1"/>
  <c r="A73" i="21" s="1"/>
  <c r="A74" i="21" s="1"/>
  <c r="A75" i="21" s="1"/>
  <c r="A76" i="21" s="1"/>
  <c r="A77" i="21" s="1"/>
  <c r="A78" i="21" s="1"/>
  <c r="A79" i="21" s="1"/>
  <c r="A80" i="21" s="1"/>
  <c r="A81" i="21" s="1"/>
  <c r="A82" i="21" s="1"/>
  <c r="A83" i="21" s="1"/>
  <c r="A84" i="21" s="1"/>
  <c r="A85" i="21" s="1"/>
  <c r="A86" i="21" s="1"/>
  <c r="A87" i="21" s="1"/>
  <c r="A88" i="21" s="1"/>
  <c r="A89" i="21" s="1"/>
  <c r="A90" i="21" s="1"/>
  <c r="A91" i="21" s="1"/>
  <c r="A92" i="21" s="1"/>
  <c r="A93" i="21" s="1"/>
  <c r="A94" i="21" s="1"/>
  <c r="A95" i="21" s="1"/>
  <c r="A96" i="21" s="1"/>
  <c r="A97" i="21" s="1"/>
  <c r="A98" i="21" s="1"/>
  <c r="E51" i="20"/>
  <c r="E52" i="20" s="1"/>
  <c r="E53" i="20" s="1"/>
  <c r="E54" i="20" s="1"/>
  <c r="E55" i="20" s="1"/>
  <c r="E56" i="20" s="1"/>
  <c r="E57" i="20" s="1"/>
  <c r="E58" i="20" s="1"/>
  <c r="E59" i="20" s="1"/>
  <c r="E60" i="20" s="1"/>
  <c r="E61" i="20" s="1"/>
  <c r="E62" i="20" s="1"/>
  <c r="E63" i="20" s="1"/>
  <c r="E64" i="20" s="1"/>
  <c r="E65" i="20" s="1"/>
  <c r="E66" i="20" s="1"/>
  <c r="E67" i="20" s="1"/>
  <c r="E68" i="20" s="1"/>
  <c r="E69" i="20" s="1"/>
  <c r="E70" i="20" s="1"/>
  <c r="E71" i="20" s="1"/>
  <c r="E72" i="20" s="1"/>
  <c r="E73" i="20" s="1"/>
  <c r="E74" i="20" s="1"/>
  <c r="E75" i="20" s="1"/>
  <c r="E76" i="20" s="1"/>
  <c r="E77" i="20" s="1"/>
  <c r="E78" i="20" s="1"/>
  <c r="E79" i="20" s="1"/>
  <c r="E80" i="20" s="1"/>
  <c r="E81" i="20" s="1"/>
  <c r="E82" i="20" s="1"/>
  <c r="E83" i="20" s="1"/>
  <c r="E84" i="20" s="1"/>
  <c r="E85" i="20" s="1"/>
  <c r="E86" i="20" s="1"/>
  <c r="E87" i="20" s="1"/>
  <c r="E88" i="20" s="1"/>
  <c r="E89" i="20" s="1"/>
  <c r="E90" i="20" s="1"/>
  <c r="E91" i="20" s="1"/>
  <c r="E92" i="20" s="1"/>
  <c r="E93" i="20" s="1"/>
  <c r="E94" i="20" s="1"/>
  <c r="E95" i="20" s="1"/>
  <c r="E96" i="20" s="1"/>
  <c r="E97" i="20" s="1"/>
  <c r="E98" i="20" s="1"/>
  <c r="E99" i="20" s="1"/>
  <c r="E100" i="20" s="1"/>
  <c r="E101" i="20" s="1"/>
  <c r="E102" i="20" s="1"/>
  <c r="E103" i="20" s="1"/>
  <c r="E104" i="20" s="1"/>
  <c r="E105" i="20" s="1"/>
  <c r="E106" i="20" s="1"/>
  <c r="E107" i="20" s="1"/>
  <c r="E108" i="20" s="1"/>
  <c r="E109" i="20" s="1"/>
  <c r="E110" i="20" s="1"/>
  <c r="E111" i="20" s="1"/>
  <c r="E112" i="20" s="1"/>
  <c r="E113" i="20" s="1"/>
  <c r="E114" i="20" s="1"/>
  <c r="E115" i="20" s="1"/>
  <c r="E116" i="20" s="1"/>
  <c r="E117" i="20" s="1"/>
  <c r="E118" i="20" s="1"/>
  <c r="E119" i="20" s="1"/>
  <c r="E120" i="20" s="1"/>
  <c r="E121" i="20" s="1"/>
  <c r="E122" i="20" s="1"/>
  <c r="T11" i="20"/>
  <c r="U10" i="20"/>
  <c r="A51" i="20"/>
  <c r="I57" i="19"/>
  <c r="I58" i="19" s="1"/>
  <c r="I59" i="19" s="1"/>
  <c r="I60" i="19" s="1"/>
  <c r="I61" i="19" s="1"/>
  <c r="I62" i="19" s="1"/>
  <c r="I63" i="19" s="1"/>
  <c r="I64" i="19" s="1"/>
  <c r="I65" i="19" s="1"/>
  <c r="I66" i="19" s="1"/>
  <c r="I67" i="19" s="1"/>
  <c r="I68" i="19" s="1"/>
  <c r="I69" i="19" s="1"/>
  <c r="I70" i="19" s="1"/>
  <c r="I71" i="19" s="1"/>
  <c r="I72" i="19" s="1"/>
  <c r="I73" i="19" s="1"/>
  <c r="I74" i="19" s="1"/>
  <c r="I75" i="19" s="1"/>
  <c r="I76" i="19" s="1"/>
  <c r="I77" i="19" s="1"/>
  <c r="I78" i="19" s="1"/>
  <c r="I79" i="19" s="1"/>
  <c r="I80" i="19" s="1"/>
  <c r="I81" i="19" s="1"/>
  <c r="I82" i="19" s="1"/>
  <c r="I83" i="19" s="1"/>
  <c r="I84" i="19" s="1"/>
  <c r="I85" i="19" s="1"/>
  <c r="I86" i="19" s="1"/>
  <c r="I87" i="19" s="1"/>
  <c r="I88" i="19" s="1"/>
  <c r="I89" i="19" s="1"/>
  <c r="I90" i="19" s="1"/>
  <c r="I91" i="19" s="1"/>
  <c r="I92" i="19" s="1"/>
  <c r="I93" i="19" s="1"/>
  <c r="I94" i="19" s="1"/>
  <c r="I95" i="19" s="1"/>
  <c r="I96" i="19" s="1"/>
  <c r="I97" i="19" s="1"/>
  <c r="I98" i="19" s="1"/>
  <c r="I99" i="19" s="1"/>
  <c r="I100" i="19" s="1"/>
  <c r="I101" i="19" s="1"/>
  <c r="I102" i="19" s="1"/>
  <c r="I103" i="19" s="1"/>
  <c r="I104" i="19" s="1"/>
  <c r="I105" i="19" s="1"/>
  <c r="I106" i="19" s="1"/>
  <c r="I107" i="19" s="1"/>
  <c r="I108" i="19" s="1"/>
  <c r="I109" i="19" s="1"/>
  <c r="G57" i="19"/>
  <c r="G58" i="19" s="1"/>
  <c r="G59" i="19" s="1"/>
  <c r="G60" i="19" s="1"/>
  <c r="G61" i="19" s="1"/>
  <c r="G62" i="19" s="1"/>
  <c r="G63" i="19" s="1"/>
  <c r="G64" i="19" s="1"/>
  <c r="G65" i="19" s="1"/>
  <c r="G66" i="19" s="1"/>
  <c r="G67" i="19" s="1"/>
  <c r="G68" i="19" s="1"/>
  <c r="G69" i="19" s="1"/>
  <c r="G70" i="19" s="1"/>
  <c r="G71" i="19" s="1"/>
  <c r="G72" i="19" s="1"/>
  <c r="G73" i="19" s="1"/>
  <c r="G74" i="19" s="1"/>
  <c r="G75" i="19" s="1"/>
  <c r="G76" i="19" s="1"/>
  <c r="G77" i="19" s="1"/>
  <c r="G78" i="19" s="1"/>
  <c r="G79" i="19" s="1"/>
  <c r="G80" i="19" s="1"/>
  <c r="G81" i="19" s="1"/>
  <c r="G82" i="19" s="1"/>
  <c r="G83" i="19" s="1"/>
  <c r="G84" i="19" s="1"/>
  <c r="G85" i="19" s="1"/>
  <c r="G86" i="19" s="1"/>
  <c r="G87" i="19" s="1"/>
  <c r="G88" i="19" s="1"/>
  <c r="G89" i="19" s="1"/>
  <c r="G90" i="19" s="1"/>
  <c r="G91" i="19" s="1"/>
  <c r="G92" i="19" s="1"/>
  <c r="G93" i="19" s="1"/>
  <c r="G94" i="19" s="1"/>
  <c r="G95" i="19" s="1"/>
  <c r="G96" i="19" s="1"/>
  <c r="G97" i="19" s="1"/>
  <c r="G98" i="19" s="1"/>
  <c r="G99" i="19" s="1"/>
  <c r="G100" i="19" s="1"/>
  <c r="G101" i="19" s="1"/>
  <c r="G102" i="19" s="1"/>
  <c r="G103" i="19" s="1"/>
  <c r="G104" i="19" s="1"/>
  <c r="G105" i="19" s="1"/>
  <c r="G106" i="19" s="1"/>
  <c r="G107" i="19" s="1"/>
  <c r="G108" i="19" s="1"/>
  <c r="G109" i="19" s="1"/>
  <c r="E51" i="17"/>
  <c r="E52" i="17" s="1"/>
  <c r="E53" i="17" s="1"/>
  <c r="E54" i="17" s="1"/>
  <c r="E55" i="17" s="1"/>
  <c r="E56" i="17" s="1"/>
  <c r="E57" i="17" s="1"/>
  <c r="E58" i="17" s="1"/>
  <c r="E59" i="17" s="1"/>
  <c r="E60" i="17" s="1"/>
  <c r="E61" i="17" s="1"/>
  <c r="E62" i="17" s="1"/>
  <c r="E63" i="17" s="1"/>
  <c r="E64" i="17" s="1"/>
  <c r="E65" i="17" s="1"/>
  <c r="E66" i="17" s="1"/>
  <c r="E67" i="17" s="1"/>
  <c r="E68" i="17" s="1"/>
  <c r="E69" i="17" s="1"/>
  <c r="E70" i="17" s="1"/>
  <c r="E71" i="17" s="1"/>
  <c r="E72" i="17" s="1"/>
  <c r="E73" i="17" s="1"/>
  <c r="E74" i="17" s="1"/>
  <c r="E75" i="17" s="1"/>
  <c r="E76" i="17" s="1"/>
  <c r="E77" i="17" s="1"/>
  <c r="E78" i="17" s="1"/>
  <c r="E79" i="17" s="1"/>
  <c r="E80" i="17" s="1"/>
  <c r="E81" i="17" s="1"/>
  <c r="E82" i="17" s="1"/>
  <c r="E83" i="17" s="1"/>
  <c r="E84" i="17" s="1"/>
  <c r="E85" i="17" s="1"/>
  <c r="E86" i="17" s="1"/>
  <c r="E87" i="17" s="1"/>
  <c r="E88" i="17" s="1"/>
  <c r="E89" i="17" s="1"/>
  <c r="E90" i="17" s="1"/>
  <c r="E91" i="17" s="1"/>
  <c r="E92" i="17" s="1"/>
  <c r="E93" i="17" s="1"/>
  <c r="E94" i="17" s="1"/>
  <c r="E95" i="17" s="1"/>
  <c r="E96" i="17" s="1"/>
  <c r="E97" i="17" s="1"/>
  <c r="E98" i="17" s="1"/>
  <c r="E99" i="17" s="1"/>
  <c r="E100" i="17" s="1"/>
  <c r="E101" i="17" s="1"/>
  <c r="E102" i="17" s="1"/>
  <c r="E103" i="17" s="1"/>
  <c r="E104" i="17" s="1"/>
  <c r="E105" i="17" s="1"/>
  <c r="E106" i="17" s="1"/>
  <c r="E107" i="17" s="1"/>
  <c r="E108" i="17" s="1"/>
  <c r="E109" i="17" s="1"/>
  <c r="E110" i="17" s="1"/>
  <c r="E111" i="17" s="1"/>
  <c r="E112" i="17" s="1"/>
  <c r="E113" i="17" s="1"/>
  <c r="E114" i="17" s="1"/>
  <c r="E115" i="17" s="1"/>
  <c r="E116" i="17" s="1"/>
  <c r="E117" i="17" s="1"/>
  <c r="E118" i="17" s="1"/>
  <c r="E119" i="17" s="1"/>
  <c r="E120" i="17" s="1"/>
  <c r="E121" i="17" s="1"/>
  <c r="E122" i="17" s="1"/>
  <c r="D51" i="17"/>
  <c r="D52" i="17" s="1"/>
  <c r="D53" i="17" s="1"/>
  <c r="D54" i="17" s="1"/>
  <c r="D55" i="17" s="1"/>
  <c r="D56" i="17" s="1"/>
  <c r="D57" i="17" s="1"/>
  <c r="D58" i="17" s="1"/>
  <c r="D59" i="17" s="1"/>
  <c r="D60" i="17" s="1"/>
  <c r="D61" i="17" s="1"/>
  <c r="D62" i="17" s="1"/>
  <c r="D63" i="17" s="1"/>
  <c r="D64" i="17" s="1"/>
  <c r="D65" i="17" s="1"/>
  <c r="D66" i="17" s="1"/>
  <c r="D67" i="17" s="1"/>
  <c r="D68" i="17" s="1"/>
  <c r="D69" i="17" s="1"/>
  <c r="D70" i="17" s="1"/>
  <c r="D71" i="17" s="1"/>
  <c r="D72" i="17" s="1"/>
  <c r="D73" i="17" s="1"/>
  <c r="D74" i="17" s="1"/>
  <c r="D75" i="17" s="1"/>
  <c r="D76" i="17" s="1"/>
  <c r="D77" i="17" s="1"/>
  <c r="D78" i="17" s="1"/>
  <c r="D79" i="17" s="1"/>
  <c r="D80" i="17" s="1"/>
  <c r="D81" i="17" s="1"/>
  <c r="D82" i="17" s="1"/>
  <c r="D83" i="17" s="1"/>
  <c r="D84" i="17" s="1"/>
  <c r="D85" i="17" s="1"/>
  <c r="D86" i="17" s="1"/>
  <c r="D87" i="17" s="1"/>
  <c r="D88" i="17" s="1"/>
  <c r="D89" i="17" s="1"/>
  <c r="D90" i="17" s="1"/>
  <c r="D91" i="17" s="1"/>
  <c r="D92" i="17" s="1"/>
  <c r="D93" i="17" s="1"/>
  <c r="D94" i="17" s="1"/>
  <c r="D95" i="17" s="1"/>
  <c r="D96" i="17" s="1"/>
  <c r="D97" i="17" s="1"/>
  <c r="D98" i="17" s="1"/>
  <c r="D99" i="17" s="1"/>
  <c r="D100" i="17" s="1"/>
  <c r="D101" i="17" s="1"/>
  <c r="D102" i="17" s="1"/>
  <c r="D103" i="17" s="1"/>
  <c r="D104" i="17" s="1"/>
  <c r="D105" i="17" s="1"/>
  <c r="D106" i="17" s="1"/>
  <c r="D107" i="17" s="1"/>
  <c r="D108" i="17" s="1"/>
  <c r="D109" i="17" s="1"/>
  <c r="D110" i="17" s="1"/>
  <c r="D111" i="17" s="1"/>
  <c r="D112" i="17" s="1"/>
  <c r="D113" i="17" s="1"/>
  <c r="D114" i="17" s="1"/>
  <c r="D115" i="17" s="1"/>
  <c r="D116" i="17" s="1"/>
  <c r="D117" i="17" s="1"/>
  <c r="D118" i="17" s="1"/>
  <c r="D119" i="17" s="1"/>
  <c r="D120" i="17" s="1"/>
  <c r="D121" i="17" s="1"/>
  <c r="D122" i="17" s="1"/>
  <c r="I51" i="17"/>
  <c r="I52" i="17" s="1"/>
  <c r="I53" i="17" s="1"/>
  <c r="I54" i="17" s="1"/>
  <c r="I55" i="17" s="1"/>
  <c r="I56" i="17" s="1"/>
  <c r="I57" i="17" s="1"/>
  <c r="I58" i="17" s="1"/>
  <c r="I59" i="17" s="1"/>
  <c r="I60" i="17" s="1"/>
  <c r="I61" i="17" s="1"/>
  <c r="I62" i="17" s="1"/>
  <c r="I63" i="17" s="1"/>
  <c r="I64" i="17" s="1"/>
  <c r="I65" i="17" s="1"/>
  <c r="I66" i="17" s="1"/>
  <c r="I67" i="17" s="1"/>
  <c r="I68" i="17" s="1"/>
  <c r="I69" i="17" s="1"/>
  <c r="I70" i="17" s="1"/>
  <c r="I71" i="17" s="1"/>
  <c r="I72" i="17" s="1"/>
  <c r="I73" i="17" s="1"/>
  <c r="I74" i="17" s="1"/>
  <c r="I75" i="17" s="1"/>
  <c r="I76" i="17" s="1"/>
  <c r="I77" i="17" s="1"/>
  <c r="I78" i="17" s="1"/>
  <c r="I79" i="17" s="1"/>
  <c r="I80" i="17" s="1"/>
  <c r="I81" i="17" s="1"/>
  <c r="I82" i="17" s="1"/>
  <c r="I83" i="17" s="1"/>
  <c r="I84" i="17" s="1"/>
  <c r="I85" i="17" s="1"/>
  <c r="I86" i="17" s="1"/>
  <c r="I87" i="17" s="1"/>
  <c r="I88" i="17" s="1"/>
  <c r="I89" i="17" s="1"/>
  <c r="I90" i="17" s="1"/>
  <c r="I91" i="17" s="1"/>
  <c r="I92" i="17" s="1"/>
  <c r="I93" i="17" s="1"/>
  <c r="I94" i="17" s="1"/>
  <c r="I95" i="17" s="1"/>
  <c r="I96" i="17" s="1"/>
  <c r="I97" i="17" s="1"/>
  <c r="I98" i="17" s="1"/>
  <c r="I99" i="17" s="1"/>
  <c r="I100" i="17" s="1"/>
  <c r="I101" i="17" s="1"/>
  <c r="I102" i="17" s="1"/>
  <c r="I103" i="17" s="1"/>
  <c r="I104" i="17" s="1"/>
  <c r="I105" i="17" s="1"/>
  <c r="I106" i="17" s="1"/>
  <c r="I107" i="17" s="1"/>
  <c r="I108" i="17" s="1"/>
  <c r="I109" i="17" s="1"/>
  <c r="I110" i="17" s="1"/>
  <c r="I111" i="17" s="1"/>
  <c r="I112" i="17" s="1"/>
  <c r="I113" i="17" s="1"/>
  <c r="I114" i="17" s="1"/>
  <c r="I115" i="17" s="1"/>
  <c r="I116" i="17" s="1"/>
  <c r="I117" i="17" s="1"/>
  <c r="I118" i="17" s="1"/>
  <c r="I119" i="17" s="1"/>
  <c r="I120" i="17" s="1"/>
  <c r="I121" i="17" s="1"/>
  <c r="I122" i="17" s="1"/>
  <c r="J51" i="17"/>
  <c r="J52" i="17" s="1"/>
  <c r="J53" i="17" s="1"/>
  <c r="J54" i="17" s="1"/>
  <c r="J55" i="17" s="1"/>
  <c r="J56" i="17" s="1"/>
  <c r="J57" i="17" s="1"/>
  <c r="J58" i="17" s="1"/>
  <c r="J59" i="17" s="1"/>
  <c r="J60" i="17" s="1"/>
  <c r="J61" i="17" s="1"/>
  <c r="J62" i="17" s="1"/>
  <c r="J63" i="17" s="1"/>
  <c r="J64" i="17" s="1"/>
  <c r="J65" i="17" s="1"/>
  <c r="J66" i="17" s="1"/>
  <c r="J67" i="17" s="1"/>
  <c r="J68" i="17" s="1"/>
  <c r="J69" i="17" s="1"/>
  <c r="J70" i="17" s="1"/>
  <c r="J71" i="17" s="1"/>
  <c r="J72" i="17" s="1"/>
  <c r="J73" i="17" s="1"/>
  <c r="J74" i="17" s="1"/>
  <c r="J75" i="17" s="1"/>
  <c r="J76" i="17" s="1"/>
  <c r="J77" i="17" s="1"/>
  <c r="J78" i="17" s="1"/>
  <c r="J79" i="17" s="1"/>
  <c r="J80" i="17" s="1"/>
  <c r="J81" i="17" s="1"/>
  <c r="J82" i="17" s="1"/>
  <c r="J83" i="17" s="1"/>
  <c r="J84" i="17" s="1"/>
  <c r="J85" i="17" s="1"/>
  <c r="J86" i="17" s="1"/>
  <c r="J87" i="17" s="1"/>
  <c r="J88" i="17" s="1"/>
  <c r="J89" i="17" s="1"/>
  <c r="J90" i="17" s="1"/>
  <c r="J91" i="17" s="1"/>
  <c r="J92" i="17" s="1"/>
  <c r="J93" i="17" s="1"/>
  <c r="J94" i="17" s="1"/>
  <c r="J95" i="17" s="1"/>
  <c r="J96" i="17" s="1"/>
  <c r="J97" i="17" s="1"/>
  <c r="J98" i="17" s="1"/>
  <c r="J99" i="17" s="1"/>
  <c r="J100" i="17" s="1"/>
  <c r="J101" i="17" s="1"/>
  <c r="J102" i="17" s="1"/>
  <c r="J103" i="17" s="1"/>
  <c r="J104" i="17" s="1"/>
  <c r="J105" i="17" s="1"/>
  <c r="J106" i="17" s="1"/>
  <c r="J107" i="17" s="1"/>
  <c r="J108" i="17" s="1"/>
  <c r="J109" i="17" s="1"/>
  <c r="J110" i="17" s="1"/>
  <c r="J111" i="17" s="1"/>
  <c r="J112" i="17" s="1"/>
  <c r="J113" i="17" s="1"/>
  <c r="J114" i="17" s="1"/>
  <c r="J115" i="17" s="1"/>
  <c r="J116" i="17" s="1"/>
  <c r="J117" i="17" s="1"/>
  <c r="J118" i="17" s="1"/>
  <c r="J119" i="17" s="1"/>
  <c r="J120" i="17" s="1"/>
  <c r="J121" i="17" s="1"/>
  <c r="J122" i="17" s="1"/>
  <c r="G51" i="17"/>
  <c r="G52" i="17" s="1"/>
  <c r="G53" i="17" s="1"/>
  <c r="G54" i="17" s="1"/>
  <c r="G55" i="17" s="1"/>
  <c r="G56" i="17" s="1"/>
  <c r="G57" i="17" s="1"/>
  <c r="G58" i="17" s="1"/>
  <c r="G59" i="17" s="1"/>
  <c r="G60" i="17" s="1"/>
  <c r="G61" i="17" s="1"/>
  <c r="G62" i="17" s="1"/>
  <c r="G63" i="17" s="1"/>
  <c r="G64" i="17" s="1"/>
  <c r="G65" i="17" s="1"/>
  <c r="G66" i="17" s="1"/>
  <c r="G67" i="17" s="1"/>
  <c r="G68" i="17" s="1"/>
  <c r="G69" i="17" s="1"/>
  <c r="G70" i="17" s="1"/>
  <c r="G71" i="17" s="1"/>
  <c r="G72" i="17" s="1"/>
  <c r="G73" i="17" s="1"/>
  <c r="G74" i="17" s="1"/>
  <c r="G75" i="17" s="1"/>
  <c r="G76" i="17" s="1"/>
  <c r="G77" i="17" s="1"/>
  <c r="G78" i="17" s="1"/>
  <c r="G79" i="17" s="1"/>
  <c r="G80" i="17" s="1"/>
  <c r="G81" i="17" s="1"/>
  <c r="G82" i="17" s="1"/>
  <c r="G83" i="17" s="1"/>
  <c r="G84" i="17" s="1"/>
  <c r="G85" i="17" s="1"/>
  <c r="G86" i="17" s="1"/>
  <c r="G87" i="17" s="1"/>
  <c r="G88" i="17" s="1"/>
  <c r="G89" i="17" s="1"/>
  <c r="G90" i="17" s="1"/>
  <c r="G91" i="17" s="1"/>
  <c r="G92" i="17" s="1"/>
  <c r="G93" i="17" s="1"/>
  <c r="G94" i="17" s="1"/>
  <c r="G95" i="17" s="1"/>
  <c r="G96" i="17" s="1"/>
  <c r="G97" i="17" s="1"/>
  <c r="G98" i="17" s="1"/>
  <c r="G99" i="17" s="1"/>
  <c r="G100" i="17" s="1"/>
  <c r="G101" i="17" s="1"/>
  <c r="G102" i="17" s="1"/>
  <c r="G103" i="17" s="1"/>
  <c r="G104" i="17" s="1"/>
  <c r="G105" i="17" s="1"/>
  <c r="G106" i="17" s="1"/>
  <c r="G107" i="17" s="1"/>
  <c r="G108" i="17" s="1"/>
  <c r="G109" i="17" s="1"/>
  <c r="G110" i="17" s="1"/>
  <c r="G111" i="17" s="1"/>
  <c r="G112" i="17" s="1"/>
  <c r="G113" i="17" s="1"/>
  <c r="G114" i="17" s="1"/>
  <c r="G115" i="17" s="1"/>
  <c r="G116" i="17" s="1"/>
  <c r="G117" i="17" s="1"/>
  <c r="G118" i="17" s="1"/>
  <c r="G119" i="17" s="1"/>
  <c r="G120" i="17" s="1"/>
  <c r="G121" i="17" s="1"/>
  <c r="G122" i="17" s="1"/>
  <c r="A51" i="17"/>
  <c r="A52" i="17" s="1"/>
  <c r="A53" i="17" s="1"/>
  <c r="A54" i="17" s="1"/>
  <c r="A55" i="17" s="1"/>
  <c r="A56" i="17" s="1"/>
  <c r="A57" i="17" s="1"/>
  <c r="A58" i="17" s="1"/>
  <c r="A59" i="17" s="1"/>
  <c r="A60" i="17" s="1"/>
  <c r="A61" i="17" s="1"/>
  <c r="A62" i="17" s="1"/>
  <c r="A63" i="17" s="1"/>
  <c r="A64" i="17" s="1"/>
  <c r="A65" i="17" s="1"/>
  <c r="A66" i="17" s="1"/>
  <c r="A67" i="17" s="1"/>
  <c r="A68" i="17" s="1"/>
  <c r="A69" i="17" s="1"/>
  <c r="A70" i="17" s="1"/>
  <c r="A71" i="17" s="1"/>
  <c r="A72" i="17" s="1"/>
  <c r="A73" i="17" s="1"/>
  <c r="A74" i="17" s="1"/>
  <c r="A75" i="17" s="1"/>
  <c r="A76" i="17" s="1"/>
  <c r="A77" i="17" s="1"/>
  <c r="A78" i="17" s="1"/>
  <c r="A79" i="17" s="1"/>
  <c r="A80" i="17" s="1"/>
  <c r="A81" i="17" s="1"/>
  <c r="A82" i="17" s="1"/>
  <c r="A83" i="17" s="1"/>
  <c r="A84" i="17" s="1"/>
  <c r="A85" i="17" s="1"/>
  <c r="A86" i="17" s="1"/>
  <c r="A87" i="17" s="1"/>
  <c r="A88" i="17" s="1"/>
  <c r="A89" i="17" s="1"/>
  <c r="A90" i="17" s="1"/>
  <c r="A91" i="17" s="1"/>
  <c r="A92" i="17" s="1"/>
  <c r="A93" i="17" s="1"/>
  <c r="A94" i="17" s="1"/>
  <c r="A95" i="17" s="1"/>
  <c r="A96" i="17" s="1"/>
  <c r="A97" i="17" s="1"/>
  <c r="A98" i="17" s="1"/>
  <c r="A99" i="17" s="1"/>
  <c r="A100" i="17" s="1"/>
  <c r="A101" i="17" s="1"/>
  <c r="A102" i="17" s="1"/>
  <c r="A103" i="17" s="1"/>
  <c r="A104" i="17" s="1"/>
  <c r="A105" i="17" s="1"/>
  <c r="A106" i="17" s="1"/>
  <c r="A107" i="17" s="1"/>
  <c r="A108" i="17" s="1"/>
  <c r="A109" i="17" s="1"/>
  <c r="A110" i="17" s="1"/>
  <c r="A111" i="17" s="1"/>
  <c r="A112" i="17" s="1"/>
  <c r="A113" i="17" s="1"/>
  <c r="A114" i="17" s="1"/>
  <c r="A115" i="17" s="1"/>
  <c r="A116" i="17" s="1"/>
  <c r="A117" i="17" s="1"/>
  <c r="A118" i="17" s="1"/>
  <c r="A119" i="17" s="1"/>
  <c r="A120" i="17" s="1"/>
  <c r="A121" i="17" s="1"/>
  <c r="A122" i="17" s="1"/>
  <c r="O30" i="17" l="1"/>
  <c r="Q32" i="17" s="1"/>
  <c r="O33" i="17"/>
  <c r="I17" i="18"/>
  <c r="R38" i="11"/>
  <c r="I2" i="18"/>
  <c r="A52" i="20"/>
  <c r="A53" i="20" s="1"/>
  <c r="A54" i="20" s="1"/>
  <c r="A55" i="20" s="1"/>
  <c r="A56" i="20" s="1"/>
  <c r="A57" i="20" s="1"/>
  <c r="A58" i="20" s="1"/>
  <c r="A59" i="20" s="1"/>
  <c r="A60" i="20" s="1"/>
  <c r="A61" i="20" s="1"/>
  <c r="A62" i="20" s="1"/>
  <c r="A63" i="20" s="1"/>
  <c r="A64" i="20" s="1"/>
  <c r="A65" i="20" s="1"/>
  <c r="A66" i="20" s="1"/>
  <c r="A67" i="20" s="1"/>
  <c r="A68" i="20" s="1"/>
  <c r="A69" i="20" s="1"/>
  <c r="A70" i="20" s="1"/>
  <c r="A71" i="20" s="1"/>
  <c r="A72" i="20" s="1"/>
  <c r="A73" i="20" s="1"/>
  <c r="A74" i="20" s="1"/>
  <c r="A75" i="20" s="1"/>
  <c r="A76" i="20" s="1"/>
  <c r="A77" i="20" s="1"/>
  <c r="A78" i="20" s="1"/>
  <c r="A79" i="20" s="1"/>
  <c r="A80" i="20" s="1"/>
  <c r="A81" i="20" s="1"/>
  <c r="A82" i="20" s="1"/>
  <c r="A83" i="20" s="1"/>
  <c r="A84" i="20" s="1"/>
  <c r="A85" i="20" s="1"/>
  <c r="A86" i="20" s="1"/>
  <c r="A87" i="20" s="1"/>
  <c r="A88" i="20" s="1"/>
  <c r="A89" i="20" s="1"/>
  <c r="A90" i="20" s="1"/>
  <c r="A91" i="20" s="1"/>
  <c r="A92" i="20" s="1"/>
  <c r="A93" i="20" s="1"/>
  <c r="A94" i="20" s="1"/>
  <c r="A95" i="20" s="1"/>
  <c r="A96" i="20" s="1"/>
  <c r="A97" i="20" s="1"/>
  <c r="A98" i="20" s="1"/>
  <c r="A99" i="20" s="1"/>
  <c r="A100" i="20" s="1"/>
  <c r="A101" i="20" s="1"/>
  <c r="A102" i="20" s="1"/>
  <c r="A103" i="20" s="1"/>
  <c r="A104" i="20" s="1"/>
  <c r="A105" i="20" s="1"/>
  <c r="A106" i="20" s="1"/>
  <c r="A107" i="20" s="1"/>
  <c r="A108" i="20" s="1"/>
  <c r="A109" i="20" s="1"/>
  <c r="A110" i="20" s="1"/>
  <c r="A111" i="20" s="1"/>
  <c r="A112" i="20" s="1"/>
  <c r="A113" i="20" s="1"/>
  <c r="A114" i="20" s="1"/>
  <c r="A115" i="20" s="1"/>
  <c r="A116" i="20" s="1"/>
  <c r="A117" i="20" s="1"/>
  <c r="A118" i="20" s="1"/>
  <c r="A119" i="20" s="1"/>
  <c r="A120" i="20" s="1"/>
  <c r="A121" i="20" s="1"/>
  <c r="A122" i="20" s="1"/>
  <c r="U11" i="20"/>
  <c r="T12" i="20"/>
  <c r="O30" i="11"/>
  <c r="I18" i="18" l="1"/>
  <c r="Q38" i="17"/>
  <c r="T13" i="20"/>
  <c r="U12" i="20"/>
  <c r="Q32" i="20"/>
  <c r="O30" i="4"/>
  <c r="U13" i="20" l="1"/>
  <c r="T14" i="20"/>
  <c r="O32" i="11"/>
  <c r="I22" i="18" s="1"/>
  <c r="T15" i="20" l="1"/>
  <c r="U14" i="20"/>
  <c r="U15" i="20" l="1"/>
  <c r="T16" i="20"/>
  <c r="T17" i="20" l="1"/>
  <c r="U16" i="20"/>
  <c r="U17" i="20" l="1"/>
  <c r="T18" i="20"/>
  <c r="T19" i="20" l="1"/>
  <c r="U18" i="20"/>
  <c r="U19" i="20" l="1"/>
  <c r="T20" i="20"/>
  <c r="T21" i="20" l="1"/>
  <c r="U20" i="20"/>
  <c r="U21" i="20" l="1"/>
  <c r="T22" i="20"/>
  <c r="T23" i="20" l="1"/>
  <c r="U22" i="20"/>
  <c r="U23" i="20" l="1"/>
  <c r="T24" i="20"/>
  <c r="T25" i="20" l="1"/>
  <c r="U24" i="20"/>
  <c r="U25" i="20" l="1"/>
  <c r="T26" i="20"/>
  <c r="T27" i="20" l="1"/>
  <c r="U26" i="20"/>
  <c r="U27" i="20" l="1"/>
  <c r="T28" i="20"/>
  <c r="T29" i="20" l="1"/>
  <c r="U28" i="20"/>
  <c r="U29" i="20" l="1"/>
  <c r="T30" i="20"/>
  <c r="U30" i="20" l="1"/>
  <c r="T31" i="20"/>
  <c r="T32" i="20" l="1"/>
  <c r="U31" i="20"/>
  <c r="U32" i="20" l="1"/>
  <c r="T33" i="20"/>
  <c r="R7" i="1"/>
  <c r="T34" i="20" l="1"/>
  <c r="U34" i="20" s="1"/>
  <c r="U33" i="20"/>
  <c r="O34" i="14"/>
  <c r="P27" i="14"/>
  <c r="C93" i="14" s="1"/>
  <c r="C94" i="14" s="1"/>
  <c r="C95" i="14" s="1"/>
  <c r="C96" i="14" s="1"/>
  <c r="C97" i="14" s="1"/>
  <c r="C98" i="14" s="1"/>
  <c r="C99" i="14" s="1"/>
  <c r="C100" i="14" s="1"/>
  <c r="C101" i="14" s="1"/>
  <c r="C102" i="14" s="1"/>
  <c r="C103" i="14" s="1"/>
  <c r="C104" i="14" s="1"/>
  <c r="C105" i="14" s="1"/>
  <c r="C106" i="14" s="1"/>
  <c r="C107" i="14" s="1"/>
  <c r="C108" i="14" s="1"/>
  <c r="C109" i="14" s="1"/>
  <c r="P25" i="14"/>
  <c r="P21" i="14"/>
  <c r="J20" i="14"/>
  <c r="I20" i="14"/>
  <c r="G20" i="14"/>
  <c r="F20" i="14"/>
  <c r="F21" i="14" s="1"/>
  <c r="F22" i="14" s="1"/>
  <c r="F23" i="14" s="1"/>
  <c r="F24" i="14" s="1"/>
  <c r="F25" i="14" s="1"/>
  <c r="F26" i="14" s="1"/>
  <c r="F27" i="14" s="1"/>
  <c r="F28" i="14" s="1"/>
  <c r="F29" i="14" s="1"/>
  <c r="F30" i="14" s="1"/>
  <c r="F31" i="14" s="1"/>
  <c r="F32" i="14" s="1"/>
  <c r="F33" i="14" s="1"/>
  <c r="F34" i="14" s="1"/>
  <c r="F35" i="14" s="1"/>
  <c r="F36" i="14" s="1"/>
  <c r="F37" i="14" s="1"/>
  <c r="F38" i="14" s="1"/>
  <c r="F39" i="14" s="1"/>
  <c r="F40" i="14" s="1"/>
  <c r="F41" i="14" s="1"/>
  <c r="F42" i="14" s="1"/>
  <c r="F43" i="14" s="1"/>
  <c r="F44" i="14" s="1"/>
  <c r="F45" i="14" s="1"/>
  <c r="F46" i="14" s="1"/>
  <c r="F47" i="14" s="1"/>
  <c r="F48" i="14" s="1"/>
  <c r="F49" i="14" s="1"/>
  <c r="F50" i="14" s="1"/>
  <c r="F51" i="14" s="1"/>
  <c r="F52" i="14" s="1"/>
  <c r="F53" i="14" s="1"/>
  <c r="F54" i="14" s="1"/>
  <c r="F55" i="14" s="1"/>
  <c r="F56" i="14" s="1"/>
  <c r="E20" i="14"/>
  <c r="D20" i="14"/>
  <c r="A20" i="14"/>
  <c r="P17" i="14"/>
  <c r="R17" i="14" s="1"/>
  <c r="P14" i="14"/>
  <c r="P11" i="14"/>
  <c r="P8" i="14"/>
  <c r="P5" i="14"/>
  <c r="R5" i="14" s="1"/>
  <c r="O32" i="9"/>
  <c r="M17" i="18" s="1"/>
  <c r="G19" i="14" l="1"/>
  <c r="G18" i="14" s="1"/>
  <c r="G17" i="14" s="1"/>
  <c r="G16" i="14" s="1"/>
  <c r="G15" i="14" s="1"/>
  <c r="G14" i="14" s="1"/>
  <c r="G13" i="14" s="1"/>
  <c r="G12" i="14" s="1"/>
  <c r="G11" i="14" s="1"/>
  <c r="G10" i="14" s="1"/>
  <c r="G9" i="14" s="1"/>
  <c r="G8" i="14" s="1"/>
  <c r="G7" i="14" s="1"/>
  <c r="G6" i="14" s="1"/>
  <c r="G5" i="14" s="1"/>
  <c r="G4" i="14" s="1"/>
  <c r="G21" i="14"/>
  <c r="G22" i="14" s="1"/>
  <c r="G23" i="14" s="1"/>
  <c r="G24" i="14" s="1"/>
  <c r="G25" i="14" s="1"/>
  <c r="G26" i="14" s="1"/>
  <c r="G27" i="14" s="1"/>
  <c r="G28" i="14" s="1"/>
  <c r="G29" i="14" s="1"/>
  <c r="G30" i="14" s="1"/>
  <c r="G31" i="14" s="1"/>
  <c r="G32" i="14" s="1"/>
  <c r="G33" i="14" s="1"/>
  <c r="G34" i="14" s="1"/>
  <c r="G35" i="14" s="1"/>
  <c r="G36" i="14" s="1"/>
  <c r="G37" i="14" s="1"/>
  <c r="G38" i="14" s="1"/>
  <c r="G39" i="14" s="1"/>
  <c r="G40" i="14" s="1"/>
  <c r="G41" i="14" s="1"/>
  <c r="G42" i="14" s="1"/>
  <c r="G43" i="14" s="1"/>
  <c r="G44" i="14" s="1"/>
  <c r="G45" i="14" s="1"/>
  <c r="G46" i="14" s="1"/>
  <c r="G47" i="14" s="1"/>
  <c r="G48" i="14" s="1"/>
  <c r="G49" i="14" s="1"/>
  <c r="G50" i="14" s="1"/>
  <c r="G51" i="14" s="1"/>
  <c r="G52" i="14" s="1"/>
  <c r="G53" i="14" s="1"/>
  <c r="G54" i="14" s="1"/>
  <c r="G55" i="14" s="1"/>
  <c r="G56" i="14" s="1"/>
  <c r="J21" i="14"/>
  <c r="J22" i="14" s="1"/>
  <c r="J23" i="14" s="1"/>
  <c r="J24" i="14" s="1"/>
  <c r="J25" i="14" s="1"/>
  <c r="J26" i="14" s="1"/>
  <c r="J27" i="14" s="1"/>
  <c r="J28" i="14" s="1"/>
  <c r="J29" i="14" s="1"/>
  <c r="J30" i="14" s="1"/>
  <c r="J31" i="14" s="1"/>
  <c r="J32" i="14" s="1"/>
  <c r="J33" i="14" s="1"/>
  <c r="J34" i="14" s="1"/>
  <c r="J35" i="14" s="1"/>
  <c r="J36" i="14" s="1"/>
  <c r="J37" i="14" s="1"/>
  <c r="J38" i="14" s="1"/>
  <c r="J39" i="14" s="1"/>
  <c r="J40" i="14" s="1"/>
  <c r="J41" i="14" s="1"/>
  <c r="J42" i="14" s="1"/>
  <c r="J43" i="14" s="1"/>
  <c r="J44" i="14" s="1"/>
  <c r="J45" i="14" s="1"/>
  <c r="J46" i="14" s="1"/>
  <c r="J47" i="14" s="1"/>
  <c r="J48" i="14" s="1"/>
  <c r="J49" i="14" s="1"/>
  <c r="J50" i="14" s="1"/>
  <c r="J51" i="14" s="1"/>
  <c r="J52" i="14" s="1"/>
  <c r="J53" i="14" s="1"/>
  <c r="J54" i="14" s="1"/>
  <c r="J55" i="14" s="1"/>
  <c r="J56" i="14" s="1"/>
  <c r="J57" i="14" s="1"/>
  <c r="J58" i="14" s="1"/>
  <c r="J59" i="14" s="1"/>
  <c r="J60" i="14" s="1"/>
  <c r="J61" i="14" s="1"/>
  <c r="J62" i="14" s="1"/>
  <c r="J63" i="14" s="1"/>
  <c r="J64" i="14" s="1"/>
  <c r="J65" i="14" s="1"/>
  <c r="J66" i="14" s="1"/>
  <c r="J67" i="14" s="1"/>
  <c r="J68" i="14" s="1"/>
  <c r="J69" i="14" s="1"/>
  <c r="J70" i="14" s="1"/>
  <c r="J71" i="14" s="1"/>
  <c r="J72" i="14" s="1"/>
  <c r="J73" i="14" s="1"/>
  <c r="J74" i="14" s="1"/>
  <c r="J75" i="14" s="1"/>
  <c r="J76" i="14" s="1"/>
  <c r="J77" i="14" s="1"/>
  <c r="J78" i="14" s="1"/>
  <c r="J79" i="14" s="1"/>
  <c r="J80" i="14" s="1"/>
  <c r="J81" i="14" s="1"/>
  <c r="J82" i="14" s="1"/>
  <c r="J83" i="14" s="1"/>
  <c r="J84" i="14" s="1"/>
  <c r="J85" i="14" s="1"/>
  <c r="J86" i="14" s="1"/>
  <c r="J87" i="14" s="1"/>
  <c r="J88" i="14" s="1"/>
  <c r="J89" i="14" s="1"/>
  <c r="J90" i="14" s="1"/>
  <c r="J91" i="14" s="1"/>
  <c r="J92" i="14" s="1"/>
  <c r="J93" i="14" s="1"/>
  <c r="J94" i="14" s="1"/>
  <c r="J95" i="14" s="1"/>
  <c r="J96" i="14" s="1"/>
  <c r="J97" i="14" s="1"/>
  <c r="J98" i="14" s="1"/>
  <c r="J99" i="14" s="1"/>
  <c r="J100" i="14" s="1"/>
  <c r="J101" i="14" s="1"/>
  <c r="J102" i="14" s="1"/>
  <c r="J103" i="14" s="1"/>
  <c r="J104" i="14" s="1"/>
  <c r="J105" i="14" s="1"/>
  <c r="J106" i="14" s="1"/>
  <c r="J107" i="14" s="1"/>
  <c r="J108" i="14" s="1"/>
  <c r="J109" i="14" s="1"/>
  <c r="I21" i="14"/>
  <c r="I22" i="14" s="1"/>
  <c r="I23" i="14" s="1"/>
  <c r="I24" i="14" s="1"/>
  <c r="I25" i="14" s="1"/>
  <c r="I26" i="14" s="1"/>
  <c r="I27" i="14" s="1"/>
  <c r="I28" i="14" s="1"/>
  <c r="I29" i="14" s="1"/>
  <c r="I30" i="14" s="1"/>
  <c r="I31" i="14" s="1"/>
  <c r="I32" i="14" s="1"/>
  <c r="I33" i="14" s="1"/>
  <c r="I34" i="14" s="1"/>
  <c r="I35" i="14" s="1"/>
  <c r="I36" i="14" s="1"/>
  <c r="I37" i="14" s="1"/>
  <c r="I38" i="14" s="1"/>
  <c r="I39" i="14" s="1"/>
  <c r="I40" i="14" s="1"/>
  <c r="I41" i="14" s="1"/>
  <c r="I42" i="14" s="1"/>
  <c r="I43" i="14" s="1"/>
  <c r="I44" i="14" s="1"/>
  <c r="I45" i="14" s="1"/>
  <c r="I46" i="14" s="1"/>
  <c r="I47" i="14" s="1"/>
  <c r="I48" i="14" s="1"/>
  <c r="I49" i="14" s="1"/>
  <c r="I50" i="14" s="1"/>
  <c r="I51" i="14" s="1"/>
  <c r="I52" i="14" s="1"/>
  <c r="I53" i="14" s="1"/>
  <c r="I54" i="14" s="1"/>
  <c r="I55" i="14" s="1"/>
  <c r="I56" i="14" s="1"/>
  <c r="I57" i="14" s="1"/>
  <c r="I58" i="14" s="1"/>
  <c r="I59" i="14" s="1"/>
  <c r="I60" i="14" s="1"/>
  <c r="I61" i="14" s="1"/>
  <c r="I62" i="14" s="1"/>
  <c r="I63" i="14" s="1"/>
  <c r="I64" i="14" s="1"/>
  <c r="I65" i="14" s="1"/>
  <c r="I66" i="14" s="1"/>
  <c r="I67" i="14" s="1"/>
  <c r="I68" i="14" s="1"/>
  <c r="I69" i="14" s="1"/>
  <c r="I70" i="14" s="1"/>
  <c r="I71" i="14" s="1"/>
  <c r="I72" i="14" s="1"/>
  <c r="I73" i="14" s="1"/>
  <c r="I74" i="14" s="1"/>
  <c r="I75" i="14" s="1"/>
  <c r="I76" i="14" s="1"/>
  <c r="I77" i="14" s="1"/>
  <c r="I78" i="14" s="1"/>
  <c r="I79" i="14" s="1"/>
  <c r="I80" i="14" s="1"/>
  <c r="I81" i="14" s="1"/>
  <c r="I82" i="14" s="1"/>
  <c r="I83" i="14" s="1"/>
  <c r="I84" i="14" s="1"/>
  <c r="I85" i="14" s="1"/>
  <c r="I86" i="14" s="1"/>
  <c r="I87" i="14" s="1"/>
  <c r="I88" i="14" s="1"/>
  <c r="I89" i="14" s="1"/>
  <c r="I90" i="14" s="1"/>
  <c r="I91" i="14" s="1"/>
  <c r="I92" i="14" s="1"/>
  <c r="I93" i="14" s="1"/>
  <c r="I94" i="14" s="1"/>
  <c r="I95" i="14" s="1"/>
  <c r="I96" i="14" s="1"/>
  <c r="I97" i="14" s="1"/>
  <c r="I98" i="14" s="1"/>
  <c r="I99" i="14" s="1"/>
  <c r="I100" i="14" s="1"/>
  <c r="I101" i="14" s="1"/>
  <c r="I102" i="14" s="1"/>
  <c r="I103" i="14" s="1"/>
  <c r="I104" i="14" s="1"/>
  <c r="I105" i="14" s="1"/>
  <c r="I106" i="14" s="1"/>
  <c r="I107" i="14" s="1"/>
  <c r="I108" i="14" s="1"/>
  <c r="I109" i="14" s="1"/>
  <c r="A21" i="14"/>
  <c r="A22" i="14" s="1"/>
  <c r="A23" i="14" s="1"/>
  <c r="A24" i="14" s="1"/>
  <c r="A25" i="14" s="1"/>
  <c r="A26" i="14" s="1"/>
  <c r="A27" i="14" s="1"/>
  <c r="A28" i="14" s="1"/>
  <c r="A29" i="14" s="1"/>
  <c r="A30" i="14" s="1"/>
  <c r="A31" i="14" s="1"/>
  <c r="A32" i="14" s="1"/>
  <c r="A33" i="14" s="1"/>
  <c r="A34" i="14" s="1"/>
  <c r="A35" i="14" s="1"/>
  <c r="A36" i="14" s="1"/>
  <c r="A37" i="14" s="1"/>
  <c r="A38" i="14" s="1"/>
  <c r="A39" i="14" s="1"/>
  <c r="A40" i="14" s="1"/>
  <c r="A41" i="14" s="1"/>
  <c r="A42" i="14" s="1"/>
  <c r="A43" i="14" s="1"/>
  <c r="A44" i="14" s="1"/>
  <c r="A45" i="14" s="1"/>
  <c r="A46" i="14" s="1"/>
  <c r="A47" i="14" s="1"/>
  <c r="A48" i="14" s="1"/>
  <c r="A49" i="14" s="1"/>
  <c r="A50" i="14" s="1"/>
  <c r="A51" i="14" s="1"/>
  <c r="A52" i="14" s="1"/>
  <c r="A53" i="14" s="1"/>
  <c r="A54" i="14" s="1"/>
  <c r="A55" i="14" s="1"/>
  <c r="A56" i="14" s="1"/>
  <c r="A57" i="14" s="1"/>
  <c r="A58" i="14" s="1"/>
  <c r="A59" i="14" s="1"/>
  <c r="A60" i="14" s="1"/>
  <c r="A61" i="14" s="1"/>
  <c r="A62" i="14" s="1"/>
  <c r="A63" i="14" s="1"/>
  <c r="A64" i="14" s="1"/>
  <c r="A65" i="14" s="1"/>
  <c r="A66" i="14" s="1"/>
  <c r="A67" i="14" s="1"/>
  <c r="A68" i="14" s="1"/>
  <c r="A69" i="14" s="1"/>
  <c r="A70" i="14" s="1"/>
  <c r="A71" i="14" s="1"/>
  <c r="A72" i="14" s="1"/>
  <c r="A73" i="14" s="1"/>
  <c r="A74" i="14" s="1"/>
  <c r="A75" i="14" s="1"/>
  <c r="A76" i="14" s="1"/>
  <c r="A77" i="14" s="1"/>
  <c r="A78" i="14" s="1"/>
  <c r="A79" i="14" s="1"/>
  <c r="A80" i="14" s="1"/>
  <c r="A81" i="14" s="1"/>
  <c r="A82" i="14" s="1"/>
  <c r="A83" i="14" s="1"/>
  <c r="A84" i="14" s="1"/>
  <c r="A85" i="14" s="1"/>
  <c r="A86" i="14" s="1"/>
  <c r="A87" i="14" s="1"/>
  <c r="A88" i="14" s="1"/>
  <c r="A89" i="14" s="1"/>
  <c r="A90" i="14" s="1"/>
  <c r="A91" i="14" s="1"/>
  <c r="A92" i="14" s="1"/>
  <c r="A93" i="14" s="1"/>
  <c r="A94" i="14" s="1"/>
  <c r="A95" i="14" s="1"/>
  <c r="A96" i="14" s="1"/>
  <c r="A97" i="14" s="1"/>
  <c r="A98" i="14" s="1"/>
  <c r="A99" i="14" s="1"/>
  <c r="A100" i="14" s="1"/>
  <c r="A101" i="14" s="1"/>
  <c r="A102" i="14" s="1"/>
  <c r="A103" i="14" s="1"/>
  <c r="A104" i="14" s="1"/>
  <c r="A105" i="14" s="1"/>
  <c r="A106" i="14" s="1"/>
  <c r="A107" i="14" s="1"/>
  <c r="A108" i="14" s="1"/>
  <c r="A109" i="14" s="1"/>
  <c r="D19" i="14"/>
  <c r="D18" i="14" s="1"/>
  <c r="D17" i="14" s="1"/>
  <c r="D16" i="14" s="1"/>
  <c r="D15" i="14" s="1"/>
  <c r="D14" i="14" s="1"/>
  <c r="D13" i="14" s="1"/>
  <c r="D12" i="14" s="1"/>
  <c r="D11" i="14" s="1"/>
  <c r="D10" i="14" s="1"/>
  <c r="D9" i="14" s="1"/>
  <c r="D8" i="14" s="1"/>
  <c r="D7" i="14" s="1"/>
  <c r="D6" i="14" s="1"/>
  <c r="D5" i="14" s="1"/>
  <c r="D4" i="14" s="1"/>
  <c r="E21" i="14"/>
  <c r="E22" i="14" s="1"/>
  <c r="E23" i="14" s="1"/>
  <c r="E24" i="14" s="1"/>
  <c r="E25" i="14" s="1"/>
  <c r="E26" i="14" s="1"/>
  <c r="E27" i="14" s="1"/>
  <c r="E28" i="14" s="1"/>
  <c r="E29" i="14" s="1"/>
  <c r="E30" i="14" s="1"/>
  <c r="E31" i="14" s="1"/>
  <c r="E32" i="14" s="1"/>
  <c r="E33" i="14" s="1"/>
  <c r="E34" i="14" s="1"/>
  <c r="E35" i="14" s="1"/>
  <c r="E36" i="14" s="1"/>
  <c r="E37" i="14" s="1"/>
  <c r="E38" i="14" s="1"/>
  <c r="E39" i="14" s="1"/>
  <c r="E40" i="14" s="1"/>
  <c r="E41" i="14" s="1"/>
  <c r="E42" i="14" s="1"/>
  <c r="E43" i="14" s="1"/>
  <c r="E44" i="14" s="1"/>
  <c r="E45" i="14" s="1"/>
  <c r="E46" i="14" s="1"/>
  <c r="E47" i="14" s="1"/>
  <c r="E48" i="14" s="1"/>
  <c r="E49" i="14" s="1"/>
  <c r="E50" i="14" s="1"/>
  <c r="E51" i="14" s="1"/>
  <c r="E52" i="14" s="1"/>
  <c r="E53" i="14" s="1"/>
  <c r="E54" i="14" s="1"/>
  <c r="E55" i="14" s="1"/>
  <c r="E56" i="14" s="1"/>
  <c r="E57" i="14" s="1"/>
  <c r="E58" i="14" s="1"/>
  <c r="E59" i="14" s="1"/>
  <c r="E60" i="14" s="1"/>
  <c r="E61" i="14" s="1"/>
  <c r="E62" i="14" s="1"/>
  <c r="E63" i="14" s="1"/>
  <c r="E64" i="14" s="1"/>
  <c r="E65" i="14" s="1"/>
  <c r="E66" i="14" s="1"/>
  <c r="E67" i="14" s="1"/>
  <c r="E68" i="14" s="1"/>
  <c r="E69" i="14" s="1"/>
  <c r="E70" i="14" s="1"/>
  <c r="E71" i="14" s="1"/>
  <c r="E72" i="14" s="1"/>
  <c r="E73" i="14" s="1"/>
  <c r="E74" i="14" s="1"/>
  <c r="E75" i="14" s="1"/>
  <c r="E76" i="14" s="1"/>
  <c r="E77" i="14" s="1"/>
  <c r="E78" i="14" s="1"/>
  <c r="E79" i="14" s="1"/>
  <c r="E80" i="14" s="1"/>
  <c r="E81" i="14" s="1"/>
  <c r="E82" i="14" s="1"/>
  <c r="E83" i="14" s="1"/>
  <c r="E84" i="14" s="1"/>
  <c r="E85" i="14" s="1"/>
  <c r="E86" i="14" s="1"/>
  <c r="E87" i="14" s="1"/>
  <c r="E88" i="14" s="1"/>
  <c r="E89" i="14" s="1"/>
  <c r="E90" i="14" s="1"/>
  <c r="E91" i="14" s="1"/>
  <c r="E92" i="14" s="1"/>
  <c r="E93" i="14" s="1"/>
  <c r="E94" i="14" s="1"/>
  <c r="E95" i="14" s="1"/>
  <c r="E96" i="14" s="1"/>
  <c r="E97" i="14" s="1"/>
  <c r="E98" i="14" s="1"/>
  <c r="E99" i="14" s="1"/>
  <c r="E100" i="14" s="1"/>
  <c r="E101" i="14" s="1"/>
  <c r="E102" i="14" s="1"/>
  <c r="E103" i="14" s="1"/>
  <c r="E104" i="14" s="1"/>
  <c r="E105" i="14" s="1"/>
  <c r="E106" i="14" s="1"/>
  <c r="E107" i="14" s="1"/>
  <c r="E108" i="14" s="1"/>
  <c r="E109" i="14" s="1"/>
  <c r="R11" i="14"/>
  <c r="E19" i="14" s="1"/>
  <c r="E18" i="14" s="1"/>
  <c r="E17" i="14" s="1"/>
  <c r="E16" i="14" s="1"/>
  <c r="E15" i="14" s="1"/>
  <c r="E14" i="14" s="1"/>
  <c r="E13" i="14" s="1"/>
  <c r="E12" i="14" s="1"/>
  <c r="E11" i="14" s="1"/>
  <c r="E10" i="14" s="1"/>
  <c r="E9" i="14" s="1"/>
  <c r="E8" i="14" s="1"/>
  <c r="E7" i="14" s="1"/>
  <c r="E6" i="14" s="1"/>
  <c r="E5" i="14" s="1"/>
  <c r="E4" i="14" s="1"/>
  <c r="D21" i="14"/>
  <c r="D22" i="14" s="1"/>
  <c r="D23" i="14" s="1"/>
  <c r="D24" i="14" s="1"/>
  <c r="D25" i="14" s="1"/>
  <c r="D26" i="14" s="1"/>
  <c r="D27" i="14" s="1"/>
  <c r="D28" i="14" s="1"/>
  <c r="D29" i="14" s="1"/>
  <c r="D30" i="14" s="1"/>
  <c r="D31" i="14" s="1"/>
  <c r="D32" i="14" s="1"/>
  <c r="D33" i="14" s="1"/>
  <c r="D34" i="14" s="1"/>
  <c r="D35" i="14" s="1"/>
  <c r="D36" i="14" s="1"/>
  <c r="D37" i="14" s="1"/>
  <c r="D38" i="14" s="1"/>
  <c r="D39" i="14" s="1"/>
  <c r="D40" i="14" s="1"/>
  <c r="D41" i="14" s="1"/>
  <c r="D42" i="14" s="1"/>
  <c r="D43" i="14" s="1"/>
  <c r="D44" i="14" s="1"/>
  <c r="D45" i="14" s="1"/>
  <c r="D46" i="14" s="1"/>
  <c r="D47" i="14" s="1"/>
  <c r="D48" i="14" s="1"/>
  <c r="D49" i="14" s="1"/>
  <c r="D50" i="14" s="1"/>
  <c r="D51" i="14" s="1"/>
  <c r="D52" i="14" s="1"/>
  <c r="D53" i="14" s="1"/>
  <c r="D54" i="14" s="1"/>
  <c r="D55" i="14" s="1"/>
  <c r="D56" i="14" s="1"/>
  <c r="D57" i="14" s="1"/>
  <c r="D58" i="14" s="1"/>
  <c r="D59" i="14" s="1"/>
  <c r="D60" i="14" s="1"/>
  <c r="D61" i="14" s="1"/>
  <c r="D62" i="14" s="1"/>
  <c r="D63" i="14" s="1"/>
  <c r="D64" i="14" s="1"/>
  <c r="D65" i="14" s="1"/>
  <c r="D66" i="14" s="1"/>
  <c r="D67" i="14" s="1"/>
  <c r="D68" i="14" s="1"/>
  <c r="D69" i="14" s="1"/>
  <c r="D70" i="14" s="1"/>
  <c r="D71" i="14" s="1"/>
  <c r="D72" i="14" s="1"/>
  <c r="D73" i="14" s="1"/>
  <c r="D74" i="14" s="1"/>
  <c r="D75" i="14" s="1"/>
  <c r="D76" i="14" s="1"/>
  <c r="D77" i="14" s="1"/>
  <c r="D78" i="14" s="1"/>
  <c r="D79" i="14" s="1"/>
  <c r="D80" i="14" s="1"/>
  <c r="D81" i="14" s="1"/>
  <c r="D82" i="14" s="1"/>
  <c r="D83" i="14" s="1"/>
  <c r="D84" i="14" s="1"/>
  <c r="D85" i="14" s="1"/>
  <c r="D86" i="14" s="1"/>
  <c r="D87" i="14" s="1"/>
  <c r="D88" i="14" s="1"/>
  <c r="D89" i="14" s="1"/>
  <c r="D90" i="14" s="1"/>
  <c r="D91" i="14" s="1"/>
  <c r="D92" i="14" s="1"/>
  <c r="D93" i="14" s="1"/>
  <c r="D94" i="14" s="1"/>
  <c r="D95" i="14" s="1"/>
  <c r="D96" i="14" s="1"/>
  <c r="D97" i="14" s="1"/>
  <c r="D98" i="14" s="1"/>
  <c r="D99" i="14" s="1"/>
  <c r="D100" i="14" s="1"/>
  <c r="D101" i="14" s="1"/>
  <c r="D102" i="14" s="1"/>
  <c r="D103" i="14" s="1"/>
  <c r="D104" i="14" s="1"/>
  <c r="D105" i="14" s="1"/>
  <c r="D106" i="14" s="1"/>
  <c r="D107" i="14" s="1"/>
  <c r="D108" i="14" s="1"/>
  <c r="D109" i="14" s="1"/>
  <c r="G57" i="14"/>
  <c r="G58" i="14" s="1"/>
  <c r="G59" i="14" s="1"/>
  <c r="G60" i="14" s="1"/>
  <c r="G61" i="14" s="1"/>
  <c r="G62" i="14" s="1"/>
  <c r="G63" i="14" s="1"/>
  <c r="G64" i="14" s="1"/>
  <c r="G65" i="14" s="1"/>
  <c r="G66" i="14" s="1"/>
  <c r="G67" i="14" s="1"/>
  <c r="G68" i="14" s="1"/>
  <c r="G69" i="14" s="1"/>
  <c r="G70" i="14" s="1"/>
  <c r="G71" i="14" s="1"/>
  <c r="G72" i="14" s="1"/>
  <c r="G73" i="14" s="1"/>
  <c r="G74" i="14" s="1"/>
  <c r="G75" i="14" s="1"/>
  <c r="G76" i="14" s="1"/>
  <c r="G77" i="14" s="1"/>
  <c r="G78" i="14" s="1"/>
  <c r="G79" i="14" s="1"/>
  <c r="G80" i="14" s="1"/>
  <c r="G81" i="14" s="1"/>
  <c r="G82" i="14" s="1"/>
  <c r="G83" i="14" s="1"/>
  <c r="G84" i="14" s="1"/>
  <c r="G85" i="14" s="1"/>
  <c r="G86" i="14" s="1"/>
  <c r="G87" i="14" s="1"/>
  <c r="G88" i="14" s="1"/>
  <c r="G89" i="14" s="1"/>
  <c r="G90" i="14" s="1"/>
  <c r="G91" i="14" s="1"/>
  <c r="G92" i="14" s="1"/>
  <c r="G93" i="14" s="1"/>
  <c r="G94" i="14" s="1"/>
  <c r="G95" i="14" s="1"/>
  <c r="G96" i="14" s="1"/>
  <c r="G97" i="14" s="1"/>
  <c r="G98" i="14" s="1"/>
  <c r="G99" i="14" s="1"/>
  <c r="G100" i="14" s="1"/>
  <c r="G101" i="14" s="1"/>
  <c r="G102" i="14" s="1"/>
  <c r="G103" i="14" s="1"/>
  <c r="G104" i="14" s="1"/>
  <c r="G105" i="14" s="1"/>
  <c r="G106" i="14" s="1"/>
  <c r="G107" i="14" s="1"/>
  <c r="G108" i="14" s="1"/>
  <c r="G109" i="14" s="1"/>
  <c r="F57" i="14"/>
  <c r="F58" i="14" s="1"/>
  <c r="F59" i="14" s="1"/>
  <c r="F60" i="14" s="1"/>
  <c r="F61" i="14" s="1"/>
  <c r="F62" i="14" s="1"/>
  <c r="F63" i="14" s="1"/>
  <c r="F64" i="14" s="1"/>
  <c r="F65" i="14" s="1"/>
  <c r="F66" i="14" s="1"/>
  <c r="F67" i="14" s="1"/>
  <c r="F68" i="14" s="1"/>
  <c r="F69" i="14" s="1"/>
  <c r="F70" i="14" s="1"/>
  <c r="F71" i="14" s="1"/>
  <c r="F72" i="14" s="1"/>
  <c r="F73" i="14" s="1"/>
  <c r="F74" i="14" s="1"/>
  <c r="F75" i="14" s="1"/>
  <c r="F76" i="14" s="1"/>
  <c r="F77" i="14" s="1"/>
  <c r="F78" i="14" s="1"/>
  <c r="F79" i="14" s="1"/>
  <c r="F80" i="14" s="1"/>
  <c r="F81" i="14" s="1"/>
  <c r="F82" i="14" s="1"/>
  <c r="F83" i="14" s="1"/>
  <c r="F84" i="14" s="1"/>
  <c r="F85" i="14" s="1"/>
  <c r="F86" i="14" s="1"/>
  <c r="F87" i="14" s="1"/>
  <c r="F88" i="14" s="1"/>
  <c r="F89" i="14" s="1"/>
  <c r="F90" i="14" s="1"/>
  <c r="F91" i="14" s="1"/>
  <c r="F92" i="14" s="1"/>
  <c r="F93" i="14" s="1"/>
  <c r="F94" i="14" s="1"/>
  <c r="F95" i="14" s="1"/>
  <c r="F96" i="14" s="1"/>
  <c r="F97" i="14" s="1"/>
  <c r="F98" i="14" s="1"/>
  <c r="F99" i="14" s="1"/>
  <c r="F100" i="14" s="1"/>
  <c r="F101" i="14" s="1"/>
  <c r="F102" i="14" s="1"/>
  <c r="F103" i="14" s="1"/>
  <c r="F104" i="14" s="1"/>
  <c r="F105" i="14" s="1"/>
  <c r="F106" i="14" s="1"/>
  <c r="F107" i="14" s="1"/>
  <c r="F108" i="14" s="1"/>
  <c r="F109" i="14" s="1"/>
  <c r="J19" i="14"/>
  <c r="J18" i="14" s="1"/>
  <c r="J17" i="14" s="1"/>
  <c r="J16" i="14" s="1"/>
  <c r="J15" i="14" s="1"/>
  <c r="J14" i="14" s="1"/>
  <c r="J13" i="14" s="1"/>
  <c r="J12" i="14" s="1"/>
  <c r="J11" i="14" s="1"/>
  <c r="J10" i="14" s="1"/>
  <c r="J9" i="14" s="1"/>
  <c r="J8" i="14" s="1"/>
  <c r="J7" i="14" s="1"/>
  <c r="J6" i="14" s="1"/>
  <c r="J5" i="14" s="1"/>
  <c r="J4" i="14" s="1"/>
  <c r="I19" i="14"/>
  <c r="I18" i="14" s="1"/>
  <c r="I17" i="14" s="1"/>
  <c r="I16" i="14" s="1"/>
  <c r="I15" i="14" s="1"/>
  <c r="I14" i="14" s="1"/>
  <c r="I13" i="14" s="1"/>
  <c r="I12" i="14" s="1"/>
  <c r="I11" i="14" s="1"/>
  <c r="I10" i="14" s="1"/>
  <c r="I9" i="14" s="1"/>
  <c r="I8" i="14" s="1"/>
  <c r="I7" i="14" s="1"/>
  <c r="I6" i="14" s="1"/>
  <c r="I5" i="14" s="1"/>
  <c r="I4" i="14" s="1"/>
  <c r="C19" i="14"/>
  <c r="C18" i="14" s="1"/>
  <c r="C17" i="14" s="1"/>
  <c r="C16" i="14" s="1"/>
  <c r="C15" i="14" s="1"/>
  <c r="C14" i="14" s="1"/>
  <c r="C13" i="14" s="1"/>
  <c r="C12" i="14" s="1"/>
  <c r="C11" i="14" s="1"/>
  <c r="C10" i="14" s="1"/>
  <c r="C9" i="14" s="1"/>
  <c r="C8" i="14" s="1"/>
  <c r="C7" i="14" s="1"/>
  <c r="C6" i="14" s="1"/>
  <c r="C5" i="14" s="1"/>
  <c r="C4" i="14" s="1"/>
  <c r="A19" i="14"/>
  <c r="A18" i="14" s="1"/>
  <c r="A17" i="14" s="1"/>
  <c r="A16" i="14" s="1"/>
  <c r="A15" i="14" s="1"/>
  <c r="A14" i="14" s="1"/>
  <c r="A13" i="14" s="1"/>
  <c r="A12" i="14" s="1"/>
  <c r="A11" i="14" s="1"/>
  <c r="A10" i="14" s="1"/>
  <c r="A9" i="14" s="1"/>
  <c r="A8" i="14" s="1"/>
  <c r="A7" i="14" s="1"/>
  <c r="A6" i="14" s="1"/>
  <c r="A5" i="14" s="1"/>
  <c r="A4" i="14" s="1"/>
  <c r="Q32" i="14" l="1"/>
  <c r="M13" i="18" s="1"/>
  <c r="O32" i="10" l="1"/>
  <c r="Q17" i="18" s="1"/>
  <c r="O32" i="7"/>
  <c r="I12" i="18" s="1"/>
  <c r="Q7" i="18"/>
  <c r="O32" i="5"/>
  <c r="M7" i="18" s="1"/>
  <c r="O32" i="4"/>
  <c r="I7" i="18" s="1"/>
  <c r="O32" i="3"/>
  <c r="Q2" i="18" s="1"/>
  <c r="O32" i="2"/>
  <c r="M2" i="18" s="1"/>
  <c r="Q43" i="9"/>
  <c r="O30" i="10" l="1"/>
  <c r="O30" i="12"/>
  <c r="O30" i="9"/>
  <c r="O30" i="7"/>
  <c r="O30" i="6"/>
  <c r="O30" i="5"/>
  <c r="O30" i="3"/>
  <c r="O30" i="2"/>
  <c r="P27" i="12"/>
  <c r="P25" i="12"/>
  <c r="P21" i="12"/>
  <c r="P17" i="12"/>
  <c r="P14" i="12"/>
  <c r="J14" i="12"/>
  <c r="I14" i="12"/>
  <c r="G14" i="12"/>
  <c r="F14" i="12"/>
  <c r="E14" i="12"/>
  <c r="D14" i="12"/>
  <c r="A14" i="12"/>
  <c r="P11" i="12"/>
  <c r="P8" i="12"/>
  <c r="P5" i="12"/>
  <c r="P27" i="11"/>
  <c r="C13" i="11" s="1"/>
  <c r="C12" i="11" s="1"/>
  <c r="C11" i="11" s="1"/>
  <c r="C10" i="11" s="1"/>
  <c r="C9" i="11" s="1"/>
  <c r="C8" i="11" s="1"/>
  <c r="C7" i="11" s="1"/>
  <c r="C6" i="11" s="1"/>
  <c r="C5" i="11" s="1"/>
  <c r="C4" i="11" s="1"/>
  <c r="P25" i="11"/>
  <c r="P21" i="11"/>
  <c r="P17" i="11"/>
  <c r="P14" i="11"/>
  <c r="J14" i="11"/>
  <c r="I14" i="11"/>
  <c r="G14" i="11"/>
  <c r="F14" i="11"/>
  <c r="E14" i="11"/>
  <c r="D14" i="11"/>
  <c r="A14" i="11"/>
  <c r="P11" i="11"/>
  <c r="P8" i="11"/>
  <c r="P5" i="11"/>
  <c r="P27" i="10"/>
  <c r="C87" i="10" s="1"/>
  <c r="C88" i="10" s="1"/>
  <c r="C89" i="10" s="1"/>
  <c r="C90" i="10" s="1"/>
  <c r="C91" i="10" s="1"/>
  <c r="C92" i="10" s="1"/>
  <c r="C93" i="10" s="1"/>
  <c r="C94" i="10" s="1"/>
  <c r="C95" i="10" s="1"/>
  <c r="C96" i="10" s="1"/>
  <c r="C97" i="10" s="1"/>
  <c r="C98" i="10" s="1"/>
  <c r="C99" i="10" s="1"/>
  <c r="C100" i="10" s="1"/>
  <c r="C101" i="10" s="1"/>
  <c r="C102" i="10" s="1"/>
  <c r="C103" i="10" s="1"/>
  <c r="C104" i="10" s="1"/>
  <c r="C105" i="10" s="1"/>
  <c r="C106" i="10" s="1"/>
  <c r="C107" i="10" s="1"/>
  <c r="C108" i="10" s="1"/>
  <c r="C109" i="10" s="1"/>
  <c r="C110" i="10" s="1"/>
  <c r="P25" i="10"/>
  <c r="P21" i="10"/>
  <c r="P17" i="10"/>
  <c r="R17" i="10" s="1"/>
  <c r="P14" i="10"/>
  <c r="J14" i="10"/>
  <c r="I14" i="10"/>
  <c r="G14" i="10"/>
  <c r="F14" i="10"/>
  <c r="E14" i="10"/>
  <c r="D14" i="10"/>
  <c r="A14" i="10"/>
  <c r="P11" i="10"/>
  <c r="R11" i="10" s="1"/>
  <c r="P8" i="10"/>
  <c r="P5" i="10"/>
  <c r="R5" i="10" s="1"/>
  <c r="P27" i="9"/>
  <c r="C87" i="9" s="1"/>
  <c r="C88" i="9" s="1"/>
  <c r="C89" i="9" s="1"/>
  <c r="C90" i="9" s="1"/>
  <c r="C91" i="9" s="1"/>
  <c r="C92" i="9" s="1"/>
  <c r="C93" i="9" s="1"/>
  <c r="C94" i="9" s="1"/>
  <c r="C95" i="9" s="1"/>
  <c r="C96" i="9" s="1"/>
  <c r="C97" i="9" s="1"/>
  <c r="C98" i="9" s="1"/>
  <c r="C99" i="9" s="1"/>
  <c r="C100" i="9" s="1"/>
  <c r="C101" i="9" s="1"/>
  <c r="C102" i="9" s="1"/>
  <c r="C103" i="9" s="1"/>
  <c r="C104" i="9" s="1"/>
  <c r="C105" i="9" s="1"/>
  <c r="C106" i="9" s="1"/>
  <c r="C107" i="9" s="1"/>
  <c r="C108" i="9" s="1"/>
  <c r="C109" i="9" s="1"/>
  <c r="C110" i="9" s="1"/>
  <c r="C111" i="9" s="1"/>
  <c r="C112" i="9" s="1"/>
  <c r="P25" i="9"/>
  <c r="P21" i="9"/>
  <c r="P17" i="9"/>
  <c r="R17" i="9" s="1"/>
  <c r="P14" i="9"/>
  <c r="J14" i="9"/>
  <c r="I14" i="9"/>
  <c r="G14" i="9"/>
  <c r="F14" i="9"/>
  <c r="E14" i="9"/>
  <c r="D14" i="9"/>
  <c r="A14" i="9"/>
  <c r="P11" i="9"/>
  <c r="P8" i="9"/>
  <c r="P5" i="9"/>
  <c r="R5" i="9" s="1"/>
  <c r="P27" i="7"/>
  <c r="C123" i="7" s="1"/>
  <c r="C124" i="7" s="1"/>
  <c r="C125" i="7" s="1"/>
  <c r="C126" i="7" s="1"/>
  <c r="C127" i="7" s="1"/>
  <c r="C128" i="7" s="1"/>
  <c r="C129" i="7" s="1"/>
  <c r="C130" i="7" s="1"/>
  <c r="C131" i="7" s="1"/>
  <c r="C132" i="7" s="1"/>
  <c r="C133" i="7" s="1"/>
  <c r="C134" i="7" s="1"/>
  <c r="C135" i="7" s="1"/>
  <c r="C136" i="7" s="1"/>
  <c r="C137" i="7" s="1"/>
  <c r="C138" i="7" s="1"/>
  <c r="C139" i="7" s="1"/>
  <c r="P25" i="7"/>
  <c r="P21" i="7"/>
  <c r="P17" i="7"/>
  <c r="R17" i="7" s="1"/>
  <c r="P14" i="7"/>
  <c r="J50" i="7"/>
  <c r="I50" i="7"/>
  <c r="G50" i="7"/>
  <c r="F50" i="7"/>
  <c r="E50" i="7"/>
  <c r="D50" i="7"/>
  <c r="A50" i="7"/>
  <c r="P11" i="7"/>
  <c r="R11" i="7" s="1"/>
  <c r="P8" i="7"/>
  <c r="P5" i="7"/>
  <c r="R5" i="7" s="1"/>
  <c r="A14" i="3"/>
  <c r="P14" i="3"/>
  <c r="P17" i="3"/>
  <c r="R17" i="3" s="1"/>
  <c r="P21" i="2"/>
  <c r="A14" i="2"/>
  <c r="P27" i="6"/>
  <c r="C87" i="6" s="1"/>
  <c r="C88" i="6" s="1"/>
  <c r="C89" i="6" s="1"/>
  <c r="C90" i="6" s="1"/>
  <c r="C91" i="6" s="1"/>
  <c r="C92" i="6" s="1"/>
  <c r="C93" i="6" s="1"/>
  <c r="C94" i="6" s="1"/>
  <c r="C95" i="6" s="1"/>
  <c r="C96" i="6" s="1"/>
  <c r="C97" i="6" s="1"/>
  <c r="C98" i="6" s="1"/>
  <c r="P25" i="6"/>
  <c r="P21" i="6"/>
  <c r="P17" i="6"/>
  <c r="R17" i="6" s="1"/>
  <c r="P14" i="6"/>
  <c r="J14" i="6"/>
  <c r="I14" i="6"/>
  <c r="G14" i="6"/>
  <c r="F14" i="6"/>
  <c r="E14" i="6"/>
  <c r="D14" i="6"/>
  <c r="A14" i="6"/>
  <c r="P11" i="6"/>
  <c r="R11" i="6" s="1"/>
  <c r="P8" i="6"/>
  <c r="P5" i="6"/>
  <c r="P27" i="5"/>
  <c r="C87" i="5" s="1"/>
  <c r="C88" i="5" s="1"/>
  <c r="C89" i="5" s="1"/>
  <c r="C90" i="5" s="1"/>
  <c r="C91" i="5" s="1"/>
  <c r="C92" i="5" s="1"/>
  <c r="C93" i="5" s="1"/>
  <c r="C94" i="5" s="1"/>
  <c r="C95" i="5" s="1"/>
  <c r="C96" i="5" s="1"/>
  <c r="C97" i="5" s="1"/>
  <c r="C98" i="5" s="1"/>
  <c r="P25" i="5"/>
  <c r="P21" i="5"/>
  <c r="P17" i="5"/>
  <c r="R17" i="5" s="1"/>
  <c r="P14" i="5"/>
  <c r="J14" i="5"/>
  <c r="I14" i="5"/>
  <c r="G14" i="5"/>
  <c r="F14" i="5"/>
  <c r="E14" i="5"/>
  <c r="D14" i="5"/>
  <c r="A14" i="5"/>
  <c r="R11" i="5"/>
  <c r="P8" i="5"/>
  <c r="P5" i="5"/>
  <c r="R5" i="5" s="1"/>
  <c r="P27" i="4"/>
  <c r="P25" i="4"/>
  <c r="P21" i="4"/>
  <c r="P17" i="4"/>
  <c r="R17" i="4" s="1"/>
  <c r="P14" i="4"/>
  <c r="J14" i="4"/>
  <c r="I14" i="4"/>
  <c r="G14" i="4"/>
  <c r="F14" i="4"/>
  <c r="E14" i="4"/>
  <c r="D14" i="4"/>
  <c r="A14" i="4"/>
  <c r="P11" i="4"/>
  <c r="R11" i="4" s="1"/>
  <c r="P8" i="4"/>
  <c r="P5" i="4"/>
  <c r="R5" i="4" s="1"/>
  <c r="P27" i="3"/>
  <c r="C87" i="3" s="1"/>
  <c r="C88" i="3" s="1"/>
  <c r="C89" i="3" s="1"/>
  <c r="C90" i="3" s="1"/>
  <c r="C91" i="3" s="1"/>
  <c r="C92" i="3" s="1"/>
  <c r="C93" i="3" s="1"/>
  <c r="C94" i="3" s="1"/>
  <c r="C95" i="3" s="1"/>
  <c r="C96" i="3" s="1"/>
  <c r="C97" i="3" s="1"/>
  <c r="C98" i="3" s="1"/>
  <c r="P25" i="3"/>
  <c r="P21" i="3"/>
  <c r="J14" i="3"/>
  <c r="I14" i="3"/>
  <c r="G14" i="3"/>
  <c r="F14" i="3"/>
  <c r="E14" i="3"/>
  <c r="D14" i="3"/>
  <c r="P11" i="3"/>
  <c r="P8" i="3"/>
  <c r="P5" i="3"/>
  <c r="R5" i="3" s="1"/>
  <c r="P27" i="2"/>
  <c r="P25" i="2"/>
  <c r="P17" i="2"/>
  <c r="R17" i="2" s="1"/>
  <c r="P14" i="2"/>
  <c r="J14" i="2"/>
  <c r="I14" i="2"/>
  <c r="G14" i="2"/>
  <c r="F14" i="2"/>
  <c r="E14" i="2"/>
  <c r="D14" i="2"/>
  <c r="P11" i="2"/>
  <c r="R11" i="2" s="1"/>
  <c r="E13" i="2" s="1"/>
  <c r="E12" i="2" s="1"/>
  <c r="E11" i="2" s="1"/>
  <c r="E10" i="2" s="1"/>
  <c r="E9" i="2" s="1"/>
  <c r="E8" i="2" s="1"/>
  <c r="E7" i="2" s="1"/>
  <c r="E6" i="2" s="1"/>
  <c r="E5" i="2" s="1"/>
  <c r="E4" i="2" s="1"/>
  <c r="P8" i="2"/>
  <c r="P5" i="2"/>
  <c r="R5" i="2" s="1"/>
  <c r="A20" i="1"/>
  <c r="J20" i="1"/>
  <c r="I20" i="1"/>
  <c r="P21" i="1"/>
  <c r="P25" i="1"/>
  <c r="D20" i="1"/>
  <c r="G20" i="1"/>
  <c r="F20" i="1"/>
  <c r="E20" i="1"/>
  <c r="P17" i="1"/>
  <c r="R17" i="1" s="1"/>
  <c r="P14" i="1"/>
  <c r="P11" i="1"/>
  <c r="R11" i="1" s="1"/>
  <c r="P8" i="1"/>
  <c r="P5" i="1"/>
  <c r="R5" i="1" s="1"/>
  <c r="P27" i="1"/>
  <c r="F51" i="7" l="1"/>
  <c r="F52" i="7" s="1"/>
  <c r="F53" i="7" s="1"/>
  <c r="F54" i="7" s="1"/>
  <c r="F55" i="7" s="1"/>
  <c r="F56" i="7" s="1"/>
  <c r="F57" i="7" s="1"/>
  <c r="F58" i="7" s="1"/>
  <c r="F59" i="7" s="1"/>
  <c r="F60" i="7" s="1"/>
  <c r="F61" i="7" s="1"/>
  <c r="F62" i="7" s="1"/>
  <c r="F63" i="7" s="1"/>
  <c r="F64" i="7" s="1"/>
  <c r="F65" i="7" s="1"/>
  <c r="F66" i="7" s="1"/>
  <c r="F67" i="7" s="1"/>
  <c r="F68" i="7" s="1"/>
  <c r="F69" i="7" s="1"/>
  <c r="F70" i="7" s="1"/>
  <c r="F71" i="7" s="1"/>
  <c r="F72" i="7" s="1"/>
  <c r="F73" i="7" s="1"/>
  <c r="F74" i="7" s="1"/>
  <c r="F75" i="7" s="1"/>
  <c r="F76" i="7" s="1"/>
  <c r="F77" i="7" s="1"/>
  <c r="F78" i="7" s="1"/>
  <c r="F79" i="7" s="1"/>
  <c r="F80" i="7" s="1"/>
  <c r="F81" i="7" s="1"/>
  <c r="F82" i="7" s="1"/>
  <c r="F83" i="7" s="1"/>
  <c r="F84" i="7" s="1"/>
  <c r="F85" i="7" s="1"/>
  <c r="F86" i="7" s="1"/>
  <c r="F87" i="7" s="1"/>
  <c r="F88" i="7" s="1"/>
  <c r="F89" i="7" s="1"/>
  <c r="F90" i="7" s="1"/>
  <c r="F91" i="7" s="1"/>
  <c r="F92" i="7" s="1"/>
  <c r="F93" i="7" s="1"/>
  <c r="F94" i="7" s="1"/>
  <c r="F95" i="7" s="1"/>
  <c r="F96" i="7" s="1"/>
  <c r="F97" i="7" s="1"/>
  <c r="F98" i="7" s="1"/>
  <c r="F99" i="7" s="1"/>
  <c r="F100" i="7" s="1"/>
  <c r="F101" i="7" s="1"/>
  <c r="F102" i="7" s="1"/>
  <c r="F103" i="7" s="1"/>
  <c r="F104" i="7" s="1"/>
  <c r="F105" i="7" s="1"/>
  <c r="F106" i="7" s="1"/>
  <c r="F107" i="7" s="1"/>
  <c r="F108" i="7" s="1"/>
  <c r="F109" i="7" s="1"/>
  <c r="F110" i="7" s="1"/>
  <c r="F111" i="7" s="1"/>
  <c r="F112" i="7" s="1"/>
  <c r="F113" i="7" s="1"/>
  <c r="F114" i="7" s="1"/>
  <c r="F115" i="7" s="1"/>
  <c r="F116" i="7" s="1"/>
  <c r="F117" i="7" s="1"/>
  <c r="F118" i="7" s="1"/>
  <c r="F119" i="7" s="1"/>
  <c r="F120" i="7" s="1"/>
  <c r="F121" i="7" s="1"/>
  <c r="F122" i="7" s="1"/>
  <c r="F123" i="7" s="1"/>
  <c r="F124" i="7" s="1"/>
  <c r="F125" i="7" s="1"/>
  <c r="F126" i="7" s="1"/>
  <c r="F127" i="7" s="1"/>
  <c r="F128" i="7" s="1"/>
  <c r="F129" i="7" s="1"/>
  <c r="F130" i="7" s="1"/>
  <c r="F131" i="7" s="1"/>
  <c r="F132" i="7" s="1"/>
  <c r="F133" i="7" s="1"/>
  <c r="F134" i="7" s="1"/>
  <c r="F135" i="7" s="1"/>
  <c r="F136" i="7" s="1"/>
  <c r="F137" i="7" s="1"/>
  <c r="F138" i="7" s="1"/>
  <c r="F139" i="7" s="1"/>
  <c r="I13" i="10"/>
  <c r="I12" i="10" s="1"/>
  <c r="I11" i="10" s="1"/>
  <c r="I10" i="10" s="1"/>
  <c r="I9" i="10" s="1"/>
  <c r="I8" i="10" s="1"/>
  <c r="I7" i="10" s="1"/>
  <c r="I6" i="10" s="1"/>
  <c r="I5" i="10" s="1"/>
  <c r="I4" i="10" s="1"/>
  <c r="C13" i="12"/>
  <c r="C12" i="12" s="1"/>
  <c r="C11" i="12" s="1"/>
  <c r="C10" i="12" s="1"/>
  <c r="C9" i="12" s="1"/>
  <c r="C8" i="12" s="1"/>
  <c r="C7" i="12" s="1"/>
  <c r="C6" i="12" s="1"/>
  <c r="C5" i="12" s="1"/>
  <c r="C4" i="12" s="1"/>
  <c r="R5" i="12"/>
  <c r="R17" i="12"/>
  <c r="R5" i="11"/>
  <c r="R17" i="11"/>
  <c r="C87" i="11"/>
  <c r="C88" i="11" s="1"/>
  <c r="C89" i="11" s="1"/>
  <c r="C90" i="11" s="1"/>
  <c r="C91" i="11" s="1"/>
  <c r="C92" i="11" s="1"/>
  <c r="C93" i="11" s="1"/>
  <c r="C94" i="11" s="1"/>
  <c r="C95" i="11" s="1"/>
  <c r="C96" i="11" s="1"/>
  <c r="C97" i="11" s="1"/>
  <c r="C98" i="11" s="1"/>
  <c r="C99" i="11" s="1"/>
  <c r="C100" i="11" s="1"/>
  <c r="C101" i="11" s="1"/>
  <c r="C102" i="11" s="1"/>
  <c r="C103" i="11" s="1"/>
  <c r="A128" i="11"/>
  <c r="A129" i="11" s="1"/>
  <c r="A130" i="11" s="1"/>
  <c r="A131" i="11" s="1"/>
  <c r="A132" i="11" s="1"/>
  <c r="A133" i="11" s="1"/>
  <c r="A134" i="11" s="1"/>
  <c r="A135" i="11" s="1"/>
  <c r="A136" i="11" s="1"/>
  <c r="A137" i="11" s="1"/>
  <c r="A138" i="11" s="1"/>
  <c r="A139" i="11" s="1"/>
  <c r="A140" i="11" s="1"/>
  <c r="A141" i="11" s="1"/>
  <c r="A142" i="11" s="1"/>
  <c r="A143" i="11" s="1"/>
  <c r="A144" i="11" s="1"/>
  <c r="A145" i="11" s="1"/>
  <c r="A146" i="11" s="1"/>
  <c r="A147" i="11" s="1"/>
  <c r="A148" i="11" s="1"/>
  <c r="A149" i="11" s="1"/>
  <c r="A150" i="11" s="1"/>
  <c r="A151" i="11" s="1"/>
  <c r="A152" i="11" s="1"/>
  <c r="A153" i="11" s="1"/>
  <c r="A154" i="11" s="1"/>
  <c r="A155" i="11" s="1"/>
  <c r="A156" i="11" s="1"/>
  <c r="A157" i="11" s="1"/>
  <c r="A158" i="11" s="1"/>
  <c r="A159" i="11" s="1"/>
  <c r="A160" i="11" s="1"/>
  <c r="A161" i="11" s="1"/>
  <c r="A162" i="11" s="1"/>
  <c r="A163" i="11" s="1"/>
  <c r="A164" i="11" s="1"/>
  <c r="A165" i="11" s="1"/>
  <c r="A166" i="11" s="1"/>
  <c r="A167" i="11" s="1"/>
  <c r="A168" i="11" s="1"/>
  <c r="A169" i="11" s="1"/>
  <c r="A170" i="11" s="1"/>
  <c r="A171" i="11" s="1"/>
  <c r="A172" i="11" s="1"/>
  <c r="A173" i="11" s="1"/>
  <c r="A174" i="11" s="1"/>
  <c r="A175" i="11" s="1"/>
  <c r="A176" i="11" s="1"/>
  <c r="A177" i="11" s="1"/>
  <c r="A178" i="11" s="1"/>
  <c r="A179" i="11" s="1"/>
  <c r="A180" i="11" s="1"/>
  <c r="A181" i="11" s="1"/>
  <c r="A182" i="11" s="1"/>
  <c r="A183" i="11" s="1"/>
  <c r="A184" i="11" s="1"/>
  <c r="A185" i="11" s="1"/>
  <c r="A186" i="11" s="1"/>
  <c r="A187" i="11" s="1"/>
  <c r="A188" i="11" s="1"/>
  <c r="A189" i="11" s="1"/>
  <c r="A190" i="11" s="1"/>
  <c r="A191" i="11" s="1"/>
  <c r="A192" i="11" s="1"/>
  <c r="A193" i="11" s="1"/>
  <c r="A194" i="11" s="1"/>
  <c r="A195" i="11" s="1"/>
  <c r="A196" i="11" s="1"/>
  <c r="A197" i="11" s="1"/>
  <c r="A198" i="11" s="1"/>
  <c r="A199" i="11" s="1"/>
  <c r="A200" i="11" s="1"/>
  <c r="C49" i="7"/>
  <c r="C48" i="7" s="1"/>
  <c r="C47" i="7" s="1"/>
  <c r="C46" i="7" s="1"/>
  <c r="C45" i="7" s="1"/>
  <c r="C44" i="7" s="1"/>
  <c r="C43" i="7" s="1"/>
  <c r="C42" i="7" s="1"/>
  <c r="C41" i="7" s="1"/>
  <c r="C40" i="7" s="1"/>
  <c r="C39" i="7" s="1"/>
  <c r="C38" i="7" s="1"/>
  <c r="C37" i="7" s="1"/>
  <c r="C36" i="7" s="1"/>
  <c r="C35" i="7" s="1"/>
  <c r="C34" i="7" s="1"/>
  <c r="C33" i="7" s="1"/>
  <c r="C32" i="7" s="1"/>
  <c r="C31" i="7" s="1"/>
  <c r="C30" i="7" s="1"/>
  <c r="C29" i="7" s="1"/>
  <c r="C28" i="7" s="1"/>
  <c r="C27" i="7" s="1"/>
  <c r="C26" i="7" s="1"/>
  <c r="C25" i="7" s="1"/>
  <c r="C24" i="7" s="1"/>
  <c r="C23" i="7" s="1"/>
  <c r="C22" i="7" s="1"/>
  <c r="C21" i="7" s="1"/>
  <c r="C20" i="7" s="1"/>
  <c r="C19" i="7" s="1"/>
  <c r="C18" i="7" s="1"/>
  <c r="C17" i="7" s="1"/>
  <c r="C16" i="7" s="1"/>
  <c r="C15" i="7" s="1"/>
  <c r="C14" i="7" s="1"/>
  <c r="C13" i="7" s="1"/>
  <c r="C12" i="7" s="1"/>
  <c r="C11" i="7" s="1"/>
  <c r="C10" i="7" s="1"/>
  <c r="C9" i="7" s="1"/>
  <c r="C8" i="7" s="1"/>
  <c r="C7" i="7" s="1"/>
  <c r="C6" i="7" s="1"/>
  <c r="C5" i="7" s="1"/>
  <c r="C4" i="7" s="1"/>
  <c r="E15" i="12"/>
  <c r="E16" i="12" s="1"/>
  <c r="E17" i="12" s="1"/>
  <c r="E18" i="12" s="1"/>
  <c r="E19" i="12" s="1"/>
  <c r="E20" i="12" s="1"/>
  <c r="E21" i="12" s="1"/>
  <c r="E22" i="12" s="1"/>
  <c r="E23" i="12" s="1"/>
  <c r="E24" i="12" s="1"/>
  <c r="E25" i="12" s="1"/>
  <c r="E26" i="12" s="1"/>
  <c r="E27" i="12" s="1"/>
  <c r="E28" i="12" s="1"/>
  <c r="E29" i="12" s="1"/>
  <c r="E30" i="12" s="1"/>
  <c r="E31" i="12" s="1"/>
  <c r="E32" i="12" s="1"/>
  <c r="E33" i="12" s="1"/>
  <c r="E34" i="12" s="1"/>
  <c r="E35" i="12" s="1"/>
  <c r="E36" i="12" s="1"/>
  <c r="E37" i="12" s="1"/>
  <c r="E38" i="12" s="1"/>
  <c r="E39" i="12" s="1"/>
  <c r="E40" i="12" s="1"/>
  <c r="E41" i="12" s="1"/>
  <c r="E42" i="12" s="1"/>
  <c r="E43" i="12" s="1"/>
  <c r="E44" i="12" s="1"/>
  <c r="E45" i="12" s="1"/>
  <c r="E46" i="12" s="1"/>
  <c r="E47" i="12" s="1"/>
  <c r="E48" i="12" s="1"/>
  <c r="E49" i="12" s="1"/>
  <c r="E50" i="12" s="1"/>
  <c r="E13" i="10"/>
  <c r="E12" i="10" s="1"/>
  <c r="E11" i="10" s="1"/>
  <c r="E10" i="10" s="1"/>
  <c r="E9" i="10" s="1"/>
  <c r="E8" i="10" s="1"/>
  <c r="E7" i="10" s="1"/>
  <c r="E6" i="10" s="1"/>
  <c r="E5" i="10" s="1"/>
  <c r="E4" i="10" s="1"/>
  <c r="C13" i="10"/>
  <c r="C12" i="10" s="1"/>
  <c r="C11" i="10" s="1"/>
  <c r="C10" i="10" s="1"/>
  <c r="C9" i="10" s="1"/>
  <c r="C8" i="10" s="1"/>
  <c r="C7" i="10" s="1"/>
  <c r="C6" i="10" s="1"/>
  <c r="C5" i="10" s="1"/>
  <c r="C4" i="10" s="1"/>
  <c r="E15" i="11"/>
  <c r="E16" i="11" s="1"/>
  <c r="E17" i="11" s="1"/>
  <c r="E18" i="11" s="1"/>
  <c r="E19" i="11" s="1"/>
  <c r="E20" i="11" s="1"/>
  <c r="E21" i="11" s="1"/>
  <c r="E22" i="11" s="1"/>
  <c r="E23" i="11" s="1"/>
  <c r="E24" i="11" s="1"/>
  <c r="E25" i="11" s="1"/>
  <c r="E26" i="11" s="1"/>
  <c r="E27" i="11" s="1"/>
  <c r="E28" i="11" s="1"/>
  <c r="E29" i="11" s="1"/>
  <c r="E30" i="11" s="1"/>
  <c r="E31" i="11" s="1"/>
  <c r="E32" i="11" s="1"/>
  <c r="E33" i="11" s="1"/>
  <c r="E34" i="11" s="1"/>
  <c r="E35" i="11" s="1"/>
  <c r="E36" i="11" s="1"/>
  <c r="E37" i="11" s="1"/>
  <c r="E38" i="11" s="1"/>
  <c r="E39" i="11" s="1"/>
  <c r="E40" i="11" s="1"/>
  <c r="E41" i="11" s="1"/>
  <c r="E42" i="11" s="1"/>
  <c r="E43" i="11" s="1"/>
  <c r="E44" i="11" s="1"/>
  <c r="E45" i="11" s="1"/>
  <c r="E46" i="11" s="1"/>
  <c r="E47" i="11" s="1"/>
  <c r="E48" i="11" s="1"/>
  <c r="E49" i="11" s="1"/>
  <c r="E50" i="11" s="1"/>
  <c r="E51" i="11" s="1"/>
  <c r="E52" i="11" s="1"/>
  <c r="E53" i="11" s="1"/>
  <c r="E54" i="11" s="1"/>
  <c r="E55" i="11" s="1"/>
  <c r="E56" i="11" s="1"/>
  <c r="E57" i="11" s="1"/>
  <c r="E58" i="11" s="1"/>
  <c r="E59" i="11" s="1"/>
  <c r="E60" i="11" s="1"/>
  <c r="E61" i="11" s="1"/>
  <c r="E62" i="11" s="1"/>
  <c r="E63" i="11" s="1"/>
  <c r="E64" i="11" s="1"/>
  <c r="E65" i="11" s="1"/>
  <c r="E66" i="11" s="1"/>
  <c r="E67" i="11" s="1"/>
  <c r="E68" i="11" s="1"/>
  <c r="E69" i="11" s="1"/>
  <c r="E70" i="11" s="1"/>
  <c r="E71" i="11" s="1"/>
  <c r="E72" i="11" s="1"/>
  <c r="E73" i="11" s="1"/>
  <c r="E74" i="11" s="1"/>
  <c r="E75" i="11" s="1"/>
  <c r="E76" i="11" s="1"/>
  <c r="E77" i="11" s="1"/>
  <c r="E78" i="11" s="1"/>
  <c r="E79" i="11" s="1"/>
  <c r="E80" i="11" s="1"/>
  <c r="E81" i="11" s="1"/>
  <c r="E82" i="11" s="1"/>
  <c r="E83" i="11" s="1"/>
  <c r="E84" i="11" s="1"/>
  <c r="E85" i="11" s="1"/>
  <c r="E86" i="11" s="1"/>
  <c r="E87" i="11" s="1"/>
  <c r="E88" i="11" s="1"/>
  <c r="E89" i="11" s="1"/>
  <c r="E90" i="11" s="1"/>
  <c r="E91" i="11" s="1"/>
  <c r="E92" i="11" s="1"/>
  <c r="E93" i="11" s="1"/>
  <c r="E94" i="11" s="1"/>
  <c r="E95" i="11" s="1"/>
  <c r="E96" i="11" s="1"/>
  <c r="E97" i="11" s="1"/>
  <c r="E98" i="11" s="1"/>
  <c r="E99" i="11" s="1"/>
  <c r="E100" i="11" s="1"/>
  <c r="E101" i="11" s="1"/>
  <c r="E102" i="11" s="1"/>
  <c r="E103" i="11" s="1"/>
  <c r="C13" i="5"/>
  <c r="C12" i="5" s="1"/>
  <c r="C11" i="5" s="1"/>
  <c r="C10" i="5" s="1"/>
  <c r="C9" i="5" s="1"/>
  <c r="C8" i="5" s="1"/>
  <c r="C7" i="5" s="1"/>
  <c r="C6" i="5" s="1"/>
  <c r="C5" i="5" s="1"/>
  <c r="C4" i="5" s="1"/>
  <c r="F15" i="5"/>
  <c r="F16" i="5" s="1"/>
  <c r="F17" i="5" s="1"/>
  <c r="F18" i="5" s="1"/>
  <c r="F19" i="5" s="1"/>
  <c r="F20" i="5" s="1"/>
  <c r="F21" i="5" s="1"/>
  <c r="F22" i="5" s="1"/>
  <c r="F23" i="5" s="1"/>
  <c r="F24" i="5" s="1"/>
  <c r="F25" i="5" s="1"/>
  <c r="F26" i="5" s="1"/>
  <c r="F27" i="5" s="1"/>
  <c r="F28" i="5" s="1"/>
  <c r="F29" i="5" s="1"/>
  <c r="F30" i="5" s="1"/>
  <c r="F31" i="5" s="1"/>
  <c r="F32" i="5" s="1"/>
  <c r="F33" i="5" s="1"/>
  <c r="F34" i="5" s="1"/>
  <c r="F35" i="5" s="1"/>
  <c r="F36" i="5" s="1"/>
  <c r="F37" i="5" s="1"/>
  <c r="F38" i="5" s="1"/>
  <c r="F39" i="5" s="1"/>
  <c r="F40" i="5" s="1"/>
  <c r="F41" i="5" s="1"/>
  <c r="F42" i="5" s="1"/>
  <c r="F43" i="5" s="1"/>
  <c r="F44" i="5" s="1"/>
  <c r="F45" i="5" s="1"/>
  <c r="F46" i="5" s="1"/>
  <c r="F47" i="5" s="1"/>
  <c r="F48" i="5" s="1"/>
  <c r="F49" i="5" s="1"/>
  <c r="F50" i="5" s="1"/>
  <c r="F51" i="5" s="1"/>
  <c r="F52" i="5" s="1"/>
  <c r="F53" i="5" s="1"/>
  <c r="F54" i="5" s="1"/>
  <c r="F55" i="5" s="1"/>
  <c r="F56" i="5" s="1"/>
  <c r="F57" i="5" s="1"/>
  <c r="F58" i="5" s="1"/>
  <c r="F59" i="5" s="1"/>
  <c r="F60" i="5" s="1"/>
  <c r="F61" i="5" s="1"/>
  <c r="F62" i="5" s="1"/>
  <c r="F63" i="5" s="1"/>
  <c r="F64" i="5" s="1"/>
  <c r="F65" i="5" s="1"/>
  <c r="F66" i="5" s="1"/>
  <c r="F67" i="5" s="1"/>
  <c r="F68" i="5" s="1"/>
  <c r="F69" i="5" s="1"/>
  <c r="F70" i="5" s="1"/>
  <c r="F71" i="5" s="1"/>
  <c r="F72" i="5" s="1"/>
  <c r="F73" i="5" s="1"/>
  <c r="F74" i="5" s="1"/>
  <c r="F75" i="5" s="1"/>
  <c r="F76" i="5" s="1"/>
  <c r="F77" i="5" s="1"/>
  <c r="F78" i="5" s="1"/>
  <c r="F79" i="5" s="1"/>
  <c r="F80" i="5" s="1"/>
  <c r="F81" i="5" s="1"/>
  <c r="F82" i="5" s="1"/>
  <c r="F83" i="5" s="1"/>
  <c r="F84" i="5" s="1"/>
  <c r="F85" i="5" s="1"/>
  <c r="F86" i="5" s="1"/>
  <c r="F87" i="5" s="1"/>
  <c r="F88" i="5" s="1"/>
  <c r="F89" i="5" s="1"/>
  <c r="F90" i="5" s="1"/>
  <c r="F91" i="5" s="1"/>
  <c r="F92" i="5" s="1"/>
  <c r="F93" i="5" s="1"/>
  <c r="F94" i="5" s="1"/>
  <c r="F95" i="5" s="1"/>
  <c r="F96" i="5" s="1"/>
  <c r="F97" i="5" s="1"/>
  <c r="F98" i="5" s="1"/>
  <c r="C87" i="4"/>
  <c r="C88" i="4" s="1"/>
  <c r="C89" i="4" s="1"/>
  <c r="C90" i="4" s="1"/>
  <c r="C91" i="4" s="1"/>
  <c r="C92" i="4" s="1"/>
  <c r="C93" i="4" s="1"/>
  <c r="C94" i="4" s="1"/>
  <c r="C95" i="4" s="1"/>
  <c r="C96" i="4" s="1"/>
  <c r="C97" i="4" s="1"/>
  <c r="C98" i="4" s="1"/>
  <c r="E13" i="4"/>
  <c r="E12" i="4" s="1"/>
  <c r="E11" i="4" s="1"/>
  <c r="E10" i="4" s="1"/>
  <c r="E9" i="4" s="1"/>
  <c r="E8" i="4" s="1"/>
  <c r="E7" i="4" s="1"/>
  <c r="E6" i="4" s="1"/>
  <c r="E5" i="4" s="1"/>
  <c r="E4" i="4" s="1"/>
  <c r="C13" i="4"/>
  <c r="C12" i="4" s="1"/>
  <c r="C11" i="4" s="1"/>
  <c r="C10" i="4" s="1"/>
  <c r="C9" i="4" s="1"/>
  <c r="C8" i="4" s="1"/>
  <c r="C7" i="4" s="1"/>
  <c r="C6" i="4" s="1"/>
  <c r="C5" i="4" s="1"/>
  <c r="C4" i="4" s="1"/>
  <c r="C13" i="3"/>
  <c r="C12" i="3" s="1"/>
  <c r="C11" i="3" s="1"/>
  <c r="C10" i="3" s="1"/>
  <c r="C9" i="3" s="1"/>
  <c r="C8" i="3" s="1"/>
  <c r="C7" i="3" s="1"/>
  <c r="C6" i="3" s="1"/>
  <c r="C5" i="3" s="1"/>
  <c r="C4" i="3" s="1"/>
  <c r="E15" i="3"/>
  <c r="E16" i="3" s="1"/>
  <c r="E17" i="3" s="1"/>
  <c r="E18" i="3" s="1"/>
  <c r="E19" i="3" s="1"/>
  <c r="E20" i="3" s="1"/>
  <c r="E21" i="3" s="1"/>
  <c r="E22" i="3" s="1"/>
  <c r="E23" i="3" s="1"/>
  <c r="E24" i="3" s="1"/>
  <c r="E25" i="3" s="1"/>
  <c r="E26" i="3" s="1"/>
  <c r="E27" i="3" s="1"/>
  <c r="E28" i="3" s="1"/>
  <c r="E29" i="3" s="1"/>
  <c r="E30" i="3" s="1"/>
  <c r="E31" i="3" s="1"/>
  <c r="E32" i="3" s="1"/>
  <c r="E33" i="3" s="1"/>
  <c r="E34" i="3" s="1"/>
  <c r="E35" i="3" s="1"/>
  <c r="E36" i="3" s="1"/>
  <c r="E37" i="3" s="1"/>
  <c r="E38" i="3" s="1"/>
  <c r="E39" i="3" s="1"/>
  <c r="E40" i="3" s="1"/>
  <c r="E41" i="3" s="1"/>
  <c r="E42" i="3" s="1"/>
  <c r="E43" i="3" s="1"/>
  <c r="E44" i="3" s="1"/>
  <c r="E45" i="3" s="1"/>
  <c r="E46" i="3" s="1"/>
  <c r="E47" i="3" s="1"/>
  <c r="E48" i="3" s="1"/>
  <c r="E49" i="3" s="1"/>
  <c r="E50" i="3" s="1"/>
  <c r="E51" i="3" s="1"/>
  <c r="E52" i="3" s="1"/>
  <c r="E53" i="3" s="1"/>
  <c r="E54" i="3" s="1"/>
  <c r="E55" i="3" s="1"/>
  <c r="E56" i="3" s="1"/>
  <c r="E57" i="3" s="1"/>
  <c r="E58" i="3" s="1"/>
  <c r="E59" i="3" s="1"/>
  <c r="E60" i="3" s="1"/>
  <c r="E61" i="3" s="1"/>
  <c r="E62" i="3" s="1"/>
  <c r="E63" i="3" s="1"/>
  <c r="E64" i="3" s="1"/>
  <c r="E65" i="3" s="1"/>
  <c r="E66" i="3" s="1"/>
  <c r="E67" i="3" s="1"/>
  <c r="E68" i="3" s="1"/>
  <c r="E69" i="3" s="1"/>
  <c r="E70" i="3" s="1"/>
  <c r="E71" i="3" s="1"/>
  <c r="E72" i="3" s="1"/>
  <c r="E73" i="3" s="1"/>
  <c r="E74" i="3" s="1"/>
  <c r="E75" i="3" s="1"/>
  <c r="E76" i="3" s="1"/>
  <c r="E77" i="3" s="1"/>
  <c r="E78" i="3" s="1"/>
  <c r="E79" i="3" s="1"/>
  <c r="E80" i="3" s="1"/>
  <c r="E81" i="3" s="1"/>
  <c r="E82" i="3" s="1"/>
  <c r="E83" i="3" s="1"/>
  <c r="E84" i="3" s="1"/>
  <c r="E85" i="3" s="1"/>
  <c r="E86" i="3" s="1"/>
  <c r="E87" i="3" s="1"/>
  <c r="E88" i="3" s="1"/>
  <c r="E89" i="3" s="1"/>
  <c r="E90" i="3" s="1"/>
  <c r="E91" i="3" s="1"/>
  <c r="E92" i="3" s="1"/>
  <c r="E93" i="3" s="1"/>
  <c r="E94" i="3" s="1"/>
  <c r="E95" i="3" s="1"/>
  <c r="E96" i="3" s="1"/>
  <c r="E97" i="3" s="1"/>
  <c r="E98" i="3" s="1"/>
  <c r="C13" i="2"/>
  <c r="C12" i="2" s="1"/>
  <c r="C11" i="2" s="1"/>
  <c r="C10" i="2" s="1"/>
  <c r="C9" i="2" s="1"/>
  <c r="C8" i="2" s="1"/>
  <c r="C7" i="2" s="1"/>
  <c r="C6" i="2" s="1"/>
  <c r="C5" i="2" s="1"/>
  <c r="C4" i="2" s="1"/>
  <c r="C87" i="2"/>
  <c r="C88" i="2" s="1"/>
  <c r="C89" i="2" s="1"/>
  <c r="C90" i="2" s="1"/>
  <c r="C91" i="2" s="1"/>
  <c r="C92" i="2" s="1"/>
  <c r="C93" i="2" s="1"/>
  <c r="C94" i="2" s="1"/>
  <c r="C95" i="2" s="1"/>
  <c r="C96" i="2" s="1"/>
  <c r="C97" i="2" s="1"/>
  <c r="C98" i="2" s="1"/>
  <c r="C93" i="1"/>
  <c r="C94" i="1" s="1"/>
  <c r="C95" i="1" s="1"/>
  <c r="C96" i="1" s="1"/>
  <c r="C97" i="1" s="1"/>
  <c r="C98" i="1" s="1"/>
  <c r="C99" i="1" s="1"/>
  <c r="C100" i="1" s="1"/>
  <c r="C101" i="1" s="1"/>
  <c r="C102" i="1" s="1"/>
  <c r="C103" i="1" s="1"/>
  <c r="C104" i="1" s="1"/>
  <c r="C105" i="1" s="1"/>
  <c r="C106" i="1" s="1"/>
  <c r="C107" i="1" s="1"/>
  <c r="C108" i="1" s="1"/>
  <c r="C109" i="1" s="1"/>
  <c r="C13" i="6"/>
  <c r="C12" i="6" s="1"/>
  <c r="C11" i="6" s="1"/>
  <c r="C10" i="6" s="1"/>
  <c r="C9" i="6" s="1"/>
  <c r="C8" i="6" s="1"/>
  <c r="C7" i="6" s="1"/>
  <c r="C6" i="6" s="1"/>
  <c r="C5" i="6" s="1"/>
  <c r="C4" i="6" s="1"/>
  <c r="A15" i="12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  <c r="A32" i="12" s="1"/>
  <c r="A33" i="12" s="1"/>
  <c r="A34" i="12" s="1"/>
  <c r="A35" i="12" s="1"/>
  <c r="A36" i="12" s="1"/>
  <c r="A37" i="12" s="1"/>
  <c r="A38" i="12" s="1"/>
  <c r="A39" i="12" s="1"/>
  <c r="A40" i="12" s="1"/>
  <c r="A41" i="12" s="1"/>
  <c r="A42" i="12" s="1"/>
  <c r="A43" i="12" s="1"/>
  <c r="A44" i="12" s="1"/>
  <c r="A45" i="12" s="1"/>
  <c r="A46" i="12" s="1"/>
  <c r="A47" i="12" s="1"/>
  <c r="A48" i="12" s="1"/>
  <c r="A49" i="12" s="1"/>
  <c r="A50" i="12" s="1"/>
  <c r="F15" i="6"/>
  <c r="F16" i="6" s="1"/>
  <c r="F17" i="6" s="1"/>
  <c r="F18" i="6" s="1"/>
  <c r="F19" i="6" s="1"/>
  <c r="F20" i="6" s="1"/>
  <c r="F21" i="6" s="1"/>
  <c r="F22" i="6" s="1"/>
  <c r="F23" i="6" s="1"/>
  <c r="F24" i="6" s="1"/>
  <c r="F25" i="6" s="1"/>
  <c r="F26" i="6" s="1"/>
  <c r="F27" i="6" s="1"/>
  <c r="F28" i="6" s="1"/>
  <c r="F29" i="6" s="1"/>
  <c r="F30" i="6" s="1"/>
  <c r="F31" i="6" s="1"/>
  <c r="F32" i="6" s="1"/>
  <c r="F33" i="6" s="1"/>
  <c r="F34" i="6" s="1"/>
  <c r="F35" i="6" s="1"/>
  <c r="F36" i="6" s="1"/>
  <c r="F37" i="6" s="1"/>
  <c r="F38" i="6" s="1"/>
  <c r="F39" i="6" s="1"/>
  <c r="F40" i="6" s="1"/>
  <c r="F41" i="6" s="1"/>
  <c r="F42" i="6" s="1"/>
  <c r="F43" i="6" s="1"/>
  <c r="F44" i="6" s="1"/>
  <c r="F45" i="6" s="1"/>
  <c r="F46" i="6" s="1"/>
  <c r="F47" i="6" s="1"/>
  <c r="F48" i="6" s="1"/>
  <c r="F49" i="6" s="1"/>
  <c r="F50" i="6" s="1"/>
  <c r="I15" i="12"/>
  <c r="I16" i="12" s="1"/>
  <c r="I17" i="12" s="1"/>
  <c r="I18" i="12" s="1"/>
  <c r="I19" i="12" s="1"/>
  <c r="I20" i="12" s="1"/>
  <c r="I21" i="12" s="1"/>
  <c r="I22" i="12" s="1"/>
  <c r="I23" i="12" s="1"/>
  <c r="I24" i="12" s="1"/>
  <c r="I25" i="12" s="1"/>
  <c r="I26" i="12" s="1"/>
  <c r="I27" i="12" s="1"/>
  <c r="I28" i="12" s="1"/>
  <c r="I29" i="12" s="1"/>
  <c r="I30" i="12" s="1"/>
  <c r="I31" i="12" s="1"/>
  <c r="I32" i="12" s="1"/>
  <c r="I33" i="12" s="1"/>
  <c r="I34" i="12" s="1"/>
  <c r="I35" i="12" s="1"/>
  <c r="I36" i="12" s="1"/>
  <c r="I37" i="12" s="1"/>
  <c r="I38" i="12" s="1"/>
  <c r="I39" i="12" s="1"/>
  <c r="I40" i="12" s="1"/>
  <c r="I41" i="12" s="1"/>
  <c r="I42" i="12" s="1"/>
  <c r="I43" i="12" s="1"/>
  <c r="I44" i="12" s="1"/>
  <c r="I45" i="12" s="1"/>
  <c r="I46" i="12" s="1"/>
  <c r="I47" i="12" s="1"/>
  <c r="I48" i="12" s="1"/>
  <c r="I49" i="12" s="1"/>
  <c r="I50" i="12" s="1"/>
  <c r="I49" i="7"/>
  <c r="I48" i="7" s="1"/>
  <c r="I47" i="7" s="1"/>
  <c r="I46" i="7" s="1"/>
  <c r="I45" i="7" s="1"/>
  <c r="I44" i="7" s="1"/>
  <c r="I43" i="7" s="1"/>
  <c r="I42" i="7" s="1"/>
  <c r="I41" i="7" s="1"/>
  <c r="I40" i="7" s="1"/>
  <c r="I39" i="7" s="1"/>
  <c r="I38" i="7" s="1"/>
  <c r="I37" i="7" s="1"/>
  <c r="I36" i="7" s="1"/>
  <c r="I35" i="7" s="1"/>
  <c r="I34" i="7" s="1"/>
  <c r="I33" i="7" s="1"/>
  <c r="I32" i="7" s="1"/>
  <c r="I31" i="7" s="1"/>
  <c r="I30" i="7" s="1"/>
  <c r="I29" i="7" s="1"/>
  <c r="I28" i="7" s="1"/>
  <c r="I27" i="7" s="1"/>
  <c r="I26" i="7" s="1"/>
  <c r="I25" i="7" s="1"/>
  <c r="I24" i="7" s="1"/>
  <c r="I23" i="7" s="1"/>
  <c r="I22" i="7" s="1"/>
  <c r="I21" i="7" s="1"/>
  <c r="I20" i="7" s="1"/>
  <c r="I19" i="7" s="1"/>
  <c r="I18" i="7" s="1"/>
  <c r="I17" i="7" s="1"/>
  <c r="I16" i="7" s="1"/>
  <c r="I15" i="7" s="1"/>
  <c r="I14" i="7" s="1"/>
  <c r="I13" i="7" s="1"/>
  <c r="I12" i="7" s="1"/>
  <c r="I11" i="7" s="1"/>
  <c r="I10" i="7" s="1"/>
  <c r="I9" i="7" s="1"/>
  <c r="I8" i="7" s="1"/>
  <c r="I7" i="7" s="1"/>
  <c r="I6" i="7" s="1"/>
  <c r="I5" i="7" s="1"/>
  <c r="I4" i="7" s="1"/>
  <c r="E51" i="7"/>
  <c r="E52" i="7" s="1"/>
  <c r="E53" i="7" s="1"/>
  <c r="E54" i="7" s="1"/>
  <c r="E55" i="7" s="1"/>
  <c r="E56" i="7" s="1"/>
  <c r="E57" i="7" s="1"/>
  <c r="E58" i="7" s="1"/>
  <c r="E59" i="7" s="1"/>
  <c r="E60" i="7" s="1"/>
  <c r="E61" i="7" s="1"/>
  <c r="E62" i="7" s="1"/>
  <c r="E63" i="7" s="1"/>
  <c r="E64" i="7" s="1"/>
  <c r="E65" i="7" s="1"/>
  <c r="E66" i="7" s="1"/>
  <c r="E67" i="7" s="1"/>
  <c r="E68" i="7" s="1"/>
  <c r="E69" i="7" s="1"/>
  <c r="E70" i="7" s="1"/>
  <c r="E71" i="7" s="1"/>
  <c r="E72" i="7" s="1"/>
  <c r="E73" i="7" s="1"/>
  <c r="E74" i="7" s="1"/>
  <c r="E75" i="7" s="1"/>
  <c r="E76" i="7" s="1"/>
  <c r="E77" i="7" s="1"/>
  <c r="E78" i="7" s="1"/>
  <c r="E79" i="7" s="1"/>
  <c r="E80" i="7" s="1"/>
  <c r="E81" i="7" s="1"/>
  <c r="E82" i="7" s="1"/>
  <c r="E83" i="7" s="1"/>
  <c r="E84" i="7" s="1"/>
  <c r="E85" i="7" s="1"/>
  <c r="E86" i="7" s="1"/>
  <c r="E87" i="7" s="1"/>
  <c r="E88" i="7" s="1"/>
  <c r="E89" i="7" s="1"/>
  <c r="E90" i="7" s="1"/>
  <c r="E91" i="7" s="1"/>
  <c r="E92" i="7" s="1"/>
  <c r="E93" i="7" s="1"/>
  <c r="E94" i="7" s="1"/>
  <c r="E95" i="7" s="1"/>
  <c r="E96" i="7" s="1"/>
  <c r="E97" i="7" s="1"/>
  <c r="E98" i="7" s="1"/>
  <c r="E99" i="7" s="1"/>
  <c r="E100" i="7" s="1"/>
  <c r="E101" i="7" s="1"/>
  <c r="E102" i="7" s="1"/>
  <c r="E103" i="7" s="1"/>
  <c r="E104" i="7" s="1"/>
  <c r="E105" i="7" s="1"/>
  <c r="E106" i="7" s="1"/>
  <c r="E107" i="7" s="1"/>
  <c r="E108" i="7" s="1"/>
  <c r="E109" i="7" s="1"/>
  <c r="E110" i="7" s="1"/>
  <c r="E111" i="7" s="1"/>
  <c r="E112" i="7" s="1"/>
  <c r="E113" i="7" s="1"/>
  <c r="E114" i="7" s="1"/>
  <c r="E115" i="7" s="1"/>
  <c r="E116" i="7" s="1"/>
  <c r="E117" i="7" s="1"/>
  <c r="E118" i="7" s="1"/>
  <c r="E119" i="7" s="1"/>
  <c r="E120" i="7" s="1"/>
  <c r="E121" i="7" s="1"/>
  <c r="E122" i="7" s="1"/>
  <c r="E123" i="7" s="1"/>
  <c r="E124" i="7" s="1"/>
  <c r="E125" i="7" s="1"/>
  <c r="E126" i="7" s="1"/>
  <c r="E127" i="7" s="1"/>
  <c r="E128" i="7" s="1"/>
  <c r="E129" i="7" s="1"/>
  <c r="E130" i="7" s="1"/>
  <c r="E131" i="7" s="1"/>
  <c r="E132" i="7" s="1"/>
  <c r="E133" i="7" s="1"/>
  <c r="E134" i="7" s="1"/>
  <c r="E135" i="7" s="1"/>
  <c r="E136" i="7" s="1"/>
  <c r="E137" i="7" s="1"/>
  <c r="E138" i="7" s="1"/>
  <c r="E139" i="7" s="1"/>
  <c r="F15" i="10"/>
  <c r="F16" i="10" s="1"/>
  <c r="F17" i="10" s="1"/>
  <c r="F18" i="10" s="1"/>
  <c r="F19" i="10" s="1"/>
  <c r="F20" i="10" s="1"/>
  <c r="F21" i="10" s="1"/>
  <c r="F22" i="10" s="1"/>
  <c r="F23" i="10" s="1"/>
  <c r="F24" i="10" s="1"/>
  <c r="F25" i="10" s="1"/>
  <c r="F26" i="10" s="1"/>
  <c r="F27" i="10" s="1"/>
  <c r="F28" i="10" s="1"/>
  <c r="F29" i="10" s="1"/>
  <c r="F30" i="10" s="1"/>
  <c r="F31" i="10" s="1"/>
  <c r="F32" i="10" s="1"/>
  <c r="F33" i="10" s="1"/>
  <c r="F34" i="10" s="1"/>
  <c r="F35" i="10" s="1"/>
  <c r="F36" i="10" s="1"/>
  <c r="F37" i="10" s="1"/>
  <c r="F38" i="10" s="1"/>
  <c r="F39" i="10" s="1"/>
  <c r="F40" i="10" s="1"/>
  <c r="F41" i="10" s="1"/>
  <c r="F42" i="10" s="1"/>
  <c r="F43" i="10" s="1"/>
  <c r="F44" i="10" s="1"/>
  <c r="F45" i="10" s="1"/>
  <c r="F46" i="10" s="1"/>
  <c r="F47" i="10" s="1"/>
  <c r="F48" i="10" s="1"/>
  <c r="F49" i="10" s="1"/>
  <c r="F50" i="10" s="1"/>
  <c r="F51" i="10" s="1"/>
  <c r="F52" i="10" s="1"/>
  <c r="F53" i="10" s="1"/>
  <c r="F54" i="10" s="1"/>
  <c r="F55" i="10" s="1"/>
  <c r="F56" i="10" s="1"/>
  <c r="F57" i="10" s="1"/>
  <c r="F58" i="10" s="1"/>
  <c r="F59" i="10" s="1"/>
  <c r="F60" i="10" s="1"/>
  <c r="F61" i="10" s="1"/>
  <c r="F62" i="10" s="1"/>
  <c r="F63" i="10" s="1"/>
  <c r="F64" i="10" s="1"/>
  <c r="F65" i="10" s="1"/>
  <c r="F66" i="10" s="1"/>
  <c r="F67" i="10" s="1"/>
  <c r="F68" i="10" s="1"/>
  <c r="F69" i="10" s="1"/>
  <c r="F70" i="10" s="1"/>
  <c r="F71" i="10" s="1"/>
  <c r="F72" i="10" s="1"/>
  <c r="F73" i="10" s="1"/>
  <c r="F74" i="10" s="1"/>
  <c r="F75" i="10" s="1"/>
  <c r="F76" i="10" s="1"/>
  <c r="F77" i="10" s="1"/>
  <c r="F78" i="10" s="1"/>
  <c r="F79" i="10" s="1"/>
  <c r="F80" i="10" s="1"/>
  <c r="F81" i="10" s="1"/>
  <c r="F82" i="10" s="1"/>
  <c r="F83" i="10" s="1"/>
  <c r="F84" i="10" s="1"/>
  <c r="F85" i="10" s="1"/>
  <c r="F86" i="10" s="1"/>
  <c r="F87" i="10" s="1"/>
  <c r="F88" i="10" s="1"/>
  <c r="F89" i="10" s="1"/>
  <c r="F90" i="10" s="1"/>
  <c r="F91" i="10" s="1"/>
  <c r="F92" i="10" s="1"/>
  <c r="F93" i="10" s="1"/>
  <c r="F94" i="10" s="1"/>
  <c r="F95" i="10" s="1"/>
  <c r="F96" i="10" s="1"/>
  <c r="F97" i="10" s="1"/>
  <c r="F98" i="10" s="1"/>
  <c r="F99" i="10" s="1"/>
  <c r="F100" i="10" s="1"/>
  <c r="F101" i="10" s="1"/>
  <c r="F102" i="10" s="1"/>
  <c r="F103" i="10" s="1"/>
  <c r="F104" i="10" s="1"/>
  <c r="F105" i="10" s="1"/>
  <c r="F106" i="10" s="1"/>
  <c r="F107" i="10" s="1"/>
  <c r="F108" i="10" s="1"/>
  <c r="F109" i="10" s="1"/>
  <c r="F110" i="10" s="1"/>
  <c r="J13" i="10"/>
  <c r="J12" i="10" s="1"/>
  <c r="J11" i="10" s="1"/>
  <c r="J10" i="10" s="1"/>
  <c r="J9" i="10" s="1"/>
  <c r="J8" i="10" s="1"/>
  <c r="J7" i="10" s="1"/>
  <c r="J6" i="10" s="1"/>
  <c r="J5" i="10" s="1"/>
  <c r="J4" i="10" s="1"/>
  <c r="I15" i="10"/>
  <c r="I16" i="10" s="1"/>
  <c r="I17" i="10" s="1"/>
  <c r="I18" i="10" s="1"/>
  <c r="I19" i="10" s="1"/>
  <c r="I20" i="10" s="1"/>
  <c r="I21" i="10" s="1"/>
  <c r="I22" i="10" s="1"/>
  <c r="I23" i="10" s="1"/>
  <c r="I24" i="10" s="1"/>
  <c r="I25" i="10" s="1"/>
  <c r="I26" i="10" s="1"/>
  <c r="I27" i="10" s="1"/>
  <c r="I28" i="10" s="1"/>
  <c r="I29" i="10" s="1"/>
  <c r="I30" i="10" s="1"/>
  <c r="I31" i="10" s="1"/>
  <c r="I32" i="10" s="1"/>
  <c r="I33" i="10" s="1"/>
  <c r="I34" i="10" s="1"/>
  <c r="I35" i="10" s="1"/>
  <c r="I36" i="10" s="1"/>
  <c r="I37" i="10" s="1"/>
  <c r="I38" i="10" s="1"/>
  <c r="I39" i="10" s="1"/>
  <c r="I40" i="10" s="1"/>
  <c r="I41" i="10" s="1"/>
  <c r="I42" i="10" s="1"/>
  <c r="I43" i="10" s="1"/>
  <c r="I44" i="10" s="1"/>
  <c r="I45" i="10" s="1"/>
  <c r="I46" i="10" s="1"/>
  <c r="I47" i="10" s="1"/>
  <c r="I48" i="10" s="1"/>
  <c r="I49" i="10" s="1"/>
  <c r="I50" i="10" s="1"/>
  <c r="G15" i="10"/>
  <c r="G16" i="10" s="1"/>
  <c r="G17" i="10" s="1"/>
  <c r="G18" i="10" s="1"/>
  <c r="G19" i="10" s="1"/>
  <c r="G20" i="10" s="1"/>
  <c r="G21" i="10" s="1"/>
  <c r="G22" i="10" s="1"/>
  <c r="G23" i="10" s="1"/>
  <c r="G24" i="10" s="1"/>
  <c r="G25" i="10" s="1"/>
  <c r="G26" i="10" s="1"/>
  <c r="G27" i="10" s="1"/>
  <c r="G28" i="10" s="1"/>
  <c r="G29" i="10" s="1"/>
  <c r="G30" i="10" s="1"/>
  <c r="G31" i="10" s="1"/>
  <c r="G32" i="10" s="1"/>
  <c r="G33" i="10" s="1"/>
  <c r="G34" i="10" s="1"/>
  <c r="G35" i="10" s="1"/>
  <c r="G36" i="10" s="1"/>
  <c r="G37" i="10" s="1"/>
  <c r="G38" i="10" s="1"/>
  <c r="G39" i="10" s="1"/>
  <c r="G40" i="10" s="1"/>
  <c r="G41" i="10" s="1"/>
  <c r="G42" i="10" s="1"/>
  <c r="G43" i="10" s="1"/>
  <c r="G44" i="10" s="1"/>
  <c r="G45" i="10" s="1"/>
  <c r="G46" i="10" s="1"/>
  <c r="G47" i="10" s="1"/>
  <c r="G48" i="10" s="1"/>
  <c r="G49" i="10" s="1"/>
  <c r="G50" i="10" s="1"/>
  <c r="E15" i="2"/>
  <c r="E16" i="2" s="1"/>
  <c r="E17" i="2" s="1"/>
  <c r="E18" i="2" s="1"/>
  <c r="E19" i="2" s="1"/>
  <c r="E20" i="2" s="1"/>
  <c r="E21" i="2" s="1"/>
  <c r="E22" i="2" s="1"/>
  <c r="E23" i="2" s="1"/>
  <c r="E24" i="2" s="1"/>
  <c r="E25" i="2" s="1"/>
  <c r="E26" i="2" s="1"/>
  <c r="E27" i="2" s="1"/>
  <c r="E28" i="2" s="1"/>
  <c r="E29" i="2" s="1"/>
  <c r="E30" i="2" s="1"/>
  <c r="E31" i="2" s="1"/>
  <c r="E32" i="2" s="1"/>
  <c r="E33" i="2" s="1"/>
  <c r="E34" i="2" s="1"/>
  <c r="E35" i="2" s="1"/>
  <c r="E36" i="2" s="1"/>
  <c r="E37" i="2" s="1"/>
  <c r="E38" i="2" s="1"/>
  <c r="E39" i="2" s="1"/>
  <c r="E40" i="2" s="1"/>
  <c r="E41" i="2" s="1"/>
  <c r="E42" i="2" s="1"/>
  <c r="E43" i="2" s="1"/>
  <c r="E44" i="2" s="1"/>
  <c r="E45" i="2" s="1"/>
  <c r="E46" i="2" s="1"/>
  <c r="E47" i="2" s="1"/>
  <c r="E48" i="2" s="1"/>
  <c r="E49" i="2" s="1"/>
  <c r="E50" i="2" s="1"/>
  <c r="E15" i="10"/>
  <c r="E16" i="10" s="1"/>
  <c r="E17" i="10" s="1"/>
  <c r="E18" i="10" s="1"/>
  <c r="E19" i="10" s="1"/>
  <c r="E20" i="10" s="1"/>
  <c r="E21" i="10" s="1"/>
  <c r="E22" i="10" s="1"/>
  <c r="E23" i="10" s="1"/>
  <c r="E24" i="10" s="1"/>
  <c r="E25" i="10" s="1"/>
  <c r="E26" i="10" s="1"/>
  <c r="E27" i="10" s="1"/>
  <c r="E28" i="10" s="1"/>
  <c r="E29" i="10" s="1"/>
  <c r="E30" i="10" s="1"/>
  <c r="E31" i="10" s="1"/>
  <c r="E32" i="10" s="1"/>
  <c r="E33" i="10" s="1"/>
  <c r="E34" i="10" s="1"/>
  <c r="E35" i="10" s="1"/>
  <c r="E36" i="10" s="1"/>
  <c r="E37" i="10" s="1"/>
  <c r="E38" i="10" s="1"/>
  <c r="E39" i="10" s="1"/>
  <c r="E40" i="10" s="1"/>
  <c r="E41" i="10" s="1"/>
  <c r="E42" i="10" s="1"/>
  <c r="E43" i="10" s="1"/>
  <c r="E44" i="10" s="1"/>
  <c r="E45" i="10" s="1"/>
  <c r="E46" i="10" s="1"/>
  <c r="E47" i="10" s="1"/>
  <c r="E48" i="10" s="1"/>
  <c r="E49" i="10" s="1"/>
  <c r="E50" i="10" s="1"/>
  <c r="E51" i="10" s="1"/>
  <c r="E52" i="10" s="1"/>
  <c r="E53" i="10" s="1"/>
  <c r="E54" i="10" s="1"/>
  <c r="E55" i="10" s="1"/>
  <c r="E56" i="10" s="1"/>
  <c r="E57" i="10" s="1"/>
  <c r="E58" i="10" s="1"/>
  <c r="E59" i="10" s="1"/>
  <c r="E60" i="10" s="1"/>
  <c r="E61" i="10" s="1"/>
  <c r="E62" i="10" s="1"/>
  <c r="E63" i="10" s="1"/>
  <c r="E64" i="10" s="1"/>
  <c r="E65" i="10" s="1"/>
  <c r="E66" i="10" s="1"/>
  <c r="E67" i="10" s="1"/>
  <c r="E68" i="10" s="1"/>
  <c r="E69" i="10" s="1"/>
  <c r="E70" i="10" s="1"/>
  <c r="E71" i="10" s="1"/>
  <c r="E72" i="10" s="1"/>
  <c r="E73" i="10" s="1"/>
  <c r="E74" i="10" s="1"/>
  <c r="E75" i="10" s="1"/>
  <c r="E76" i="10" s="1"/>
  <c r="E77" i="10" s="1"/>
  <c r="E78" i="10" s="1"/>
  <c r="E79" i="10" s="1"/>
  <c r="E80" i="10" s="1"/>
  <c r="E81" i="10" s="1"/>
  <c r="E82" i="10" s="1"/>
  <c r="E83" i="10" s="1"/>
  <c r="E84" i="10" s="1"/>
  <c r="E85" i="10" s="1"/>
  <c r="E86" i="10" s="1"/>
  <c r="E87" i="10" s="1"/>
  <c r="E88" i="10" s="1"/>
  <c r="E89" i="10" s="1"/>
  <c r="E90" i="10" s="1"/>
  <c r="E91" i="10" s="1"/>
  <c r="E92" i="10" s="1"/>
  <c r="E93" i="10" s="1"/>
  <c r="E94" i="10" s="1"/>
  <c r="E95" i="10" s="1"/>
  <c r="E96" i="10" s="1"/>
  <c r="E97" i="10" s="1"/>
  <c r="E98" i="10" s="1"/>
  <c r="E99" i="10" s="1"/>
  <c r="E100" i="10" s="1"/>
  <c r="E101" i="10" s="1"/>
  <c r="E102" i="10" s="1"/>
  <c r="E103" i="10" s="1"/>
  <c r="E104" i="10" s="1"/>
  <c r="E105" i="10" s="1"/>
  <c r="E106" i="10" s="1"/>
  <c r="E107" i="10" s="1"/>
  <c r="E108" i="10" s="1"/>
  <c r="E109" i="10" s="1"/>
  <c r="E110" i="10" s="1"/>
  <c r="A13" i="10"/>
  <c r="A12" i="10" s="1"/>
  <c r="A11" i="10" s="1"/>
  <c r="A10" i="10" s="1"/>
  <c r="A9" i="10" s="1"/>
  <c r="A8" i="10" s="1"/>
  <c r="A7" i="10" s="1"/>
  <c r="A6" i="10" s="1"/>
  <c r="A5" i="10" s="1"/>
  <c r="A4" i="10" s="1"/>
  <c r="J15" i="10"/>
  <c r="J16" i="10" s="1"/>
  <c r="J17" i="10" s="1"/>
  <c r="J18" i="10" s="1"/>
  <c r="J19" i="10" s="1"/>
  <c r="J20" i="10" s="1"/>
  <c r="J21" i="10" s="1"/>
  <c r="J22" i="10" s="1"/>
  <c r="J23" i="10" s="1"/>
  <c r="J24" i="10" s="1"/>
  <c r="J25" i="10" s="1"/>
  <c r="J26" i="10" s="1"/>
  <c r="J27" i="10" s="1"/>
  <c r="J28" i="10" s="1"/>
  <c r="J29" i="10" s="1"/>
  <c r="J30" i="10" s="1"/>
  <c r="J31" i="10" s="1"/>
  <c r="J32" i="10" s="1"/>
  <c r="J33" i="10" s="1"/>
  <c r="J34" i="10" s="1"/>
  <c r="J35" i="10" s="1"/>
  <c r="J36" i="10" s="1"/>
  <c r="J37" i="10" s="1"/>
  <c r="J38" i="10" s="1"/>
  <c r="J39" i="10" s="1"/>
  <c r="J40" i="10" s="1"/>
  <c r="J41" i="10" s="1"/>
  <c r="J42" i="10" s="1"/>
  <c r="J43" i="10" s="1"/>
  <c r="J44" i="10" s="1"/>
  <c r="J45" i="10" s="1"/>
  <c r="J46" i="10" s="1"/>
  <c r="J47" i="10" s="1"/>
  <c r="J48" i="10" s="1"/>
  <c r="J49" i="10" s="1"/>
  <c r="J50" i="10" s="1"/>
  <c r="G13" i="10"/>
  <c r="G12" i="10" s="1"/>
  <c r="G11" i="10" s="1"/>
  <c r="G10" i="10" s="1"/>
  <c r="G9" i="10" s="1"/>
  <c r="G8" i="10" s="1"/>
  <c r="G7" i="10" s="1"/>
  <c r="G6" i="10" s="1"/>
  <c r="G5" i="10" s="1"/>
  <c r="G4" i="10" s="1"/>
  <c r="A15" i="10"/>
  <c r="A16" i="10" s="1"/>
  <c r="A17" i="10" s="1"/>
  <c r="A18" i="10" s="1"/>
  <c r="A19" i="10" s="1"/>
  <c r="A20" i="10" s="1"/>
  <c r="A21" i="10" s="1"/>
  <c r="A22" i="10" s="1"/>
  <c r="A23" i="10" s="1"/>
  <c r="A24" i="10" s="1"/>
  <c r="A25" i="10" s="1"/>
  <c r="A26" i="10" s="1"/>
  <c r="A27" i="10" s="1"/>
  <c r="A28" i="10" s="1"/>
  <c r="A29" i="10" s="1"/>
  <c r="A30" i="10" s="1"/>
  <c r="A31" i="10" s="1"/>
  <c r="A32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A45" i="10" s="1"/>
  <c r="A46" i="10" s="1"/>
  <c r="A47" i="10" s="1"/>
  <c r="A48" i="10" s="1"/>
  <c r="A49" i="10" s="1"/>
  <c r="A50" i="10" s="1"/>
  <c r="I15" i="6"/>
  <c r="I16" i="6" s="1"/>
  <c r="I17" i="6" s="1"/>
  <c r="I18" i="6" s="1"/>
  <c r="I19" i="6" s="1"/>
  <c r="I20" i="6" s="1"/>
  <c r="I21" i="6" s="1"/>
  <c r="I22" i="6" s="1"/>
  <c r="I23" i="6" s="1"/>
  <c r="I24" i="6" s="1"/>
  <c r="I25" i="6" s="1"/>
  <c r="I26" i="6" s="1"/>
  <c r="I27" i="6" s="1"/>
  <c r="I28" i="6" s="1"/>
  <c r="I29" i="6" s="1"/>
  <c r="I30" i="6" s="1"/>
  <c r="I31" i="6" s="1"/>
  <c r="I32" i="6" s="1"/>
  <c r="I33" i="6" s="1"/>
  <c r="I34" i="6" s="1"/>
  <c r="I35" i="6" s="1"/>
  <c r="I36" i="6" s="1"/>
  <c r="I37" i="6" s="1"/>
  <c r="I38" i="6" s="1"/>
  <c r="I39" i="6" s="1"/>
  <c r="I40" i="6" s="1"/>
  <c r="I41" i="6" s="1"/>
  <c r="I42" i="6" s="1"/>
  <c r="I43" i="6" s="1"/>
  <c r="I44" i="6" s="1"/>
  <c r="I45" i="6" s="1"/>
  <c r="I46" i="6" s="1"/>
  <c r="I47" i="6" s="1"/>
  <c r="I48" i="6" s="1"/>
  <c r="I49" i="6" s="1"/>
  <c r="I50" i="6" s="1"/>
  <c r="J13" i="6"/>
  <c r="J12" i="6" s="1"/>
  <c r="J11" i="6" s="1"/>
  <c r="J10" i="6" s="1"/>
  <c r="J9" i="6" s="1"/>
  <c r="J8" i="6" s="1"/>
  <c r="J7" i="6" s="1"/>
  <c r="J6" i="6" s="1"/>
  <c r="J5" i="6" s="1"/>
  <c r="J4" i="6" s="1"/>
  <c r="I13" i="6"/>
  <c r="I12" i="6" s="1"/>
  <c r="I11" i="6" s="1"/>
  <c r="I10" i="6" s="1"/>
  <c r="I9" i="6" s="1"/>
  <c r="I8" i="6" s="1"/>
  <c r="I7" i="6" s="1"/>
  <c r="I6" i="6" s="1"/>
  <c r="I5" i="6" s="1"/>
  <c r="I4" i="6" s="1"/>
  <c r="G13" i="9"/>
  <c r="G12" i="9" s="1"/>
  <c r="G11" i="9" s="1"/>
  <c r="G10" i="9" s="1"/>
  <c r="G9" i="9" s="1"/>
  <c r="G8" i="9" s="1"/>
  <c r="G7" i="9" s="1"/>
  <c r="G6" i="9" s="1"/>
  <c r="G5" i="9" s="1"/>
  <c r="G4" i="9" s="1"/>
  <c r="I15" i="9"/>
  <c r="I16" i="9" s="1"/>
  <c r="I17" i="9" s="1"/>
  <c r="I18" i="9" s="1"/>
  <c r="I19" i="9" s="1"/>
  <c r="I20" i="9" s="1"/>
  <c r="I21" i="9" s="1"/>
  <c r="I22" i="9" s="1"/>
  <c r="I23" i="9" s="1"/>
  <c r="I24" i="9" s="1"/>
  <c r="I25" i="9" s="1"/>
  <c r="I26" i="9" s="1"/>
  <c r="I27" i="9" s="1"/>
  <c r="I28" i="9" s="1"/>
  <c r="I29" i="9" s="1"/>
  <c r="I30" i="9" s="1"/>
  <c r="I31" i="9" s="1"/>
  <c r="I32" i="9" s="1"/>
  <c r="I33" i="9" s="1"/>
  <c r="I34" i="9" s="1"/>
  <c r="I35" i="9" s="1"/>
  <c r="I36" i="9" s="1"/>
  <c r="I37" i="9" s="1"/>
  <c r="I38" i="9" s="1"/>
  <c r="I39" i="9" s="1"/>
  <c r="I40" i="9" s="1"/>
  <c r="I41" i="9" s="1"/>
  <c r="I42" i="9" s="1"/>
  <c r="I43" i="9" s="1"/>
  <c r="I44" i="9" s="1"/>
  <c r="I45" i="9" s="1"/>
  <c r="I46" i="9" s="1"/>
  <c r="I47" i="9" s="1"/>
  <c r="I48" i="9" s="1"/>
  <c r="I49" i="9" s="1"/>
  <c r="I50" i="9" s="1"/>
  <c r="F15" i="9"/>
  <c r="F16" i="9" s="1"/>
  <c r="F17" i="9" s="1"/>
  <c r="F18" i="9" s="1"/>
  <c r="F19" i="9" s="1"/>
  <c r="F20" i="9" s="1"/>
  <c r="F21" i="9" s="1"/>
  <c r="F22" i="9" s="1"/>
  <c r="F23" i="9" s="1"/>
  <c r="F24" i="9" s="1"/>
  <c r="F25" i="9" s="1"/>
  <c r="F26" i="9" s="1"/>
  <c r="F27" i="9" s="1"/>
  <c r="F28" i="9" s="1"/>
  <c r="F29" i="9" s="1"/>
  <c r="F30" i="9" s="1"/>
  <c r="F31" i="9" s="1"/>
  <c r="F32" i="9" s="1"/>
  <c r="F33" i="9" s="1"/>
  <c r="F34" i="9" s="1"/>
  <c r="F35" i="9" s="1"/>
  <c r="F36" i="9" s="1"/>
  <c r="F37" i="9" s="1"/>
  <c r="F38" i="9" s="1"/>
  <c r="F39" i="9" s="1"/>
  <c r="F40" i="9" s="1"/>
  <c r="F41" i="9" s="1"/>
  <c r="F42" i="9" s="1"/>
  <c r="F43" i="9" s="1"/>
  <c r="F44" i="9" s="1"/>
  <c r="F45" i="9" s="1"/>
  <c r="F46" i="9" s="1"/>
  <c r="F47" i="9" s="1"/>
  <c r="F48" i="9" s="1"/>
  <c r="F49" i="9" s="1"/>
  <c r="F50" i="9" s="1"/>
  <c r="I15" i="11"/>
  <c r="I16" i="11" s="1"/>
  <c r="I17" i="11" s="1"/>
  <c r="I18" i="11" s="1"/>
  <c r="I19" i="11" s="1"/>
  <c r="I20" i="11" s="1"/>
  <c r="I21" i="11" s="1"/>
  <c r="I22" i="11" s="1"/>
  <c r="I23" i="11" s="1"/>
  <c r="I24" i="11" s="1"/>
  <c r="I25" i="11" s="1"/>
  <c r="I26" i="11" s="1"/>
  <c r="I27" i="11" s="1"/>
  <c r="I28" i="11" s="1"/>
  <c r="I29" i="11" s="1"/>
  <c r="I30" i="11" s="1"/>
  <c r="I31" i="11" s="1"/>
  <c r="I32" i="11" s="1"/>
  <c r="I33" i="11" s="1"/>
  <c r="I34" i="11" s="1"/>
  <c r="I35" i="11" s="1"/>
  <c r="I36" i="11" s="1"/>
  <c r="I37" i="11" s="1"/>
  <c r="I38" i="11" s="1"/>
  <c r="I39" i="11" s="1"/>
  <c r="I40" i="11" s="1"/>
  <c r="I41" i="11" s="1"/>
  <c r="I42" i="11" s="1"/>
  <c r="I43" i="11" s="1"/>
  <c r="I44" i="11" s="1"/>
  <c r="I45" i="11" s="1"/>
  <c r="I46" i="11" s="1"/>
  <c r="I47" i="11" s="1"/>
  <c r="I48" i="11" s="1"/>
  <c r="I49" i="11" s="1"/>
  <c r="I50" i="11" s="1"/>
  <c r="I51" i="11" s="1"/>
  <c r="I52" i="11" s="1"/>
  <c r="I53" i="11" s="1"/>
  <c r="I54" i="11" s="1"/>
  <c r="I55" i="11" s="1"/>
  <c r="I56" i="11" s="1"/>
  <c r="I57" i="11" s="1"/>
  <c r="I58" i="11" s="1"/>
  <c r="I59" i="11" s="1"/>
  <c r="I60" i="11" s="1"/>
  <c r="I61" i="11" s="1"/>
  <c r="I62" i="11" s="1"/>
  <c r="I63" i="11" s="1"/>
  <c r="I64" i="11" s="1"/>
  <c r="I65" i="11" s="1"/>
  <c r="I66" i="11" s="1"/>
  <c r="I67" i="11" s="1"/>
  <c r="I68" i="11" s="1"/>
  <c r="I69" i="11" s="1"/>
  <c r="I70" i="11" s="1"/>
  <c r="I71" i="11" s="1"/>
  <c r="I72" i="11" s="1"/>
  <c r="I73" i="11" s="1"/>
  <c r="I74" i="11" s="1"/>
  <c r="I75" i="11" s="1"/>
  <c r="I76" i="11" s="1"/>
  <c r="I77" i="11" s="1"/>
  <c r="I78" i="11" s="1"/>
  <c r="I79" i="11" s="1"/>
  <c r="I80" i="11" s="1"/>
  <c r="I81" i="11" s="1"/>
  <c r="I82" i="11" s="1"/>
  <c r="I83" i="11" s="1"/>
  <c r="I84" i="11" s="1"/>
  <c r="I85" i="11" s="1"/>
  <c r="I86" i="11" s="1"/>
  <c r="I87" i="11" s="1"/>
  <c r="I88" i="11" s="1"/>
  <c r="I89" i="11" s="1"/>
  <c r="I90" i="11" s="1"/>
  <c r="I91" i="11" s="1"/>
  <c r="I92" i="11" s="1"/>
  <c r="I93" i="11" s="1"/>
  <c r="I94" i="11" s="1"/>
  <c r="I95" i="11" s="1"/>
  <c r="I96" i="11" s="1"/>
  <c r="I97" i="11" s="1"/>
  <c r="I98" i="11" s="1"/>
  <c r="I99" i="11" s="1"/>
  <c r="I100" i="11" s="1"/>
  <c r="I101" i="11" s="1"/>
  <c r="I102" i="11" s="1"/>
  <c r="I103" i="11" s="1"/>
  <c r="D15" i="6"/>
  <c r="D16" i="6" s="1"/>
  <c r="D17" i="6" s="1"/>
  <c r="D18" i="6" s="1"/>
  <c r="D19" i="6" s="1"/>
  <c r="D20" i="6" s="1"/>
  <c r="D21" i="6" s="1"/>
  <c r="D22" i="6" s="1"/>
  <c r="D23" i="6" s="1"/>
  <c r="D24" i="6" s="1"/>
  <c r="D25" i="6" s="1"/>
  <c r="D26" i="6" s="1"/>
  <c r="D27" i="6" s="1"/>
  <c r="D28" i="6" s="1"/>
  <c r="D29" i="6" s="1"/>
  <c r="D30" i="6" s="1"/>
  <c r="D31" i="6" s="1"/>
  <c r="D32" i="6" s="1"/>
  <c r="D33" i="6" s="1"/>
  <c r="D34" i="6" s="1"/>
  <c r="D35" i="6" s="1"/>
  <c r="D36" i="6" s="1"/>
  <c r="D37" i="6" s="1"/>
  <c r="D38" i="6" s="1"/>
  <c r="D39" i="6" s="1"/>
  <c r="D40" i="6" s="1"/>
  <c r="D41" i="6" s="1"/>
  <c r="D42" i="6" s="1"/>
  <c r="D43" i="6" s="1"/>
  <c r="D44" i="6" s="1"/>
  <c r="D45" i="6" s="1"/>
  <c r="D46" i="6" s="1"/>
  <c r="D47" i="6" s="1"/>
  <c r="D48" i="6" s="1"/>
  <c r="D49" i="6" s="1"/>
  <c r="D50" i="6" s="1"/>
  <c r="A13" i="12"/>
  <c r="A12" i="12" s="1"/>
  <c r="A11" i="12" s="1"/>
  <c r="A10" i="12" s="1"/>
  <c r="A9" i="12" s="1"/>
  <c r="A8" i="12" s="1"/>
  <c r="A7" i="12" s="1"/>
  <c r="A6" i="12" s="1"/>
  <c r="A5" i="12" s="1"/>
  <c r="A4" i="12" s="1"/>
  <c r="J15" i="11"/>
  <c r="J16" i="11" s="1"/>
  <c r="J17" i="11" s="1"/>
  <c r="J18" i="11" s="1"/>
  <c r="J19" i="11" s="1"/>
  <c r="J20" i="11" s="1"/>
  <c r="J21" i="11" s="1"/>
  <c r="J22" i="11" s="1"/>
  <c r="J23" i="11" s="1"/>
  <c r="J24" i="11" s="1"/>
  <c r="J25" i="11" s="1"/>
  <c r="J26" i="11" s="1"/>
  <c r="J27" i="11" s="1"/>
  <c r="J28" i="11" s="1"/>
  <c r="J29" i="11" s="1"/>
  <c r="J30" i="11" s="1"/>
  <c r="J31" i="11" s="1"/>
  <c r="J32" i="11" s="1"/>
  <c r="J33" i="11" s="1"/>
  <c r="J34" i="11" s="1"/>
  <c r="J35" i="11" s="1"/>
  <c r="J36" i="11" s="1"/>
  <c r="J37" i="11" s="1"/>
  <c r="J38" i="11" s="1"/>
  <c r="J39" i="11" s="1"/>
  <c r="J40" i="11" s="1"/>
  <c r="J41" i="11" s="1"/>
  <c r="J42" i="11" s="1"/>
  <c r="J43" i="11" s="1"/>
  <c r="J44" i="11" s="1"/>
  <c r="J45" i="11" s="1"/>
  <c r="J46" i="11" s="1"/>
  <c r="J47" i="11" s="1"/>
  <c r="J48" i="11" s="1"/>
  <c r="J49" i="11" s="1"/>
  <c r="J50" i="11" s="1"/>
  <c r="J51" i="11" s="1"/>
  <c r="J52" i="11" s="1"/>
  <c r="J53" i="11" s="1"/>
  <c r="J54" i="11" s="1"/>
  <c r="J55" i="11" s="1"/>
  <c r="J56" i="11" s="1"/>
  <c r="J57" i="11" s="1"/>
  <c r="J58" i="11" s="1"/>
  <c r="J59" i="11" s="1"/>
  <c r="J60" i="11" s="1"/>
  <c r="J61" i="11" s="1"/>
  <c r="J62" i="11" s="1"/>
  <c r="J63" i="11" s="1"/>
  <c r="J64" i="11" s="1"/>
  <c r="J65" i="11" s="1"/>
  <c r="J66" i="11" s="1"/>
  <c r="J67" i="11" s="1"/>
  <c r="J68" i="11" s="1"/>
  <c r="J69" i="11" s="1"/>
  <c r="J70" i="11" s="1"/>
  <c r="J71" i="11" s="1"/>
  <c r="J72" i="11" s="1"/>
  <c r="J73" i="11" s="1"/>
  <c r="J74" i="11" s="1"/>
  <c r="J75" i="11" s="1"/>
  <c r="J76" i="11" s="1"/>
  <c r="J77" i="11" s="1"/>
  <c r="J78" i="11" s="1"/>
  <c r="J79" i="11" s="1"/>
  <c r="J80" i="11" s="1"/>
  <c r="J81" i="11" s="1"/>
  <c r="J82" i="11" s="1"/>
  <c r="J83" i="11" s="1"/>
  <c r="J84" i="11" s="1"/>
  <c r="J85" i="11" s="1"/>
  <c r="J86" i="11" s="1"/>
  <c r="J87" i="11" s="1"/>
  <c r="J88" i="11" s="1"/>
  <c r="J89" i="11" s="1"/>
  <c r="J90" i="11" s="1"/>
  <c r="J91" i="11" s="1"/>
  <c r="J92" i="11" s="1"/>
  <c r="J93" i="11" s="1"/>
  <c r="J94" i="11" s="1"/>
  <c r="J95" i="11" s="1"/>
  <c r="J96" i="11" s="1"/>
  <c r="J97" i="11" s="1"/>
  <c r="J98" i="11" s="1"/>
  <c r="J99" i="11" s="1"/>
  <c r="J100" i="11" s="1"/>
  <c r="J101" i="11" s="1"/>
  <c r="J102" i="11" s="1"/>
  <c r="J103" i="11" s="1"/>
  <c r="F15" i="11"/>
  <c r="F16" i="11" s="1"/>
  <c r="F17" i="11" s="1"/>
  <c r="F18" i="11" s="1"/>
  <c r="F19" i="11" s="1"/>
  <c r="F20" i="11" s="1"/>
  <c r="F21" i="11" s="1"/>
  <c r="F22" i="11" s="1"/>
  <c r="F23" i="11" s="1"/>
  <c r="F24" i="11" s="1"/>
  <c r="F25" i="11" s="1"/>
  <c r="F26" i="11" s="1"/>
  <c r="F27" i="11" s="1"/>
  <c r="F28" i="11" s="1"/>
  <c r="F29" i="11" s="1"/>
  <c r="F30" i="11" s="1"/>
  <c r="F31" i="11" s="1"/>
  <c r="F32" i="11" s="1"/>
  <c r="F33" i="11" s="1"/>
  <c r="F34" i="11" s="1"/>
  <c r="F35" i="11" s="1"/>
  <c r="F36" i="11" s="1"/>
  <c r="F37" i="11" s="1"/>
  <c r="F38" i="11" s="1"/>
  <c r="F39" i="11" s="1"/>
  <c r="F40" i="11" s="1"/>
  <c r="F41" i="11" s="1"/>
  <c r="F42" i="11" s="1"/>
  <c r="F43" i="11" s="1"/>
  <c r="F44" i="11" s="1"/>
  <c r="F45" i="11" s="1"/>
  <c r="F46" i="11" s="1"/>
  <c r="F47" i="11" s="1"/>
  <c r="F48" i="11" s="1"/>
  <c r="F49" i="11" s="1"/>
  <c r="F50" i="11" s="1"/>
  <c r="F51" i="11" s="1"/>
  <c r="F52" i="11" s="1"/>
  <c r="F53" i="11" s="1"/>
  <c r="F54" i="11" s="1"/>
  <c r="F55" i="11" s="1"/>
  <c r="F56" i="11" s="1"/>
  <c r="F57" i="11" s="1"/>
  <c r="F58" i="11" s="1"/>
  <c r="F59" i="11" s="1"/>
  <c r="F60" i="11" s="1"/>
  <c r="F61" i="11" s="1"/>
  <c r="F62" i="11" s="1"/>
  <c r="F63" i="11" s="1"/>
  <c r="F64" i="11" s="1"/>
  <c r="F65" i="11" s="1"/>
  <c r="F66" i="11" s="1"/>
  <c r="F67" i="11" s="1"/>
  <c r="F68" i="11" s="1"/>
  <c r="F69" i="11" s="1"/>
  <c r="F70" i="11" s="1"/>
  <c r="F71" i="11" s="1"/>
  <c r="F72" i="11" s="1"/>
  <c r="F73" i="11" s="1"/>
  <c r="F74" i="11" s="1"/>
  <c r="F75" i="11" s="1"/>
  <c r="F76" i="11" s="1"/>
  <c r="F77" i="11" s="1"/>
  <c r="F78" i="11" s="1"/>
  <c r="F79" i="11" s="1"/>
  <c r="F80" i="11" s="1"/>
  <c r="F81" i="11" s="1"/>
  <c r="F82" i="11" s="1"/>
  <c r="F83" i="11" s="1"/>
  <c r="F84" i="11" s="1"/>
  <c r="F85" i="11" s="1"/>
  <c r="F86" i="11" s="1"/>
  <c r="F87" i="11" s="1"/>
  <c r="F88" i="11" s="1"/>
  <c r="F89" i="11" s="1"/>
  <c r="F90" i="11" s="1"/>
  <c r="F91" i="11" s="1"/>
  <c r="F92" i="11" s="1"/>
  <c r="F93" i="11" s="1"/>
  <c r="F94" i="11" s="1"/>
  <c r="F95" i="11" s="1"/>
  <c r="F96" i="11" s="1"/>
  <c r="F97" i="11" s="1"/>
  <c r="F98" i="11" s="1"/>
  <c r="F99" i="11" s="1"/>
  <c r="F100" i="11" s="1"/>
  <c r="F101" i="11" s="1"/>
  <c r="F102" i="11" s="1"/>
  <c r="F103" i="11" s="1"/>
  <c r="J15" i="9"/>
  <c r="J16" i="9" s="1"/>
  <c r="J17" i="9" s="1"/>
  <c r="J18" i="9" s="1"/>
  <c r="J19" i="9" s="1"/>
  <c r="J20" i="9" s="1"/>
  <c r="J21" i="9" s="1"/>
  <c r="J22" i="9" s="1"/>
  <c r="J23" i="9" s="1"/>
  <c r="J24" i="9" s="1"/>
  <c r="J25" i="9" s="1"/>
  <c r="J26" i="9" s="1"/>
  <c r="J27" i="9" s="1"/>
  <c r="J28" i="9" s="1"/>
  <c r="J29" i="9" s="1"/>
  <c r="J30" i="9" s="1"/>
  <c r="J31" i="9" s="1"/>
  <c r="J32" i="9" s="1"/>
  <c r="J33" i="9" s="1"/>
  <c r="J34" i="9" s="1"/>
  <c r="J35" i="9" s="1"/>
  <c r="J36" i="9" s="1"/>
  <c r="J37" i="9" s="1"/>
  <c r="J38" i="9" s="1"/>
  <c r="J39" i="9" s="1"/>
  <c r="J40" i="9" s="1"/>
  <c r="J41" i="9" s="1"/>
  <c r="J42" i="9" s="1"/>
  <c r="J43" i="9" s="1"/>
  <c r="J44" i="9" s="1"/>
  <c r="J45" i="9" s="1"/>
  <c r="J46" i="9" s="1"/>
  <c r="J47" i="9" s="1"/>
  <c r="J48" i="9" s="1"/>
  <c r="J49" i="9" s="1"/>
  <c r="J50" i="9" s="1"/>
  <c r="A13" i="9"/>
  <c r="A12" i="9" s="1"/>
  <c r="A11" i="9" s="1"/>
  <c r="A10" i="9" s="1"/>
  <c r="A9" i="9" s="1"/>
  <c r="A8" i="9" s="1"/>
  <c r="A7" i="9" s="1"/>
  <c r="A6" i="9" s="1"/>
  <c r="A5" i="9" s="1"/>
  <c r="A4" i="9" s="1"/>
  <c r="I13" i="9"/>
  <c r="I12" i="9" s="1"/>
  <c r="I11" i="9" s="1"/>
  <c r="I10" i="9" s="1"/>
  <c r="I9" i="9" s="1"/>
  <c r="I8" i="9" s="1"/>
  <c r="I7" i="9" s="1"/>
  <c r="I6" i="9" s="1"/>
  <c r="I5" i="9" s="1"/>
  <c r="I4" i="9" s="1"/>
  <c r="C13" i="9"/>
  <c r="C12" i="9" s="1"/>
  <c r="C11" i="9" s="1"/>
  <c r="C10" i="9" s="1"/>
  <c r="C9" i="9" s="1"/>
  <c r="C8" i="9" s="1"/>
  <c r="C7" i="9" s="1"/>
  <c r="C6" i="9" s="1"/>
  <c r="C5" i="9" s="1"/>
  <c r="C4" i="9" s="1"/>
  <c r="G15" i="9"/>
  <c r="G16" i="9" s="1"/>
  <c r="G17" i="9" s="1"/>
  <c r="G18" i="9" s="1"/>
  <c r="G19" i="9" s="1"/>
  <c r="G20" i="9" s="1"/>
  <c r="G21" i="9" s="1"/>
  <c r="G22" i="9" s="1"/>
  <c r="G23" i="9" s="1"/>
  <c r="G24" i="9" s="1"/>
  <c r="G25" i="9" s="1"/>
  <c r="G26" i="9" s="1"/>
  <c r="G27" i="9" s="1"/>
  <c r="G28" i="9" s="1"/>
  <c r="G29" i="9" s="1"/>
  <c r="G30" i="9" s="1"/>
  <c r="G31" i="9" s="1"/>
  <c r="G32" i="9" s="1"/>
  <c r="G33" i="9" s="1"/>
  <c r="G34" i="9" s="1"/>
  <c r="G35" i="9" s="1"/>
  <c r="G36" i="9" s="1"/>
  <c r="G37" i="9" s="1"/>
  <c r="G38" i="9" s="1"/>
  <c r="G39" i="9" s="1"/>
  <c r="G40" i="9" s="1"/>
  <c r="G41" i="9" s="1"/>
  <c r="G42" i="9" s="1"/>
  <c r="G43" i="9" s="1"/>
  <c r="G44" i="9" s="1"/>
  <c r="G45" i="9" s="1"/>
  <c r="G46" i="9" s="1"/>
  <c r="G47" i="9" s="1"/>
  <c r="G48" i="9" s="1"/>
  <c r="G49" i="9" s="1"/>
  <c r="G50" i="9" s="1"/>
  <c r="J13" i="9"/>
  <c r="J12" i="9" s="1"/>
  <c r="J11" i="9" s="1"/>
  <c r="J10" i="9" s="1"/>
  <c r="J9" i="9" s="1"/>
  <c r="J8" i="9" s="1"/>
  <c r="J7" i="9" s="1"/>
  <c r="J6" i="9" s="1"/>
  <c r="J5" i="9" s="1"/>
  <c r="J4" i="9" s="1"/>
  <c r="E15" i="9"/>
  <c r="E16" i="9" s="1"/>
  <c r="E17" i="9" s="1"/>
  <c r="E18" i="9" s="1"/>
  <c r="E19" i="9" s="1"/>
  <c r="E20" i="9" s="1"/>
  <c r="E21" i="9" s="1"/>
  <c r="E22" i="9" s="1"/>
  <c r="E23" i="9" s="1"/>
  <c r="E24" i="9" s="1"/>
  <c r="E25" i="9" s="1"/>
  <c r="E26" i="9" s="1"/>
  <c r="E27" i="9" s="1"/>
  <c r="E28" i="9" s="1"/>
  <c r="E29" i="9" s="1"/>
  <c r="E30" i="9" s="1"/>
  <c r="E31" i="9" s="1"/>
  <c r="E32" i="9" s="1"/>
  <c r="E33" i="9" s="1"/>
  <c r="E34" i="9" s="1"/>
  <c r="E35" i="9" s="1"/>
  <c r="E36" i="9" s="1"/>
  <c r="E37" i="9" s="1"/>
  <c r="E38" i="9" s="1"/>
  <c r="E39" i="9" s="1"/>
  <c r="E40" i="9" s="1"/>
  <c r="E41" i="9" s="1"/>
  <c r="E42" i="9" s="1"/>
  <c r="E43" i="9" s="1"/>
  <c r="E44" i="9" s="1"/>
  <c r="E45" i="9" s="1"/>
  <c r="E46" i="9" s="1"/>
  <c r="E47" i="9" s="1"/>
  <c r="E48" i="9" s="1"/>
  <c r="E49" i="9" s="1"/>
  <c r="E50" i="9" s="1"/>
  <c r="E51" i="9" s="1"/>
  <c r="E52" i="9" s="1"/>
  <c r="E53" i="9" s="1"/>
  <c r="E54" i="9" s="1"/>
  <c r="E55" i="9" s="1"/>
  <c r="E56" i="9" s="1"/>
  <c r="E57" i="9" s="1"/>
  <c r="E58" i="9" s="1"/>
  <c r="E59" i="9" s="1"/>
  <c r="E60" i="9" s="1"/>
  <c r="E61" i="9" s="1"/>
  <c r="E62" i="9" s="1"/>
  <c r="E63" i="9" s="1"/>
  <c r="E64" i="9" s="1"/>
  <c r="E65" i="9" s="1"/>
  <c r="E66" i="9" s="1"/>
  <c r="E67" i="9" s="1"/>
  <c r="E68" i="9" s="1"/>
  <c r="E69" i="9" s="1"/>
  <c r="E70" i="9" s="1"/>
  <c r="E71" i="9" s="1"/>
  <c r="E72" i="9" s="1"/>
  <c r="E73" i="9" s="1"/>
  <c r="E74" i="9" s="1"/>
  <c r="E75" i="9" s="1"/>
  <c r="E76" i="9" s="1"/>
  <c r="E77" i="9" s="1"/>
  <c r="E78" i="9" s="1"/>
  <c r="E79" i="9" s="1"/>
  <c r="E80" i="9" s="1"/>
  <c r="E81" i="9" s="1"/>
  <c r="E82" i="9" s="1"/>
  <c r="E83" i="9" s="1"/>
  <c r="E84" i="9" s="1"/>
  <c r="E85" i="9" s="1"/>
  <c r="E86" i="9" s="1"/>
  <c r="E87" i="9" s="1"/>
  <c r="E88" i="9" s="1"/>
  <c r="E89" i="9" s="1"/>
  <c r="E90" i="9" s="1"/>
  <c r="E91" i="9" s="1"/>
  <c r="E92" i="9" s="1"/>
  <c r="E93" i="9" s="1"/>
  <c r="E94" i="9" s="1"/>
  <c r="E95" i="9" s="1"/>
  <c r="E96" i="9" s="1"/>
  <c r="E97" i="9" s="1"/>
  <c r="E98" i="9" s="1"/>
  <c r="E99" i="9" s="1"/>
  <c r="E100" i="9" s="1"/>
  <c r="E101" i="9" s="1"/>
  <c r="E102" i="9" s="1"/>
  <c r="E103" i="9" s="1"/>
  <c r="E104" i="9" s="1"/>
  <c r="E105" i="9" s="1"/>
  <c r="E106" i="9" s="1"/>
  <c r="E107" i="9" s="1"/>
  <c r="E108" i="9" s="1"/>
  <c r="E109" i="9" s="1"/>
  <c r="E110" i="9" s="1"/>
  <c r="E111" i="9" s="1"/>
  <c r="E112" i="9" s="1"/>
  <c r="D15" i="9"/>
  <c r="D16" i="9" s="1"/>
  <c r="D17" i="9" s="1"/>
  <c r="D18" i="9" s="1"/>
  <c r="D19" i="9" s="1"/>
  <c r="D20" i="9" s="1"/>
  <c r="D21" i="9" s="1"/>
  <c r="D22" i="9" s="1"/>
  <c r="D23" i="9" s="1"/>
  <c r="D24" i="9" s="1"/>
  <c r="D25" i="9" s="1"/>
  <c r="D26" i="9" s="1"/>
  <c r="D27" i="9" s="1"/>
  <c r="D28" i="9" s="1"/>
  <c r="D29" i="9" s="1"/>
  <c r="D30" i="9" s="1"/>
  <c r="D31" i="9" s="1"/>
  <c r="D32" i="9" s="1"/>
  <c r="D33" i="9" s="1"/>
  <c r="D34" i="9" s="1"/>
  <c r="D35" i="9" s="1"/>
  <c r="D36" i="9" s="1"/>
  <c r="D37" i="9" s="1"/>
  <c r="D38" i="9" s="1"/>
  <c r="D39" i="9" s="1"/>
  <c r="D40" i="9" s="1"/>
  <c r="D41" i="9" s="1"/>
  <c r="D42" i="9" s="1"/>
  <c r="D43" i="9" s="1"/>
  <c r="D44" i="9" s="1"/>
  <c r="D45" i="9" s="1"/>
  <c r="D46" i="9" s="1"/>
  <c r="D47" i="9" s="1"/>
  <c r="D48" i="9" s="1"/>
  <c r="D49" i="9" s="1"/>
  <c r="D50" i="9" s="1"/>
  <c r="D51" i="9" s="1"/>
  <c r="D52" i="9" s="1"/>
  <c r="D53" i="9" s="1"/>
  <c r="D54" i="9" s="1"/>
  <c r="D55" i="9" s="1"/>
  <c r="D56" i="9" s="1"/>
  <c r="D57" i="9" s="1"/>
  <c r="D58" i="9" s="1"/>
  <c r="D59" i="9" s="1"/>
  <c r="D60" i="9" s="1"/>
  <c r="D61" i="9" s="1"/>
  <c r="D62" i="9" s="1"/>
  <c r="D63" i="9" s="1"/>
  <c r="D64" i="9" s="1"/>
  <c r="D65" i="9" s="1"/>
  <c r="D66" i="9" s="1"/>
  <c r="D67" i="9" s="1"/>
  <c r="D68" i="9" s="1"/>
  <c r="D69" i="9" s="1"/>
  <c r="D70" i="9" s="1"/>
  <c r="D71" i="9" s="1"/>
  <c r="D72" i="9" s="1"/>
  <c r="D73" i="9" s="1"/>
  <c r="D74" i="9" s="1"/>
  <c r="D75" i="9" s="1"/>
  <c r="D76" i="9" s="1"/>
  <c r="D77" i="9" s="1"/>
  <c r="D78" i="9" s="1"/>
  <c r="D79" i="9" s="1"/>
  <c r="D80" i="9" s="1"/>
  <c r="D81" i="9" s="1"/>
  <c r="D82" i="9" s="1"/>
  <c r="D83" i="9" s="1"/>
  <c r="D84" i="9" s="1"/>
  <c r="D85" i="9" s="1"/>
  <c r="D86" i="9" s="1"/>
  <c r="D87" i="9" s="1"/>
  <c r="D88" i="9" s="1"/>
  <c r="D89" i="9" s="1"/>
  <c r="D90" i="9" s="1"/>
  <c r="D91" i="9" s="1"/>
  <c r="D92" i="9" s="1"/>
  <c r="D93" i="9" s="1"/>
  <c r="D94" i="9" s="1"/>
  <c r="D95" i="9" s="1"/>
  <c r="D96" i="9" s="1"/>
  <c r="D97" i="9" s="1"/>
  <c r="D98" i="9" s="1"/>
  <c r="D99" i="9" s="1"/>
  <c r="D100" i="9" s="1"/>
  <c r="D101" i="9" s="1"/>
  <c r="D102" i="9" s="1"/>
  <c r="D103" i="9" s="1"/>
  <c r="D104" i="9" s="1"/>
  <c r="D105" i="9" s="1"/>
  <c r="D106" i="9" s="1"/>
  <c r="D107" i="9" s="1"/>
  <c r="D108" i="9" s="1"/>
  <c r="D109" i="9" s="1"/>
  <c r="D110" i="9" s="1"/>
  <c r="D111" i="9" s="1"/>
  <c r="D112" i="9" s="1"/>
  <c r="F15" i="12"/>
  <c r="F16" i="12" s="1"/>
  <c r="F17" i="12" s="1"/>
  <c r="F18" i="12" s="1"/>
  <c r="F19" i="12" s="1"/>
  <c r="F20" i="12" s="1"/>
  <c r="F21" i="12" s="1"/>
  <c r="F22" i="12" s="1"/>
  <c r="F23" i="12" s="1"/>
  <c r="F24" i="12" s="1"/>
  <c r="F25" i="12" s="1"/>
  <c r="F26" i="12" s="1"/>
  <c r="F27" i="12" s="1"/>
  <c r="F28" i="12" s="1"/>
  <c r="F29" i="12" s="1"/>
  <c r="F30" i="12" s="1"/>
  <c r="F31" i="12" s="1"/>
  <c r="F32" i="12" s="1"/>
  <c r="F33" i="12" s="1"/>
  <c r="F34" i="12" s="1"/>
  <c r="F35" i="12" s="1"/>
  <c r="F36" i="12" s="1"/>
  <c r="F37" i="12" s="1"/>
  <c r="F38" i="12" s="1"/>
  <c r="F39" i="12" s="1"/>
  <c r="F40" i="12" s="1"/>
  <c r="F41" i="12" s="1"/>
  <c r="F42" i="12" s="1"/>
  <c r="F43" i="12" s="1"/>
  <c r="F44" i="12" s="1"/>
  <c r="F45" i="12" s="1"/>
  <c r="F46" i="12" s="1"/>
  <c r="F47" i="12" s="1"/>
  <c r="F48" i="12" s="1"/>
  <c r="F49" i="12" s="1"/>
  <c r="F50" i="12" s="1"/>
  <c r="D15" i="12"/>
  <c r="D16" i="12" s="1"/>
  <c r="D17" i="12" s="1"/>
  <c r="D18" i="12" s="1"/>
  <c r="D19" i="12" s="1"/>
  <c r="D20" i="12" s="1"/>
  <c r="D21" i="12" s="1"/>
  <c r="D22" i="12" s="1"/>
  <c r="D23" i="12" s="1"/>
  <c r="D24" i="12" s="1"/>
  <c r="D25" i="12" s="1"/>
  <c r="D26" i="12" s="1"/>
  <c r="D27" i="12" s="1"/>
  <c r="D28" i="12" s="1"/>
  <c r="D29" i="12" s="1"/>
  <c r="D30" i="12" s="1"/>
  <c r="D31" i="12" s="1"/>
  <c r="D32" i="12" s="1"/>
  <c r="D33" i="12" s="1"/>
  <c r="D34" i="12" s="1"/>
  <c r="D35" i="12" s="1"/>
  <c r="D36" i="12" s="1"/>
  <c r="D37" i="12" s="1"/>
  <c r="D38" i="12" s="1"/>
  <c r="D39" i="12" s="1"/>
  <c r="D40" i="12" s="1"/>
  <c r="D41" i="12" s="1"/>
  <c r="D42" i="12" s="1"/>
  <c r="D43" i="12" s="1"/>
  <c r="D44" i="12" s="1"/>
  <c r="D45" i="12" s="1"/>
  <c r="D46" i="12" s="1"/>
  <c r="D47" i="12" s="1"/>
  <c r="D48" i="12" s="1"/>
  <c r="D49" i="12" s="1"/>
  <c r="D50" i="12" s="1"/>
  <c r="J13" i="12"/>
  <c r="J12" i="12" s="1"/>
  <c r="J11" i="12" s="1"/>
  <c r="J10" i="12" s="1"/>
  <c r="J9" i="12" s="1"/>
  <c r="J8" i="12" s="1"/>
  <c r="J7" i="12" s="1"/>
  <c r="J6" i="12" s="1"/>
  <c r="J5" i="12" s="1"/>
  <c r="J4" i="12" s="1"/>
  <c r="J15" i="12"/>
  <c r="J16" i="12" s="1"/>
  <c r="J17" i="12" s="1"/>
  <c r="J18" i="12" s="1"/>
  <c r="J19" i="12" s="1"/>
  <c r="J20" i="12" s="1"/>
  <c r="J21" i="12" s="1"/>
  <c r="J22" i="12" s="1"/>
  <c r="J23" i="12" s="1"/>
  <c r="J24" i="12" s="1"/>
  <c r="J25" i="12" s="1"/>
  <c r="J26" i="12" s="1"/>
  <c r="J27" i="12" s="1"/>
  <c r="J28" i="12" s="1"/>
  <c r="J29" i="12" s="1"/>
  <c r="J30" i="12" s="1"/>
  <c r="J31" i="12" s="1"/>
  <c r="J32" i="12" s="1"/>
  <c r="J33" i="12" s="1"/>
  <c r="J34" i="12" s="1"/>
  <c r="J35" i="12" s="1"/>
  <c r="J36" i="12" s="1"/>
  <c r="J37" i="12" s="1"/>
  <c r="J38" i="12" s="1"/>
  <c r="J39" i="12" s="1"/>
  <c r="J40" i="12" s="1"/>
  <c r="J41" i="12" s="1"/>
  <c r="J42" i="12" s="1"/>
  <c r="J43" i="12" s="1"/>
  <c r="J44" i="12" s="1"/>
  <c r="J45" i="12" s="1"/>
  <c r="J46" i="12" s="1"/>
  <c r="J47" i="12" s="1"/>
  <c r="J48" i="12" s="1"/>
  <c r="J49" i="12" s="1"/>
  <c r="J50" i="12" s="1"/>
  <c r="I13" i="12"/>
  <c r="I12" i="12" s="1"/>
  <c r="I11" i="12" s="1"/>
  <c r="I10" i="12" s="1"/>
  <c r="I9" i="12" s="1"/>
  <c r="I8" i="12" s="1"/>
  <c r="I7" i="12" s="1"/>
  <c r="I6" i="12" s="1"/>
  <c r="I5" i="12" s="1"/>
  <c r="I4" i="12" s="1"/>
  <c r="R11" i="12"/>
  <c r="G15" i="12"/>
  <c r="G16" i="12" s="1"/>
  <c r="G17" i="12" s="1"/>
  <c r="G18" i="12" s="1"/>
  <c r="G19" i="12" s="1"/>
  <c r="G20" i="12" s="1"/>
  <c r="G21" i="12" s="1"/>
  <c r="G22" i="12" s="1"/>
  <c r="G23" i="12" s="1"/>
  <c r="G24" i="12" s="1"/>
  <c r="G25" i="12" s="1"/>
  <c r="G26" i="12" s="1"/>
  <c r="G27" i="12" s="1"/>
  <c r="G28" i="12" s="1"/>
  <c r="G29" i="12" s="1"/>
  <c r="G30" i="12" s="1"/>
  <c r="G31" i="12" s="1"/>
  <c r="G32" i="12" s="1"/>
  <c r="G33" i="12" s="1"/>
  <c r="G34" i="12" s="1"/>
  <c r="G35" i="12" s="1"/>
  <c r="G36" i="12" s="1"/>
  <c r="G37" i="12" s="1"/>
  <c r="G38" i="12" s="1"/>
  <c r="G39" i="12" s="1"/>
  <c r="G40" i="12" s="1"/>
  <c r="G41" i="12" s="1"/>
  <c r="G42" i="12" s="1"/>
  <c r="G43" i="12" s="1"/>
  <c r="G44" i="12" s="1"/>
  <c r="G45" i="12" s="1"/>
  <c r="G46" i="12" s="1"/>
  <c r="G47" i="12" s="1"/>
  <c r="G48" i="12" s="1"/>
  <c r="G49" i="12" s="1"/>
  <c r="G50" i="12" s="1"/>
  <c r="J49" i="7"/>
  <c r="J48" i="7" s="1"/>
  <c r="J47" i="7" s="1"/>
  <c r="J46" i="7" s="1"/>
  <c r="J45" i="7" s="1"/>
  <c r="J44" i="7" s="1"/>
  <c r="J43" i="7" s="1"/>
  <c r="J42" i="7" s="1"/>
  <c r="J41" i="7" s="1"/>
  <c r="J40" i="7" s="1"/>
  <c r="J39" i="7" s="1"/>
  <c r="J38" i="7" s="1"/>
  <c r="J37" i="7" s="1"/>
  <c r="J36" i="7" s="1"/>
  <c r="J35" i="7" s="1"/>
  <c r="J34" i="7" s="1"/>
  <c r="J33" i="7" s="1"/>
  <c r="J32" i="7" s="1"/>
  <c r="J31" i="7" s="1"/>
  <c r="J30" i="7" s="1"/>
  <c r="J29" i="7" s="1"/>
  <c r="J28" i="7" s="1"/>
  <c r="J27" i="7" s="1"/>
  <c r="J26" i="7" s="1"/>
  <c r="J25" i="7" s="1"/>
  <c r="J24" i="7" s="1"/>
  <c r="J23" i="7" s="1"/>
  <c r="J22" i="7" s="1"/>
  <c r="J21" i="7" s="1"/>
  <c r="J20" i="7" s="1"/>
  <c r="J19" i="7" s="1"/>
  <c r="J18" i="7" s="1"/>
  <c r="J17" i="7" s="1"/>
  <c r="J16" i="7" s="1"/>
  <c r="J15" i="7" s="1"/>
  <c r="J14" i="7" s="1"/>
  <c r="J13" i="7" s="1"/>
  <c r="J12" i="7" s="1"/>
  <c r="J11" i="7" s="1"/>
  <c r="J10" i="7" s="1"/>
  <c r="J9" i="7" s="1"/>
  <c r="J8" i="7" s="1"/>
  <c r="J7" i="7" s="1"/>
  <c r="J6" i="7" s="1"/>
  <c r="J5" i="7" s="1"/>
  <c r="J4" i="7" s="1"/>
  <c r="I51" i="7"/>
  <c r="I52" i="7" s="1"/>
  <c r="I53" i="7" s="1"/>
  <c r="I54" i="7" s="1"/>
  <c r="I55" i="7" s="1"/>
  <c r="I56" i="7" s="1"/>
  <c r="I57" i="7" s="1"/>
  <c r="I58" i="7" s="1"/>
  <c r="I59" i="7" s="1"/>
  <c r="I60" i="7" s="1"/>
  <c r="I61" i="7" s="1"/>
  <c r="I62" i="7" s="1"/>
  <c r="I63" i="7" s="1"/>
  <c r="I64" i="7" s="1"/>
  <c r="I65" i="7" s="1"/>
  <c r="I66" i="7" s="1"/>
  <c r="I67" i="7" s="1"/>
  <c r="I68" i="7" s="1"/>
  <c r="I69" i="7" s="1"/>
  <c r="I70" i="7" s="1"/>
  <c r="I71" i="7" s="1"/>
  <c r="I72" i="7" s="1"/>
  <c r="I73" i="7" s="1"/>
  <c r="I74" i="7" s="1"/>
  <c r="I75" i="7" s="1"/>
  <c r="I76" i="7" s="1"/>
  <c r="I77" i="7" s="1"/>
  <c r="I78" i="7" s="1"/>
  <c r="I79" i="7" s="1"/>
  <c r="I80" i="7" s="1"/>
  <c r="I81" i="7" s="1"/>
  <c r="I82" i="7" s="1"/>
  <c r="I83" i="7" s="1"/>
  <c r="I84" i="7" s="1"/>
  <c r="I85" i="7" s="1"/>
  <c r="I86" i="7" s="1"/>
  <c r="D13" i="5"/>
  <c r="D12" i="5" s="1"/>
  <c r="D11" i="5" s="1"/>
  <c r="D10" i="5" s="1"/>
  <c r="D9" i="5" s="1"/>
  <c r="D8" i="5" s="1"/>
  <c r="D7" i="5" s="1"/>
  <c r="D6" i="5" s="1"/>
  <c r="D5" i="5" s="1"/>
  <c r="D4" i="5" s="1"/>
  <c r="A15" i="11"/>
  <c r="A16" i="11" s="1"/>
  <c r="A17" i="11" s="1"/>
  <c r="A18" i="11" s="1"/>
  <c r="A19" i="11" s="1"/>
  <c r="A20" i="11" s="1"/>
  <c r="A21" i="11" s="1"/>
  <c r="A22" i="11" s="1"/>
  <c r="A23" i="11" s="1"/>
  <c r="A24" i="11" s="1"/>
  <c r="A25" i="11" s="1"/>
  <c r="A26" i="11" s="1"/>
  <c r="A27" i="11" s="1"/>
  <c r="A28" i="11" s="1"/>
  <c r="A29" i="11" s="1"/>
  <c r="A30" i="11" s="1"/>
  <c r="A31" i="11" s="1"/>
  <c r="A32" i="11" s="1"/>
  <c r="A33" i="11" s="1"/>
  <c r="A34" i="11" s="1"/>
  <c r="A35" i="11" s="1"/>
  <c r="A36" i="11" s="1"/>
  <c r="A37" i="11" s="1"/>
  <c r="A38" i="11" s="1"/>
  <c r="A39" i="11" s="1"/>
  <c r="A40" i="11" s="1"/>
  <c r="A41" i="11" s="1"/>
  <c r="A42" i="11" s="1"/>
  <c r="A43" i="11" s="1"/>
  <c r="A44" i="11" s="1"/>
  <c r="A45" i="11" s="1"/>
  <c r="A46" i="11" s="1"/>
  <c r="A47" i="11" s="1"/>
  <c r="A48" i="11" s="1"/>
  <c r="A49" i="11" s="1"/>
  <c r="A50" i="11" s="1"/>
  <c r="J51" i="7"/>
  <c r="J52" i="7" s="1"/>
  <c r="J53" i="7" s="1"/>
  <c r="J54" i="7" s="1"/>
  <c r="J55" i="7" s="1"/>
  <c r="J56" i="7" s="1"/>
  <c r="J57" i="7" s="1"/>
  <c r="J58" i="7" s="1"/>
  <c r="J59" i="7" s="1"/>
  <c r="J60" i="7" s="1"/>
  <c r="J61" i="7" s="1"/>
  <c r="J62" i="7" s="1"/>
  <c r="J63" i="7" s="1"/>
  <c r="J64" i="7" s="1"/>
  <c r="J65" i="7" s="1"/>
  <c r="J66" i="7" s="1"/>
  <c r="J67" i="7" s="1"/>
  <c r="J68" i="7" s="1"/>
  <c r="J69" i="7" s="1"/>
  <c r="J70" i="7" s="1"/>
  <c r="J71" i="7" s="1"/>
  <c r="J72" i="7" s="1"/>
  <c r="J73" i="7" s="1"/>
  <c r="J74" i="7" s="1"/>
  <c r="J75" i="7" s="1"/>
  <c r="J76" i="7" s="1"/>
  <c r="J77" i="7" s="1"/>
  <c r="J78" i="7" s="1"/>
  <c r="J79" i="7" s="1"/>
  <c r="J80" i="7" s="1"/>
  <c r="J81" i="7" s="1"/>
  <c r="J82" i="7" s="1"/>
  <c r="J83" i="7" s="1"/>
  <c r="J84" i="7" s="1"/>
  <c r="J85" i="7" s="1"/>
  <c r="J86" i="7" s="1"/>
  <c r="D15" i="10"/>
  <c r="D16" i="10" s="1"/>
  <c r="D17" i="10" s="1"/>
  <c r="D18" i="10" s="1"/>
  <c r="D19" i="10" s="1"/>
  <c r="D20" i="10" s="1"/>
  <c r="D21" i="10" s="1"/>
  <c r="D22" i="10" s="1"/>
  <c r="D23" i="10" s="1"/>
  <c r="D24" i="10" s="1"/>
  <c r="D25" i="10" s="1"/>
  <c r="D26" i="10" s="1"/>
  <c r="D27" i="10" s="1"/>
  <c r="D28" i="10" s="1"/>
  <c r="D29" i="10" s="1"/>
  <c r="D30" i="10" s="1"/>
  <c r="D31" i="10" s="1"/>
  <c r="D32" i="10" s="1"/>
  <c r="D33" i="10" s="1"/>
  <c r="D34" i="10" s="1"/>
  <c r="D35" i="10" s="1"/>
  <c r="D36" i="10" s="1"/>
  <c r="D37" i="10" s="1"/>
  <c r="D38" i="10" s="1"/>
  <c r="D39" i="10" s="1"/>
  <c r="D40" i="10" s="1"/>
  <c r="D41" i="10" s="1"/>
  <c r="D42" i="10" s="1"/>
  <c r="D43" i="10" s="1"/>
  <c r="D44" i="10" s="1"/>
  <c r="D45" i="10" s="1"/>
  <c r="D46" i="10" s="1"/>
  <c r="D47" i="10" s="1"/>
  <c r="D48" i="10" s="1"/>
  <c r="D49" i="10" s="1"/>
  <c r="D50" i="10" s="1"/>
  <c r="I13" i="5"/>
  <c r="I12" i="5" s="1"/>
  <c r="I11" i="5" s="1"/>
  <c r="I10" i="5" s="1"/>
  <c r="I9" i="5" s="1"/>
  <c r="I8" i="5" s="1"/>
  <c r="I7" i="5" s="1"/>
  <c r="I6" i="5" s="1"/>
  <c r="I5" i="5" s="1"/>
  <c r="I4" i="5" s="1"/>
  <c r="I13" i="11"/>
  <c r="I12" i="11" s="1"/>
  <c r="I11" i="11" s="1"/>
  <c r="I10" i="11" s="1"/>
  <c r="I9" i="11" s="1"/>
  <c r="I8" i="11" s="1"/>
  <c r="I7" i="11" s="1"/>
  <c r="I6" i="11" s="1"/>
  <c r="I5" i="11" s="1"/>
  <c r="I4" i="11" s="1"/>
  <c r="G15" i="11"/>
  <c r="G16" i="11" s="1"/>
  <c r="G17" i="11" s="1"/>
  <c r="G18" i="11" s="1"/>
  <c r="G19" i="11" s="1"/>
  <c r="G20" i="11" s="1"/>
  <c r="G21" i="11" s="1"/>
  <c r="G22" i="11" s="1"/>
  <c r="G23" i="11" s="1"/>
  <c r="G24" i="11" s="1"/>
  <c r="G25" i="11" s="1"/>
  <c r="G26" i="11" s="1"/>
  <c r="G27" i="11" s="1"/>
  <c r="G28" i="11" s="1"/>
  <c r="G29" i="11" s="1"/>
  <c r="G30" i="11" s="1"/>
  <c r="G31" i="11" s="1"/>
  <c r="G32" i="11" s="1"/>
  <c r="G33" i="11" s="1"/>
  <c r="G34" i="11" s="1"/>
  <c r="G35" i="11" s="1"/>
  <c r="G36" i="11" s="1"/>
  <c r="G37" i="11" s="1"/>
  <c r="G38" i="11" s="1"/>
  <c r="G39" i="11" s="1"/>
  <c r="G40" i="11" s="1"/>
  <c r="G41" i="11" s="1"/>
  <c r="G42" i="11" s="1"/>
  <c r="G43" i="11" s="1"/>
  <c r="G44" i="11" s="1"/>
  <c r="G45" i="11" s="1"/>
  <c r="G46" i="11" s="1"/>
  <c r="G47" i="11" s="1"/>
  <c r="G48" i="11" s="1"/>
  <c r="G49" i="11" s="1"/>
  <c r="G50" i="11" s="1"/>
  <c r="J13" i="11"/>
  <c r="J12" i="11" s="1"/>
  <c r="J11" i="11" s="1"/>
  <c r="J10" i="11" s="1"/>
  <c r="J9" i="11" s="1"/>
  <c r="J8" i="11" s="1"/>
  <c r="J7" i="11" s="1"/>
  <c r="J6" i="11" s="1"/>
  <c r="J5" i="11" s="1"/>
  <c r="J4" i="11" s="1"/>
  <c r="D15" i="11"/>
  <c r="D16" i="11" s="1"/>
  <c r="D17" i="11" s="1"/>
  <c r="D18" i="11" s="1"/>
  <c r="D19" i="11" s="1"/>
  <c r="D20" i="11" s="1"/>
  <c r="D21" i="11" s="1"/>
  <c r="D22" i="11" s="1"/>
  <c r="D23" i="11" s="1"/>
  <c r="D24" i="11" s="1"/>
  <c r="D25" i="11" s="1"/>
  <c r="D26" i="11" s="1"/>
  <c r="D27" i="11" s="1"/>
  <c r="D28" i="11" s="1"/>
  <c r="D29" i="11" s="1"/>
  <c r="D30" i="11" s="1"/>
  <c r="D31" i="11" s="1"/>
  <c r="D32" i="11" s="1"/>
  <c r="D33" i="11" s="1"/>
  <c r="D34" i="11" s="1"/>
  <c r="D35" i="11" s="1"/>
  <c r="D36" i="11" s="1"/>
  <c r="D37" i="11" s="1"/>
  <c r="D38" i="11" s="1"/>
  <c r="D39" i="11" s="1"/>
  <c r="D40" i="11" s="1"/>
  <c r="D41" i="11" s="1"/>
  <c r="D42" i="11" s="1"/>
  <c r="D43" i="11" s="1"/>
  <c r="D44" i="11" s="1"/>
  <c r="D45" i="11" s="1"/>
  <c r="D46" i="11" s="1"/>
  <c r="D47" i="11" s="1"/>
  <c r="D48" i="11" s="1"/>
  <c r="D49" i="11" s="1"/>
  <c r="D50" i="11" s="1"/>
  <c r="G15" i="4"/>
  <c r="G16" i="4" s="1"/>
  <c r="G17" i="4" s="1"/>
  <c r="G18" i="4" s="1"/>
  <c r="G19" i="4" s="1"/>
  <c r="G20" i="4" s="1"/>
  <c r="G21" i="4" s="1"/>
  <c r="G22" i="4" s="1"/>
  <c r="G23" i="4" s="1"/>
  <c r="G24" i="4" s="1"/>
  <c r="G25" i="4" s="1"/>
  <c r="G26" i="4" s="1"/>
  <c r="G27" i="4" s="1"/>
  <c r="G28" i="4" s="1"/>
  <c r="G29" i="4" s="1"/>
  <c r="G30" i="4" s="1"/>
  <c r="G31" i="4" s="1"/>
  <c r="G32" i="4" s="1"/>
  <c r="G33" i="4" s="1"/>
  <c r="G34" i="4" s="1"/>
  <c r="G35" i="4" s="1"/>
  <c r="G36" i="4" s="1"/>
  <c r="G37" i="4" s="1"/>
  <c r="G38" i="4" s="1"/>
  <c r="G39" i="4" s="1"/>
  <c r="G40" i="4" s="1"/>
  <c r="G41" i="4" s="1"/>
  <c r="G42" i="4" s="1"/>
  <c r="G43" i="4" s="1"/>
  <c r="G44" i="4" s="1"/>
  <c r="G45" i="4" s="1"/>
  <c r="G46" i="4" s="1"/>
  <c r="G47" i="4" s="1"/>
  <c r="G48" i="4" s="1"/>
  <c r="G49" i="4" s="1"/>
  <c r="G50" i="4" s="1"/>
  <c r="A15" i="9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13" i="11"/>
  <c r="A12" i="11" s="1"/>
  <c r="A11" i="11" s="1"/>
  <c r="A10" i="11" s="1"/>
  <c r="A9" i="11" s="1"/>
  <c r="A8" i="11" s="1"/>
  <c r="A7" i="11" s="1"/>
  <c r="A6" i="11" s="1"/>
  <c r="A5" i="11" s="1"/>
  <c r="A4" i="11" s="1"/>
  <c r="G51" i="7"/>
  <c r="G52" i="7" s="1"/>
  <c r="G53" i="7" s="1"/>
  <c r="G54" i="7" s="1"/>
  <c r="G55" i="7" s="1"/>
  <c r="G56" i="7" s="1"/>
  <c r="G57" i="7" s="1"/>
  <c r="G58" i="7" s="1"/>
  <c r="G59" i="7" s="1"/>
  <c r="G60" i="7" s="1"/>
  <c r="G61" i="7" s="1"/>
  <c r="G62" i="7" s="1"/>
  <c r="G63" i="7" s="1"/>
  <c r="G64" i="7" s="1"/>
  <c r="G65" i="7" s="1"/>
  <c r="G66" i="7" s="1"/>
  <c r="G67" i="7" s="1"/>
  <c r="G68" i="7" s="1"/>
  <c r="G69" i="7" s="1"/>
  <c r="G70" i="7" s="1"/>
  <c r="G71" i="7" s="1"/>
  <c r="G72" i="7" s="1"/>
  <c r="G73" i="7" s="1"/>
  <c r="G74" i="7" s="1"/>
  <c r="G75" i="7" s="1"/>
  <c r="G76" i="7" s="1"/>
  <c r="G77" i="7" s="1"/>
  <c r="G78" i="7" s="1"/>
  <c r="G79" i="7" s="1"/>
  <c r="G80" i="7" s="1"/>
  <c r="G81" i="7" s="1"/>
  <c r="G82" i="7" s="1"/>
  <c r="G83" i="7" s="1"/>
  <c r="G84" i="7" s="1"/>
  <c r="G85" i="7" s="1"/>
  <c r="G86" i="7" s="1"/>
  <c r="G49" i="7"/>
  <c r="G48" i="7" s="1"/>
  <c r="G47" i="7" s="1"/>
  <c r="G46" i="7" s="1"/>
  <c r="G45" i="7" s="1"/>
  <c r="G44" i="7" s="1"/>
  <c r="G43" i="7" s="1"/>
  <c r="G42" i="7" s="1"/>
  <c r="G41" i="7" s="1"/>
  <c r="G40" i="7" s="1"/>
  <c r="G39" i="7" s="1"/>
  <c r="G38" i="7" s="1"/>
  <c r="G37" i="7" s="1"/>
  <c r="G36" i="7" s="1"/>
  <c r="G35" i="7" s="1"/>
  <c r="G34" i="7" s="1"/>
  <c r="G33" i="7" s="1"/>
  <c r="G32" i="7" s="1"/>
  <c r="G31" i="7" s="1"/>
  <c r="G30" i="7" s="1"/>
  <c r="G29" i="7" s="1"/>
  <c r="G28" i="7" s="1"/>
  <c r="G27" i="7" s="1"/>
  <c r="G26" i="7" s="1"/>
  <c r="G25" i="7" s="1"/>
  <c r="G24" i="7" s="1"/>
  <c r="G23" i="7" s="1"/>
  <c r="G22" i="7" s="1"/>
  <c r="G21" i="7" s="1"/>
  <c r="G20" i="7" s="1"/>
  <c r="G19" i="7" s="1"/>
  <c r="G18" i="7" s="1"/>
  <c r="G17" i="7" s="1"/>
  <c r="G16" i="7" s="1"/>
  <c r="G15" i="7" s="1"/>
  <c r="G14" i="7" s="1"/>
  <c r="G13" i="7" s="1"/>
  <c r="G12" i="7" s="1"/>
  <c r="G11" i="7" s="1"/>
  <c r="G10" i="7" s="1"/>
  <c r="G9" i="7" s="1"/>
  <c r="G8" i="7" s="1"/>
  <c r="G7" i="7" s="1"/>
  <c r="G6" i="7" s="1"/>
  <c r="G5" i="7" s="1"/>
  <c r="G4" i="7" s="1"/>
  <c r="R11" i="11"/>
  <c r="D13" i="10"/>
  <c r="D12" i="10" s="1"/>
  <c r="D11" i="10" s="1"/>
  <c r="D10" i="10" s="1"/>
  <c r="D9" i="10" s="1"/>
  <c r="D8" i="10" s="1"/>
  <c r="D7" i="10" s="1"/>
  <c r="D6" i="10" s="1"/>
  <c r="D5" i="10" s="1"/>
  <c r="D4" i="10" s="1"/>
  <c r="D13" i="9"/>
  <c r="D12" i="9" s="1"/>
  <c r="D11" i="9" s="1"/>
  <c r="D10" i="9" s="1"/>
  <c r="D9" i="9" s="1"/>
  <c r="D8" i="9" s="1"/>
  <c r="D7" i="9" s="1"/>
  <c r="D6" i="9" s="1"/>
  <c r="D5" i="9" s="1"/>
  <c r="D4" i="9" s="1"/>
  <c r="R11" i="9"/>
  <c r="E13" i="9" s="1"/>
  <c r="E12" i="9" s="1"/>
  <c r="E11" i="9" s="1"/>
  <c r="E10" i="9" s="1"/>
  <c r="E9" i="9" s="1"/>
  <c r="E8" i="9" s="1"/>
  <c r="E7" i="9" s="1"/>
  <c r="E6" i="9" s="1"/>
  <c r="E5" i="9" s="1"/>
  <c r="E4" i="9" s="1"/>
  <c r="G15" i="3"/>
  <c r="G16" i="3" s="1"/>
  <c r="G17" i="3" s="1"/>
  <c r="G18" i="3" s="1"/>
  <c r="G19" i="3" s="1"/>
  <c r="G20" i="3" s="1"/>
  <c r="G21" i="3" s="1"/>
  <c r="G22" i="3" s="1"/>
  <c r="G23" i="3" s="1"/>
  <c r="G24" i="3" s="1"/>
  <c r="G25" i="3" s="1"/>
  <c r="G26" i="3" s="1"/>
  <c r="G27" i="3" s="1"/>
  <c r="G28" i="3" s="1"/>
  <c r="G29" i="3" s="1"/>
  <c r="G30" i="3" s="1"/>
  <c r="G31" i="3" s="1"/>
  <c r="G32" i="3" s="1"/>
  <c r="G33" i="3" s="1"/>
  <c r="G34" i="3" s="1"/>
  <c r="G35" i="3" s="1"/>
  <c r="G36" i="3" s="1"/>
  <c r="G37" i="3" s="1"/>
  <c r="G38" i="3" s="1"/>
  <c r="G39" i="3" s="1"/>
  <c r="G40" i="3" s="1"/>
  <c r="G41" i="3" s="1"/>
  <c r="G42" i="3" s="1"/>
  <c r="G43" i="3" s="1"/>
  <c r="G44" i="3" s="1"/>
  <c r="G45" i="3" s="1"/>
  <c r="G46" i="3" s="1"/>
  <c r="G47" i="3" s="1"/>
  <c r="G48" i="3" s="1"/>
  <c r="G49" i="3" s="1"/>
  <c r="G50" i="3" s="1"/>
  <c r="J13" i="5"/>
  <c r="J12" i="5" s="1"/>
  <c r="J11" i="5" s="1"/>
  <c r="J10" i="5" s="1"/>
  <c r="J9" i="5" s="1"/>
  <c r="J8" i="5" s="1"/>
  <c r="J7" i="5" s="1"/>
  <c r="J6" i="5" s="1"/>
  <c r="J5" i="5" s="1"/>
  <c r="J4" i="5" s="1"/>
  <c r="J15" i="5"/>
  <c r="J16" i="5" s="1"/>
  <c r="J17" i="5" s="1"/>
  <c r="J18" i="5" s="1"/>
  <c r="J19" i="5" s="1"/>
  <c r="J20" i="5" s="1"/>
  <c r="J21" i="5" s="1"/>
  <c r="J22" i="5" s="1"/>
  <c r="J23" i="5" s="1"/>
  <c r="J24" i="5" s="1"/>
  <c r="J25" i="5" s="1"/>
  <c r="J26" i="5" s="1"/>
  <c r="J27" i="5" s="1"/>
  <c r="J28" i="5" s="1"/>
  <c r="J29" i="5" s="1"/>
  <c r="J30" i="5" s="1"/>
  <c r="J31" i="5" s="1"/>
  <c r="J32" i="5" s="1"/>
  <c r="J33" i="5" s="1"/>
  <c r="J34" i="5" s="1"/>
  <c r="J35" i="5" s="1"/>
  <c r="J36" i="5" s="1"/>
  <c r="J37" i="5" s="1"/>
  <c r="J38" i="5" s="1"/>
  <c r="J39" i="5" s="1"/>
  <c r="J40" i="5" s="1"/>
  <c r="J41" i="5" s="1"/>
  <c r="J42" i="5" s="1"/>
  <c r="J43" i="5" s="1"/>
  <c r="J44" i="5" s="1"/>
  <c r="J45" i="5" s="1"/>
  <c r="J46" i="5" s="1"/>
  <c r="J47" i="5" s="1"/>
  <c r="J48" i="5" s="1"/>
  <c r="J49" i="5" s="1"/>
  <c r="J50" i="5" s="1"/>
  <c r="J51" i="5" s="1"/>
  <c r="J52" i="5" s="1"/>
  <c r="J53" i="5" s="1"/>
  <c r="J54" i="5" s="1"/>
  <c r="J55" i="5" s="1"/>
  <c r="J56" i="5" s="1"/>
  <c r="J57" i="5" s="1"/>
  <c r="J58" i="5" s="1"/>
  <c r="J59" i="5" s="1"/>
  <c r="J60" i="5" s="1"/>
  <c r="J61" i="5" s="1"/>
  <c r="J62" i="5" s="1"/>
  <c r="J63" i="5" s="1"/>
  <c r="J64" i="5" s="1"/>
  <c r="J65" i="5" s="1"/>
  <c r="J66" i="5" s="1"/>
  <c r="J67" i="5" s="1"/>
  <c r="J68" i="5" s="1"/>
  <c r="J69" i="5" s="1"/>
  <c r="J70" i="5" s="1"/>
  <c r="J71" i="5" s="1"/>
  <c r="J72" i="5" s="1"/>
  <c r="J73" i="5" s="1"/>
  <c r="J74" i="5" s="1"/>
  <c r="J75" i="5" s="1"/>
  <c r="J76" i="5" s="1"/>
  <c r="J77" i="5" s="1"/>
  <c r="J78" i="5" s="1"/>
  <c r="J79" i="5" s="1"/>
  <c r="J80" i="5" s="1"/>
  <c r="J81" i="5" s="1"/>
  <c r="J82" i="5" s="1"/>
  <c r="J83" i="5" s="1"/>
  <c r="J84" i="5" s="1"/>
  <c r="J85" i="5" s="1"/>
  <c r="J86" i="5" s="1"/>
  <c r="J87" i="5" s="1"/>
  <c r="J88" i="5" s="1"/>
  <c r="J89" i="5" s="1"/>
  <c r="J90" i="5" s="1"/>
  <c r="J91" i="5" s="1"/>
  <c r="J92" i="5" s="1"/>
  <c r="J93" i="5" s="1"/>
  <c r="J94" i="5" s="1"/>
  <c r="J95" i="5" s="1"/>
  <c r="J96" i="5" s="1"/>
  <c r="J97" i="5" s="1"/>
  <c r="J98" i="5" s="1"/>
  <c r="G15" i="5"/>
  <c r="G16" i="5" s="1"/>
  <c r="G17" i="5" s="1"/>
  <c r="G18" i="5" s="1"/>
  <c r="G19" i="5" s="1"/>
  <c r="G20" i="5" s="1"/>
  <c r="G21" i="5" s="1"/>
  <c r="G22" i="5" s="1"/>
  <c r="G23" i="5" s="1"/>
  <c r="G24" i="5" s="1"/>
  <c r="G25" i="5" s="1"/>
  <c r="G26" i="5" s="1"/>
  <c r="G27" i="5" s="1"/>
  <c r="G28" i="5" s="1"/>
  <c r="G29" i="5" s="1"/>
  <c r="G30" i="5" s="1"/>
  <c r="G31" i="5" s="1"/>
  <c r="G32" i="5" s="1"/>
  <c r="G33" i="5" s="1"/>
  <c r="G34" i="5" s="1"/>
  <c r="G35" i="5" s="1"/>
  <c r="G36" i="5" s="1"/>
  <c r="G37" i="5" s="1"/>
  <c r="G38" i="5" s="1"/>
  <c r="G39" i="5" s="1"/>
  <c r="G40" i="5" s="1"/>
  <c r="G41" i="5" s="1"/>
  <c r="G42" i="5" s="1"/>
  <c r="G43" i="5" s="1"/>
  <c r="G44" i="5" s="1"/>
  <c r="G45" i="5" s="1"/>
  <c r="G46" i="5" s="1"/>
  <c r="G47" i="5" s="1"/>
  <c r="G48" i="5" s="1"/>
  <c r="G49" i="5" s="1"/>
  <c r="G50" i="5" s="1"/>
  <c r="G51" i="5" s="1"/>
  <c r="G52" i="5" s="1"/>
  <c r="G53" i="5" s="1"/>
  <c r="G54" i="5" s="1"/>
  <c r="G55" i="5" s="1"/>
  <c r="G56" i="5" s="1"/>
  <c r="G57" i="5" s="1"/>
  <c r="G58" i="5" s="1"/>
  <c r="G59" i="5" s="1"/>
  <c r="G60" i="5" s="1"/>
  <c r="G61" i="5" s="1"/>
  <c r="G62" i="5" s="1"/>
  <c r="G63" i="5" s="1"/>
  <c r="G64" i="5" s="1"/>
  <c r="G65" i="5" s="1"/>
  <c r="G66" i="5" s="1"/>
  <c r="G67" i="5" s="1"/>
  <c r="G68" i="5" s="1"/>
  <c r="G69" i="5" s="1"/>
  <c r="G70" i="5" s="1"/>
  <c r="G71" i="5" s="1"/>
  <c r="G72" i="5" s="1"/>
  <c r="G73" i="5" s="1"/>
  <c r="G74" i="5" s="1"/>
  <c r="G75" i="5" s="1"/>
  <c r="G76" i="5" s="1"/>
  <c r="G77" i="5" s="1"/>
  <c r="G78" i="5" s="1"/>
  <c r="G79" i="5" s="1"/>
  <c r="G80" i="5" s="1"/>
  <c r="G81" i="5" s="1"/>
  <c r="G82" i="5" s="1"/>
  <c r="G83" i="5" s="1"/>
  <c r="G84" i="5" s="1"/>
  <c r="G85" i="5" s="1"/>
  <c r="G86" i="5" s="1"/>
  <c r="A49" i="7"/>
  <c r="A48" i="7" s="1"/>
  <c r="A47" i="7" s="1"/>
  <c r="A46" i="7" s="1"/>
  <c r="A45" i="7" s="1"/>
  <c r="A44" i="7" s="1"/>
  <c r="A43" i="7" s="1"/>
  <c r="A42" i="7" s="1"/>
  <c r="A41" i="7" s="1"/>
  <c r="A40" i="7" s="1"/>
  <c r="A39" i="7" s="1"/>
  <c r="A38" i="7" s="1"/>
  <c r="A37" i="7" s="1"/>
  <c r="A36" i="7" s="1"/>
  <c r="A35" i="7" s="1"/>
  <c r="A34" i="7" s="1"/>
  <c r="A33" i="7" s="1"/>
  <c r="A32" i="7" s="1"/>
  <c r="A31" i="7" s="1"/>
  <c r="A30" i="7" s="1"/>
  <c r="A29" i="7" s="1"/>
  <c r="A28" i="7" s="1"/>
  <c r="A27" i="7" s="1"/>
  <c r="A26" i="7" s="1"/>
  <c r="A25" i="7" s="1"/>
  <c r="A24" i="7" s="1"/>
  <c r="A23" i="7" s="1"/>
  <c r="A22" i="7" s="1"/>
  <c r="A21" i="7" s="1"/>
  <c r="A20" i="7" s="1"/>
  <c r="A19" i="7" s="1"/>
  <c r="A18" i="7" s="1"/>
  <c r="A17" i="7" s="1"/>
  <c r="A16" i="7" s="1"/>
  <c r="A15" i="7" s="1"/>
  <c r="A14" i="7" s="1"/>
  <c r="A13" i="7" s="1"/>
  <c r="A12" i="7" s="1"/>
  <c r="A11" i="7" s="1"/>
  <c r="A10" i="7" s="1"/>
  <c r="A9" i="7" s="1"/>
  <c r="A8" i="7" s="1"/>
  <c r="A7" i="7" s="1"/>
  <c r="A6" i="7" s="1"/>
  <c r="A5" i="7" s="1"/>
  <c r="A4" i="7" s="1"/>
  <c r="D51" i="7"/>
  <c r="D52" i="7" s="1"/>
  <c r="D53" i="7" s="1"/>
  <c r="D54" i="7" s="1"/>
  <c r="D55" i="7" s="1"/>
  <c r="D56" i="7" s="1"/>
  <c r="D57" i="7" s="1"/>
  <c r="D58" i="7" s="1"/>
  <c r="D59" i="7" s="1"/>
  <c r="D60" i="7" s="1"/>
  <c r="D61" i="7" s="1"/>
  <c r="D62" i="7" s="1"/>
  <c r="D63" i="7" s="1"/>
  <c r="D64" i="7" s="1"/>
  <c r="D65" i="7" s="1"/>
  <c r="D66" i="7" s="1"/>
  <c r="D67" i="7" s="1"/>
  <c r="D68" i="7" s="1"/>
  <c r="D69" i="7" s="1"/>
  <c r="D70" i="7" s="1"/>
  <c r="D71" i="7" s="1"/>
  <c r="D72" i="7" s="1"/>
  <c r="D73" i="7" s="1"/>
  <c r="D74" i="7" s="1"/>
  <c r="D75" i="7" s="1"/>
  <c r="D76" i="7" s="1"/>
  <c r="D77" i="7" s="1"/>
  <c r="D78" i="7" s="1"/>
  <c r="D79" i="7" s="1"/>
  <c r="D80" i="7" s="1"/>
  <c r="D81" i="7" s="1"/>
  <c r="D82" i="7" s="1"/>
  <c r="D83" i="7" s="1"/>
  <c r="D84" i="7" s="1"/>
  <c r="D85" i="7" s="1"/>
  <c r="D86" i="7" s="1"/>
  <c r="D49" i="7"/>
  <c r="D48" i="7" s="1"/>
  <c r="D47" i="7" s="1"/>
  <c r="D46" i="7" s="1"/>
  <c r="D45" i="7" s="1"/>
  <c r="D44" i="7" s="1"/>
  <c r="D43" i="7" s="1"/>
  <c r="D42" i="7" s="1"/>
  <c r="D41" i="7" s="1"/>
  <c r="D40" i="7" s="1"/>
  <c r="D39" i="7" s="1"/>
  <c r="D38" i="7" s="1"/>
  <c r="D37" i="7" s="1"/>
  <c r="D36" i="7" s="1"/>
  <c r="D35" i="7" s="1"/>
  <c r="D34" i="7" s="1"/>
  <c r="D33" i="7" s="1"/>
  <c r="D32" i="7" s="1"/>
  <c r="D31" i="7" s="1"/>
  <c r="D30" i="7" s="1"/>
  <c r="D29" i="7" s="1"/>
  <c r="D28" i="7" s="1"/>
  <c r="D27" i="7" s="1"/>
  <c r="D26" i="7" s="1"/>
  <c r="D25" i="7" s="1"/>
  <c r="D24" i="7" s="1"/>
  <c r="D23" i="7" s="1"/>
  <c r="D22" i="7" s="1"/>
  <c r="D21" i="7" s="1"/>
  <c r="D20" i="7" s="1"/>
  <c r="D19" i="7" s="1"/>
  <c r="D18" i="7" s="1"/>
  <c r="D17" i="7" s="1"/>
  <c r="D16" i="7" s="1"/>
  <c r="D15" i="7" s="1"/>
  <c r="D14" i="7" s="1"/>
  <c r="D13" i="7" s="1"/>
  <c r="D12" i="7" s="1"/>
  <c r="D11" i="7" s="1"/>
  <c r="D10" i="7" s="1"/>
  <c r="D9" i="7" s="1"/>
  <c r="D8" i="7" s="1"/>
  <c r="D7" i="7" s="1"/>
  <c r="D6" i="7" s="1"/>
  <c r="D5" i="7" s="1"/>
  <c r="D4" i="7" s="1"/>
  <c r="A51" i="7"/>
  <c r="A52" i="7" s="1"/>
  <c r="A53" i="7" s="1"/>
  <c r="A54" i="7" s="1"/>
  <c r="A55" i="7" s="1"/>
  <c r="A56" i="7" s="1"/>
  <c r="A57" i="7" s="1"/>
  <c r="A58" i="7" s="1"/>
  <c r="A59" i="7" s="1"/>
  <c r="A60" i="7" s="1"/>
  <c r="A61" i="7" s="1"/>
  <c r="A62" i="7" s="1"/>
  <c r="A63" i="7" s="1"/>
  <c r="A64" i="7" s="1"/>
  <c r="A65" i="7" s="1"/>
  <c r="A66" i="7" s="1"/>
  <c r="A67" i="7" s="1"/>
  <c r="A68" i="7" s="1"/>
  <c r="A69" i="7" s="1"/>
  <c r="A70" i="7" s="1"/>
  <c r="A71" i="7" s="1"/>
  <c r="A72" i="7" s="1"/>
  <c r="A73" i="7" s="1"/>
  <c r="A74" i="7" s="1"/>
  <c r="A75" i="7" s="1"/>
  <c r="A76" i="7" s="1"/>
  <c r="A77" i="7" s="1"/>
  <c r="A78" i="7" s="1"/>
  <c r="A79" i="7" s="1"/>
  <c r="A80" i="7" s="1"/>
  <c r="A81" i="7" s="1"/>
  <c r="A82" i="7" s="1"/>
  <c r="A83" i="7" s="1"/>
  <c r="A84" i="7" s="1"/>
  <c r="A85" i="7" s="1"/>
  <c r="A86" i="7" s="1"/>
  <c r="E49" i="7"/>
  <c r="E48" i="7" s="1"/>
  <c r="E47" i="7" s="1"/>
  <c r="E46" i="7" s="1"/>
  <c r="E45" i="7" s="1"/>
  <c r="E44" i="7" s="1"/>
  <c r="E43" i="7" s="1"/>
  <c r="E42" i="7" s="1"/>
  <c r="E41" i="7" s="1"/>
  <c r="E40" i="7" s="1"/>
  <c r="E39" i="7" s="1"/>
  <c r="E38" i="7" s="1"/>
  <c r="E37" i="7" s="1"/>
  <c r="E36" i="7" s="1"/>
  <c r="E35" i="7" s="1"/>
  <c r="E34" i="7" s="1"/>
  <c r="E33" i="7" s="1"/>
  <c r="E32" i="7" s="1"/>
  <c r="E31" i="7" s="1"/>
  <c r="E30" i="7" s="1"/>
  <c r="E29" i="7" s="1"/>
  <c r="E28" i="7" s="1"/>
  <c r="E27" i="7" s="1"/>
  <c r="E26" i="7" s="1"/>
  <c r="E25" i="7" s="1"/>
  <c r="E24" i="7" s="1"/>
  <c r="E23" i="7" s="1"/>
  <c r="E22" i="7" s="1"/>
  <c r="E21" i="7" s="1"/>
  <c r="E20" i="7" s="1"/>
  <c r="E19" i="7" s="1"/>
  <c r="E18" i="7" s="1"/>
  <c r="E17" i="7" s="1"/>
  <c r="E16" i="7" s="1"/>
  <c r="E15" i="7" s="1"/>
  <c r="E14" i="7" s="1"/>
  <c r="E13" i="7" s="1"/>
  <c r="E12" i="7" s="1"/>
  <c r="E11" i="7" s="1"/>
  <c r="E10" i="7" s="1"/>
  <c r="E9" i="7" s="1"/>
  <c r="E8" i="7" s="1"/>
  <c r="E7" i="7" s="1"/>
  <c r="E6" i="7" s="1"/>
  <c r="E5" i="7" s="1"/>
  <c r="E4" i="7" s="1"/>
  <c r="F15" i="2"/>
  <c r="F16" i="2" s="1"/>
  <c r="F17" i="2" s="1"/>
  <c r="F18" i="2" s="1"/>
  <c r="F19" i="2" s="1"/>
  <c r="F20" i="2" s="1"/>
  <c r="F21" i="2" s="1"/>
  <c r="F22" i="2" s="1"/>
  <c r="F23" i="2" s="1"/>
  <c r="F24" i="2" s="1"/>
  <c r="F25" i="2" s="1"/>
  <c r="F26" i="2" s="1"/>
  <c r="F27" i="2" s="1"/>
  <c r="F28" i="2" s="1"/>
  <c r="F29" i="2" s="1"/>
  <c r="F30" i="2" s="1"/>
  <c r="F31" i="2" s="1"/>
  <c r="F32" i="2" s="1"/>
  <c r="F33" i="2" s="1"/>
  <c r="F34" i="2" s="1"/>
  <c r="F35" i="2" s="1"/>
  <c r="F36" i="2" s="1"/>
  <c r="F37" i="2" s="1"/>
  <c r="F38" i="2" s="1"/>
  <c r="F39" i="2" s="1"/>
  <c r="F40" i="2" s="1"/>
  <c r="F41" i="2" s="1"/>
  <c r="F42" i="2" s="1"/>
  <c r="F43" i="2" s="1"/>
  <c r="F44" i="2" s="1"/>
  <c r="F45" i="2" s="1"/>
  <c r="F46" i="2" s="1"/>
  <c r="F47" i="2" s="1"/>
  <c r="F48" i="2" s="1"/>
  <c r="F49" i="2" s="1"/>
  <c r="F50" i="2" s="1"/>
  <c r="F15" i="3"/>
  <c r="F16" i="3" s="1"/>
  <c r="F17" i="3" s="1"/>
  <c r="F18" i="3" s="1"/>
  <c r="F19" i="3" s="1"/>
  <c r="F20" i="3" s="1"/>
  <c r="F21" i="3" s="1"/>
  <c r="F22" i="3" s="1"/>
  <c r="F23" i="3" s="1"/>
  <c r="F24" i="3" s="1"/>
  <c r="F25" i="3" s="1"/>
  <c r="F26" i="3" s="1"/>
  <c r="F27" i="3" s="1"/>
  <c r="F28" i="3" s="1"/>
  <c r="F29" i="3" s="1"/>
  <c r="F30" i="3" s="1"/>
  <c r="F31" i="3" s="1"/>
  <c r="F32" i="3" s="1"/>
  <c r="F33" i="3" s="1"/>
  <c r="F34" i="3" s="1"/>
  <c r="F35" i="3" s="1"/>
  <c r="F36" i="3" s="1"/>
  <c r="F37" i="3" s="1"/>
  <c r="F38" i="3" s="1"/>
  <c r="F39" i="3" s="1"/>
  <c r="F40" i="3" s="1"/>
  <c r="F41" i="3" s="1"/>
  <c r="F42" i="3" s="1"/>
  <c r="F43" i="3" s="1"/>
  <c r="F44" i="3" s="1"/>
  <c r="F45" i="3" s="1"/>
  <c r="F46" i="3" s="1"/>
  <c r="F47" i="3" s="1"/>
  <c r="F48" i="3" s="1"/>
  <c r="F49" i="3" s="1"/>
  <c r="F50" i="3" s="1"/>
  <c r="I15" i="3"/>
  <c r="I16" i="3" s="1"/>
  <c r="I17" i="3" s="1"/>
  <c r="I18" i="3" s="1"/>
  <c r="I19" i="3" s="1"/>
  <c r="I20" i="3" s="1"/>
  <c r="I21" i="3" s="1"/>
  <c r="I22" i="3" s="1"/>
  <c r="I23" i="3" s="1"/>
  <c r="I24" i="3" s="1"/>
  <c r="I25" i="3" s="1"/>
  <c r="I26" i="3" s="1"/>
  <c r="I27" i="3" s="1"/>
  <c r="I28" i="3" s="1"/>
  <c r="I29" i="3" s="1"/>
  <c r="I30" i="3" s="1"/>
  <c r="I31" i="3" s="1"/>
  <c r="I32" i="3" s="1"/>
  <c r="I33" i="3" s="1"/>
  <c r="I34" i="3" s="1"/>
  <c r="I35" i="3" s="1"/>
  <c r="I36" i="3" s="1"/>
  <c r="I37" i="3" s="1"/>
  <c r="I38" i="3" s="1"/>
  <c r="I39" i="3" s="1"/>
  <c r="I40" i="3" s="1"/>
  <c r="I41" i="3" s="1"/>
  <c r="I42" i="3" s="1"/>
  <c r="I43" i="3" s="1"/>
  <c r="I44" i="3" s="1"/>
  <c r="I45" i="3" s="1"/>
  <c r="I46" i="3" s="1"/>
  <c r="I47" i="3" s="1"/>
  <c r="I48" i="3" s="1"/>
  <c r="I49" i="3" s="1"/>
  <c r="I50" i="3" s="1"/>
  <c r="F21" i="1"/>
  <c r="F22" i="1" s="1"/>
  <c r="F23" i="1" s="1"/>
  <c r="F24" i="1" s="1"/>
  <c r="F25" i="1" s="1"/>
  <c r="F26" i="1" s="1"/>
  <c r="F27" i="1" s="1"/>
  <c r="F28" i="1" s="1"/>
  <c r="F29" i="1" s="1"/>
  <c r="F30" i="1" s="1"/>
  <c r="F31" i="1" s="1"/>
  <c r="F32" i="1" s="1"/>
  <c r="F33" i="1" s="1"/>
  <c r="F34" i="1" s="1"/>
  <c r="F35" i="1" s="1"/>
  <c r="F36" i="1" s="1"/>
  <c r="F37" i="1" s="1"/>
  <c r="F38" i="1" s="1"/>
  <c r="F39" i="1" s="1"/>
  <c r="F40" i="1" s="1"/>
  <c r="F41" i="1" s="1"/>
  <c r="F42" i="1" s="1"/>
  <c r="F43" i="1" s="1"/>
  <c r="F44" i="1" s="1"/>
  <c r="F45" i="1" s="1"/>
  <c r="F46" i="1" s="1"/>
  <c r="F47" i="1" s="1"/>
  <c r="F48" i="1" s="1"/>
  <c r="F49" i="1" s="1"/>
  <c r="F50" i="1" s="1"/>
  <c r="F51" i="1" s="1"/>
  <c r="F52" i="1" s="1"/>
  <c r="F53" i="1" s="1"/>
  <c r="F54" i="1" s="1"/>
  <c r="F55" i="1" s="1"/>
  <c r="F56" i="1" s="1"/>
  <c r="F57" i="1" s="1"/>
  <c r="F58" i="1" s="1"/>
  <c r="F59" i="1" s="1"/>
  <c r="F60" i="1" s="1"/>
  <c r="F61" i="1" s="1"/>
  <c r="F62" i="1" s="1"/>
  <c r="F63" i="1" s="1"/>
  <c r="F64" i="1" s="1"/>
  <c r="F65" i="1" s="1"/>
  <c r="F66" i="1" s="1"/>
  <c r="F67" i="1" s="1"/>
  <c r="F68" i="1" s="1"/>
  <c r="F69" i="1" s="1"/>
  <c r="F70" i="1" s="1"/>
  <c r="F71" i="1" s="1"/>
  <c r="F72" i="1" s="1"/>
  <c r="F73" i="1" s="1"/>
  <c r="F74" i="1" s="1"/>
  <c r="F75" i="1" s="1"/>
  <c r="F76" i="1" s="1"/>
  <c r="F77" i="1" s="1"/>
  <c r="F78" i="1" s="1"/>
  <c r="F79" i="1" s="1"/>
  <c r="F80" i="1" s="1"/>
  <c r="F81" i="1" s="1"/>
  <c r="F82" i="1" s="1"/>
  <c r="F83" i="1" s="1"/>
  <c r="F84" i="1" s="1"/>
  <c r="F85" i="1" s="1"/>
  <c r="F86" i="1" s="1"/>
  <c r="F87" i="1" s="1"/>
  <c r="F88" i="1" s="1"/>
  <c r="F89" i="1" s="1"/>
  <c r="F90" i="1" s="1"/>
  <c r="F91" i="1" s="1"/>
  <c r="F92" i="1" s="1"/>
  <c r="F93" i="1" s="1"/>
  <c r="F94" i="1" s="1"/>
  <c r="F95" i="1" s="1"/>
  <c r="F96" i="1" s="1"/>
  <c r="F97" i="1" s="1"/>
  <c r="F98" i="1" s="1"/>
  <c r="F99" i="1" s="1"/>
  <c r="F100" i="1" s="1"/>
  <c r="F101" i="1" s="1"/>
  <c r="F102" i="1" s="1"/>
  <c r="F103" i="1" s="1"/>
  <c r="F104" i="1" s="1"/>
  <c r="F105" i="1" s="1"/>
  <c r="F106" i="1" s="1"/>
  <c r="F107" i="1" s="1"/>
  <c r="F108" i="1" s="1"/>
  <c r="F109" i="1" s="1"/>
  <c r="G13" i="6"/>
  <c r="G12" i="6" s="1"/>
  <c r="G11" i="6" s="1"/>
  <c r="G10" i="6" s="1"/>
  <c r="G9" i="6" s="1"/>
  <c r="G8" i="6" s="1"/>
  <c r="G7" i="6" s="1"/>
  <c r="G6" i="6" s="1"/>
  <c r="G5" i="6" s="1"/>
  <c r="G4" i="6" s="1"/>
  <c r="E13" i="5"/>
  <c r="E12" i="5" s="1"/>
  <c r="E11" i="5" s="1"/>
  <c r="E10" i="5" s="1"/>
  <c r="E9" i="5" s="1"/>
  <c r="E8" i="5" s="1"/>
  <c r="E7" i="5" s="1"/>
  <c r="E6" i="5" s="1"/>
  <c r="E5" i="5" s="1"/>
  <c r="E4" i="5" s="1"/>
  <c r="I15" i="5"/>
  <c r="I16" i="5" s="1"/>
  <c r="I17" i="5" s="1"/>
  <c r="I18" i="5" s="1"/>
  <c r="I19" i="5" s="1"/>
  <c r="I20" i="5" s="1"/>
  <c r="I21" i="5" s="1"/>
  <c r="I22" i="5" s="1"/>
  <c r="I23" i="5" s="1"/>
  <c r="I24" i="5" s="1"/>
  <c r="I25" i="5" s="1"/>
  <c r="I26" i="5" s="1"/>
  <c r="I27" i="5" s="1"/>
  <c r="I28" i="5" s="1"/>
  <c r="I29" i="5" s="1"/>
  <c r="I30" i="5" s="1"/>
  <c r="I31" i="5" s="1"/>
  <c r="I32" i="5" s="1"/>
  <c r="I33" i="5" s="1"/>
  <c r="I34" i="5" s="1"/>
  <c r="I35" i="5" s="1"/>
  <c r="I36" i="5" s="1"/>
  <c r="I37" i="5" s="1"/>
  <c r="I38" i="5" s="1"/>
  <c r="I39" i="5" s="1"/>
  <c r="I40" i="5" s="1"/>
  <c r="I41" i="5" s="1"/>
  <c r="I42" i="5" s="1"/>
  <c r="I43" i="5" s="1"/>
  <c r="I44" i="5" s="1"/>
  <c r="I45" i="5" s="1"/>
  <c r="I46" i="5" s="1"/>
  <c r="I47" i="5" s="1"/>
  <c r="I48" i="5" s="1"/>
  <c r="I49" i="5" s="1"/>
  <c r="I50" i="5" s="1"/>
  <c r="J13" i="4"/>
  <c r="J12" i="4" s="1"/>
  <c r="J11" i="4" s="1"/>
  <c r="J10" i="4" s="1"/>
  <c r="J9" i="4" s="1"/>
  <c r="J8" i="4" s="1"/>
  <c r="J7" i="4" s="1"/>
  <c r="J6" i="4" s="1"/>
  <c r="J5" i="4" s="1"/>
  <c r="J4" i="4" s="1"/>
  <c r="A19" i="1"/>
  <c r="A18" i="1" s="1"/>
  <c r="A17" i="1" s="1"/>
  <c r="A16" i="1" s="1"/>
  <c r="A15" i="1" s="1"/>
  <c r="A14" i="1" s="1"/>
  <c r="A13" i="1" s="1"/>
  <c r="A12" i="1" s="1"/>
  <c r="A11" i="1" s="1"/>
  <c r="A10" i="1" s="1"/>
  <c r="A9" i="1" s="1"/>
  <c r="A8" i="1" s="1"/>
  <c r="A7" i="1" s="1"/>
  <c r="A6" i="1" s="1"/>
  <c r="A5" i="1" s="1"/>
  <c r="A4" i="1" s="1"/>
  <c r="D13" i="3"/>
  <c r="D12" i="3" s="1"/>
  <c r="D11" i="3" s="1"/>
  <c r="D10" i="3" s="1"/>
  <c r="D9" i="3" s="1"/>
  <c r="D8" i="3" s="1"/>
  <c r="D7" i="3" s="1"/>
  <c r="D6" i="3" s="1"/>
  <c r="D5" i="3" s="1"/>
  <c r="D4" i="3" s="1"/>
  <c r="J19" i="1"/>
  <c r="J18" i="1" s="1"/>
  <c r="J17" i="1" s="1"/>
  <c r="J16" i="1" s="1"/>
  <c r="J15" i="1" s="1"/>
  <c r="J14" i="1" s="1"/>
  <c r="J13" i="1" s="1"/>
  <c r="J12" i="1" s="1"/>
  <c r="J11" i="1" s="1"/>
  <c r="J10" i="1" s="1"/>
  <c r="J9" i="1" s="1"/>
  <c r="J8" i="1" s="1"/>
  <c r="J7" i="1" s="1"/>
  <c r="J6" i="1" s="1"/>
  <c r="J5" i="1" s="1"/>
  <c r="J4" i="1" s="1"/>
  <c r="D15" i="3"/>
  <c r="D16" i="3" s="1"/>
  <c r="D17" i="3" s="1"/>
  <c r="D18" i="3" s="1"/>
  <c r="D19" i="3" s="1"/>
  <c r="D20" i="3" s="1"/>
  <c r="D21" i="3" s="1"/>
  <c r="D22" i="3" s="1"/>
  <c r="D23" i="3" s="1"/>
  <c r="D24" i="3" s="1"/>
  <c r="D25" i="3" s="1"/>
  <c r="D26" i="3" s="1"/>
  <c r="D27" i="3" s="1"/>
  <c r="D28" i="3" s="1"/>
  <c r="D29" i="3" s="1"/>
  <c r="D30" i="3" s="1"/>
  <c r="D31" i="3" s="1"/>
  <c r="D32" i="3" s="1"/>
  <c r="D33" i="3" s="1"/>
  <c r="D34" i="3" s="1"/>
  <c r="D35" i="3" s="1"/>
  <c r="D36" i="3" s="1"/>
  <c r="D37" i="3" s="1"/>
  <c r="D38" i="3" s="1"/>
  <c r="D39" i="3" s="1"/>
  <c r="D40" i="3" s="1"/>
  <c r="D41" i="3" s="1"/>
  <c r="D42" i="3" s="1"/>
  <c r="D43" i="3" s="1"/>
  <c r="D44" i="3" s="1"/>
  <c r="D45" i="3" s="1"/>
  <c r="D46" i="3" s="1"/>
  <c r="D47" i="3" s="1"/>
  <c r="D48" i="3" s="1"/>
  <c r="D49" i="3" s="1"/>
  <c r="D50" i="3" s="1"/>
  <c r="D13" i="2"/>
  <c r="D12" i="2" s="1"/>
  <c r="D11" i="2" s="1"/>
  <c r="D10" i="2" s="1"/>
  <c r="D9" i="2" s="1"/>
  <c r="D8" i="2" s="1"/>
  <c r="D7" i="2" s="1"/>
  <c r="D6" i="2" s="1"/>
  <c r="D5" i="2" s="1"/>
  <c r="D4" i="2" s="1"/>
  <c r="I15" i="2"/>
  <c r="I16" i="2" s="1"/>
  <c r="I17" i="2" s="1"/>
  <c r="I18" i="2" s="1"/>
  <c r="I19" i="2" s="1"/>
  <c r="I20" i="2" s="1"/>
  <c r="I21" i="2" s="1"/>
  <c r="I22" i="2" s="1"/>
  <c r="I23" i="2" s="1"/>
  <c r="I24" i="2" s="1"/>
  <c r="I25" i="2" s="1"/>
  <c r="I26" i="2" s="1"/>
  <c r="I27" i="2" s="1"/>
  <c r="I28" i="2" s="1"/>
  <c r="I29" i="2" s="1"/>
  <c r="I30" i="2" s="1"/>
  <c r="I31" i="2" s="1"/>
  <c r="I32" i="2" s="1"/>
  <c r="I33" i="2" s="1"/>
  <c r="I34" i="2" s="1"/>
  <c r="I35" i="2" s="1"/>
  <c r="I36" i="2" s="1"/>
  <c r="I37" i="2" s="1"/>
  <c r="I38" i="2" s="1"/>
  <c r="I39" i="2" s="1"/>
  <c r="I40" i="2" s="1"/>
  <c r="I41" i="2" s="1"/>
  <c r="I42" i="2" s="1"/>
  <c r="I43" i="2" s="1"/>
  <c r="I44" i="2" s="1"/>
  <c r="I45" i="2" s="1"/>
  <c r="I46" i="2" s="1"/>
  <c r="I47" i="2" s="1"/>
  <c r="I48" i="2" s="1"/>
  <c r="I49" i="2" s="1"/>
  <c r="I50" i="2" s="1"/>
  <c r="J15" i="2"/>
  <c r="J16" i="2" s="1"/>
  <c r="J17" i="2" s="1"/>
  <c r="J18" i="2" s="1"/>
  <c r="J19" i="2" s="1"/>
  <c r="J20" i="2" s="1"/>
  <c r="J21" i="2" s="1"/>
  <c r="J22" i="2" s="1"/>
  <c r="J23" i="2" s="1"/>
  <c r="J24" i="2" s="1"/>
  <c r="J25" i="2" s="1"/>
  <c r="J26" i="2" s="1"/>
  <c r="J27" i="2" s="1"/>
  <c r="J28" i="2" s="1"/>
  <c r="J29" i="2" s="1"/>
  <c r="J30" i="2" s="1"/>
  <c r="J31" i="2" s="1"/>
  <c r="J32" i="2" s="1"/>
  <c r="J33" i="2" s="1"/>
  <c r="J34" i="2" s="1"/>
  <c r="J35" i="2" s="1"/>
  <c r="J36" i="2" s="1"/>
  <c r="J37" i="2" s="1"/>
  <c r="J38" i="2" s="1"/>
  <c r="J39" i="2" s="1"/>
  <c r="J40" i="2" s="1"/>
  <c r="J41" i="2" s="1"/>
  <c r="J42" i="2" s="1"/>
  <c r="J43" i="2" s="1"/>
  <c r="J44" i="2" s="1"/>
  <c r="J45" i="2" s="1"/>
  <c r="J46" i="2" s="1"/>
  <c r="J47" i="2" s="1"/>
  <c r="J48" i="2" s="1"/>
  <c r="J49" i="2" s="1"/>
  <c r="J50" i="2" s="1"/>
  <c r="A13" i="2"/>
  <c r="A12" i="2" s="1"/>
  <c r="A11" i="2" s="1"/>
  <c r="A10" i="2" s="1"/>
  <c r="A9" i="2" s="1"/>
  <c r="A8" i="2" s="1"/>
  <c r="A7" i="2" s="1"/>
  <c r="A6" i="2" s="1"/>
  <c r="A5" i="2" s="1"/>
  <c r="A4" i="2" s="1"/>
  <c r="I21" i="1"/>
  <c r="I22" i="1" s="1"/>
  <c r="I23" i="1" s="1"/>
  <c r="I24" i="1" s="1"/>
  <c r="I25" i="1" s="1"/>
  <c r="I26" i="1" s="1"/>
  <c r="I27" i="1" s="1"/>
  <c r="I28" i="1" s="1"/>
  <c r="I29" i="1" s="1"/>
  <c r="I30" i="1" s="1"/>
  <c r="I31" i="1" s="1"/>
  <c r="I32" i="1" s="1"/>
  <c r="I33" i="1" s="1"/>
  <c r="I34" i="1" s="1"/>
  <c r="I35" i="1" s="1"/>
  <c r="I36" i="1" s="1"/>
  <c r="I37" i="1" s="1"/>
  <c r="I38" i="1" s="1"/>
  <c r="I39" i="1" s="1"/>
  <c r="I40" i="1" s="1"/>
  <c r="I41" i="1" s="1"/>
  <c r="I42" i="1" s="1"/>
  <c r="I43" i="1" s="1"/>
  <c r="I44" i="1" s="1"/>
  <c r="I45" i="1" s="1"/>
  <c r="I46" i="1" s="1"/>
  <c r="I47" i="1" s="1"/>
  <c r="I48" i="1" s="1"/>
  <c r="I49" i="1" s="1"/>
  <c r="I50" i="1" s="1"/>
  <c r="A15" i="5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G21" i="1"/>
  <c r="G22" i="1" s="1"/>
  <c r="G23" i="1" s="1"/>
  <c r="G24" i="1" s="1"/>
  <c r="G25" i="1" s="1"/>
  <c r="G26" i="1" s="1"/>
  <c r="G27" i="1" s="1"/>
  <c r="G28" i="1" s="1"/>
  <c r="G29" i="1" s="1"/>
  <c r="G30" i="1" s="1"/>
  <c r="G31" i="1" s="1"/>
  <c r="G32" i="1" s="1"/>
  <c r="G33" i="1" s="1"/>
  <c r="G34" i="1" s="1"/>
  <c r="G35" i="1" s="1"/>
  <c r="G36" i="1" s="1"/>
  <c r="G37" i="1" s="1"/>
  <c r="G38" i="1" s="1"/>
  <c r="G39" i="1" s="1"/>
  <c r="G40" i="1" s="1"/>
  <c r="G41" i="1" s="1"/>
  <c r="G42" i="1" s="1"/>
  <c r="G43" i="1" s="1"/>
  <c r="G44" i="1" s="1"/>
  <c r="G45" i="1" s="1"/>
  <c r="G46" i="1" s="1"/>
  <c r="G47" i="1" s="1"/>
  <c r="G48" i="1" s="1"/>
  <c r="G49" i="1" s="1"/>
  <c r="G50" i="1" s="1"/>
  <c r="G51" i="1" s="1"/>
  <c r="G52" i="1" s="1"/>
  <c r="G53" i="1" s="1"/>
  <c r="G54" i="1" s="1"/>
  <c r="G55" i="1" s="1"/>
  <c r="G56" i="1" s="1"/>
  <c r="G19" i="1"/>
  <c r="G18" i="1" s="1"/>
  <c r="G17" i="1" s="1"/>
  <c r="G16" i="1" s="1"/>
  <c r="G15" i="1" s="1"/>
  <c r="G14" i="1" s="1"/>
  <c r="G13" i="1" s="1"/>
  <c r="G12" i="1" s="1"/>
  <c r="G11" i="1" s="1"/>
  <c r="G10" i="1" s="1"/>
  <c r="G9" i="1" s="1"/>
  <c r="G8" i="1" s="1"/>
  <c r="G7" i="1" s="1"/>
  <c r="G6" i="1" s="1"/>
  <c r="G5" i="1" s="1"/>
  <c r="G4" i="1" s="1"/>
  <c r="A13" i="4"/>
  <c r="A12" i="4" s="1"/>
  <c r="A11" i="4" s="1"/>
  <c r="A10" i="4" s="1"/>
  <c r="A9" i="4" s="1"/>
  <c r="A8" i="4" s="1"/>
  <c r="A7" i="4" s="1"/>
  <c r="A6" i="4" s="1"/>
  <c r="A5" i="4" s="1"/>
  <c r="A4" i="4" s="1"/>
  <c r="G15" i="6"/>
  <c r="G16" i="6" s="1"/>
  <c r="G17" i="6" s="1"/>
  <c r="G18" i="6" s="1"/>
  <c r="G19" i="6" s="1"/>
  <c r="G20" i="6" s="1"/>
  <c r="G21" i="6" s="1"/>
  <c r="G22" i="6" s="1"/>
  <c r="G23" i="6" s="1"/>
  <c r="G24" i="6" s="1"/>
  <c r="G25" i="6" s="1"/>
  <c r="G26" i="6" s="1"/>
  <c r="G27" i="6" s="1"/>
  <c r="G28" i="6" s="1"/>
  <c r="G29" i="6" s="1"/>
  <c r="G30" i="6" s="1"/>
  <c r="G31" i="6" s="1"/>
  <c r="G32" i="6" s="1"/>
  <c r="G33" i="6" s="1"/>
  <c r="G34" i="6" s="1"/>
  <c r="G35" i="6" s="1"/>
  <c r="G36" i="6" s="1"/>
  <c r="G37" i="6" s="1"/>
  <c r="G38" i="6" s="1"/>
  <c r="G39" i="6" s="1"/>
  <c r="G40" i="6" s="1"/>
  <c r="G41" i="6" s="1"/>
  <c r="G42" i="6" s="1"/>
  <c r="G43" i="6" s="1"/>
  <c r="G44" i="6" s="1"/>
  <c r="G45" i="6" s="1"/>
  <c r="G46" i="6" s="1"/>
  <c r="G47" i="6" s="1"/>
  <c r="G48" i="6" s="1"/>
  <c r="G49" i="6" s="1"/>
  <c r="G50" i="6" s="1"/>
  <c r="A15" i="6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44" i="6" s="1"/>
  <c r="A45" i="6" s="1"/>
  <c r="A46" i="6" s="1"/>
  <c r="A47" i="6" s="1"/>
  <c r="A48" i="6" s="1"/>
  <c r="A49" i="6" s="1"/>
  <c r="A50" i="6" s="1"/>
  <c r="E15" i="6"/>
  <c r="E16" i="6" s="1"/>
  <c r="E17" i="6" s="1"/>
  <c r="E18" i="6" s="1"/>
  <c r="E19" i="6" s="1"/>
  <c r="E20" i="6" s="1"/>
  <c r="E21" i="6" s="1"/>
  <c r="E22" i="6" s="1"/>
  <c r="E23" i="6" s="1"/>
  <c r="E24" i="6" s="1"/>
  <c r="E25" i="6" s="1"/>
  <c r="E26" i="6" s="1"/>
  <c r="E27" i="6" s="1"/>
  <c r="E28" i="6" s="1"/>
  <c r="E29" i="6" s="1"/>
  <c r="E30" i="6" s="1"/>
  <c r="E31" i="6" s="1"/>
  <c r="E32" i="6" s="1"/>
  <c r="E33" i="6" s="1"/>
  <c r="E34" i="6" s="1"/>
  <c r="E35" i="6" s="1"/>
  <c r="E36" i="6" s="1"/>
  <c r="E37" i="6" s="1"/>
  <c r="E38" i="6" s="1"/>
  <c r="E39" i="6" s="1"/>
  <c r="E40" i="6" s="1"/>
  <c r="E41" i="6" s="1"/>
  <c r="E42" i="6" s="1"/>
  <c r="E43" i="6" s="1"/>
  <c r="E44" i="6" s="1"/>
  <c r="E45" i="6" s="1"/>
  <c r="E46" i="6" s="1"/>
  <c r="E47" i="6" s="1"/>
  <c r="E48" i="6" s="1"/>
  <c r="E49" i="6" s="1"/>
  <c r="E50" i="6" s="1"/>
  <c r="G13" i="5"/>
  <c r="G12" i="5" s="1"/>
  <c r="G11" i="5" s="1"/>
  <c r="G10" i="5" s="1"/>
  <c r="G9" i="5" s="1"/>
  <c r="G8" i="5" s="1"/>
  <c r="G7" i="5" s="1"/>
  <c r="G6" i="5" s="1"/>
  <c r="G5" i="5" s="1"/>
  <c r="G4" i="5" s="1"/>
  <c r="E15" i="5"/>
  <c r="E16" i="5" s="1"/>
  <c r="E17" i="5" s="1"/>
  <c r="E18" i="5" s="1"/>
  <c r="E19" i="5" s="1"/>
  <c r="E20" i="5" s="1"/>
  <c r="E21" i="5" s="1"/>
  <c r="E22" i="5" s="1"/>
  <c r="E23" i="5" s="1"/>
  <c r="E24" i="5" s="1"/>
  <c r="E25" i="5" s="1"/>
  <c r="E26" i="5" s="1"/>
  <c r="E27" i="5" s="1"/>
  <c r="E28" i="5" s="1"/>
  <c r="E29" i="5" s="1"/>
  <c r="E30" i="5" s="1"/>
  <c r="E31" i="5" s="1"/>
  <c r="E32" i="5" s="1"/>
  <c r="E33" i="5" s="1"/>
  <c r="E34" i="5" s="1"/>
  <c r="E35" i="5" s="1"/>
  <c r="E36" i="5" s="1"/>
  <c r="E37" i="5" s="1"/>
  <c r="E38" i="5" s="1"/>
  <c r="E39" i="5" s="1"/>
  <c r="E40" i="5" s="1"/>
  <c r="E41" i="5" s="1"/>
  <c r="E42" i="5" s="1"/>
  <c r="E43" i="5" s="1"/>
  <c r="E44" i="5" s="1"/>
  <c r="E45" i="5" s="1"/>
  <c r="E46" i="5" s="1"/>
  <c r="E47" i="5" s="1"/>
  <c r="E48" i="5" s="1"/>
  <c r="E49" i="5" s="1"/>
  <c r="E50" i="5" s="1"/>
  <c r="E51" i="5" s="1"/>
  <c r="E52" i="5" s="1"/>
  <c r="E53" i="5" s="1"/>
  <c r="E54" i="5" s="1"/>
  <c r="E55" i="5" s="1"/>
  <c r="E56" i="5" s="1"/>
  <c r="E57" i="5" s="1"/>
  <c r="E58" i="5" s="1"/>
  <c r="E59" i="5" s="1"/>
  <c r="E60" i="5" s="1"/>
  <c r="E61" i="5" s="1"/>
  <c r="E62" i="5" s="1"/>
  <c r="E63" i="5" s="1"/>
  <c r="E64" i="5" s="1"/>
  <c r="E65" i="5" s="1"/>
  <c r="E66" i="5" s="1"/>
  <c r="E67" i="5" s="1"/>
  <c r="E68" i="5" s="1"/>
  <c r="E69" i="5" s="1"/>
  <c r="E70" i="5" s="1"/>
  <c r="E71" i="5" s="1"/>
  <c r="E72" i="5" s="1"/>
  <c r="E73" i="5" s="1"/>
  <c r="E74" i="5" s="1"/>
  <c r="E75" i="5" s="1"/>
  <c r="E76" i="5" s="1"/>
  <c r="E77" i="5" s="1"/>
  <c r="E78" i="5" s="1"/>
  <c r="E79" i="5" s="1"/>
  <c r="E80" i="5" s="1"/>
  <c r="E81" i="5" s="1"/>
  <c r="E82" i="5" s="1"/>
  <c r="E83" i="5" s="1"/>
  <c r="E84" i="5" s="1"/>
  <c r="E85" i="5" s="1"/>
  <c r="E86" i="5" s="1"/>
  <c r="E87" i="5" s="1"/>
  <c r="E88" i="5" s="1"/>
  <c r="E89" i="5" s="1"/>
  <c r="E90" i="5" s="1"/>
  <c r="E91" i="5" s="1"/>
  <c r="E92" i="5" s="1"/>
  <c r="E93" i="5" s="1"/>
  <c r="E94" i="5" s="1"/>
  <c r="E95" i="5" s="1"/>
  <c r="E96" i="5" s="1"/>
  <c r="E97" i="5" s="1"/>
  <c r="E98" i="5" s="1"/>
  <c r="A13" i="5"/>
  <c r="A12" i="5" s="1"/>
  <c r="A11" i="5" s="1"/>
  <c r="A10" i="5" s="1"/>
  <c r="A9" i="5" s="1"/>
  <c r="A8" i="5" s="1"/>
  <c r="A7" i="5" s="1"/>
  <c r="A6" i="5" s="1"/>
  <c r="A5" i="5" s="1"/>
  <c r="A4" i="5" s="1"/>
  <c r="D15" i="5"/>
  <c r="D16" i="5" s="1"/>
  <c r="D17" i="5" s="1"/>
  <c r="D18" i="5" s="1"/>
  <c r="D19" i="5" s="1"/>
  <c r="D20" i="5" s="1"/>
  <c r="D21" i="5" s="1"/>
  <c r="D22" i="5" s="1"/>
  <c r="D23" i="5" s="1"/>
  <c r="D24" i="5" s="1"/>
  <c r="D25" i="5" s="1"/>
  <c r="D26" i="5" s="1"/>
  <c r="D27" i="5" s="1"/>
  <c r="D28" i="5" s="1"/>
  <c r="D29" i="5" s="1"/>
  <c r="D30" i="5" s="1"/>
  <c r="D31" i="5" s="1"/>
  <c r="D32" i="5" s="1"/>
  <c r="D33" i="5" s="1"/>
  <c r="D34" i="5" s="1"/>
  <c r="D35" i="5" s="1"/>
  <c r="D36" i="5" s="1"/>
  <c r="D37" i="5" s="1"/>
  <c r="D38" i="5" s="1"/>
  <c r="D39" i="5" s="1"/>
  <c r="D40" i="5" s="1"/>
  <c r="D41" i="5" s="1"/>
  <c r="D42" i="5" s="1"/>
  <c r="D43" i="5" s="1"/>
  <c r="D44" i="5" s="1"/>
  <c r="D45" i="5" s="1"/>
  <c r="D46" i="5" s="1"/>
  <c r="D47" i="5" s="1"/>
  <c r="D48" i="5" s="1"/>
  <c r="D49" i="5" s="1"/>
  <c r="D50" i="5" s="1"/>
  <c r="D51" i="5" s="1"/>
  <c r="D52" i="5" s="1"/>
  <c r="D53" i="5" s="1"/>
  <c r="D54" i="5" s="1"/>
  <c r="D55" i="5" s="1"/>
  <c r="D56" i="5" s="1"/>
  <c r="D57" i="5" s="1"/>
  <c r="D58" i="5" s="1"/>
  <c r="D59" i="5" s="1"/>
  <c r="D60" i="5" s="1"/>
  <c r="D61" i="5" s="1"/>
  <c r="D62" i="5" s="1"/>
  <c r="D63" i="5" s="1"/>
  <c r="D64" i="5" s="1"/>
  <c r="D65" i="5" s="1"/>
  <c r="D66" i="5" s="1"/>
  <c r="D67" i="5" s="1"/>
  <c r="D68" i="5" s="1"/>
  <c r="D69" i="5" s="1"/>
  <c r="D70" i="5" s="1"/>
  <c r="D71" i="5" s="1"/>
  <c r="D72" i="5" s="1"/>
  <c r="D73" i="5" s="1"/>
  <c r="D74" i="5" s="1"/>
  <c r="D75" i="5" s="1"/>
  <c r="D76" i="5" s="1"/>
  <c r="D77" i="5" s="1"/>
  <c r="D78" i="5" s="1"/>
  <c r="D79" i="5" s="1"/>
  <c r="D80" i="5" s="1"/>
  <c r="D81" i="5" s="1"/>
  <c r="D82" i="5" s="1"/>
  <c r="D83" i="5" s="1"/>
  <c r="D84" i="5" s="1"/>
  <c r="D85" i="5" s="1"/>
  <c r="D86" i="5" s="1"/>
  <c r="D87" i="5" s="1"/>
  <c r="D88" i="5" s="1"/>
  <c r="D89" i="5" s="1"/>
  <c r="D90" i="5" s="1"/>
  <c r="D91" i="5" s="1"/>
  <c r="D92" i="5" s="1"/>
  <c r="D93" i="5" s="1"/>
  <c r="D94" i="5" s="1"/>
  <c r="D95" i="5" s="1"/>
  <c r="D96" i="5" s="1"/>
  <c r="D97" i="5" s="1"/>
  <c r="D98" i="5" s="1"/>
  <c r="F15" i="4"/>
  <c r="F16" i="4" s="1"/>
  <c r="F17" i="4" s="1"/>
  <c r="F18" i="4" s="1"/>
  <c r="F19" i="4" s="1"/>
  <c r="F20" i="4" s="1"/>
  <c r="F21" i="4" s="1"/>
  <c r="F22" i="4" s="1"/>
  <c r="F23" i="4" s="1"/>
  <c r="F24" i="4" s="1"/>
  <c r="F25" i="4" s="1"/>
  <c r="F26" i="4" s="1"/>
  <c r="F27" i="4" s="1"/>
  <c r="F28" i="4" s="1"/>
  <c r="F29" i="4" s="1"/>
  <c r="F30" i="4" s="1"/>
  <c r="F31" i="4" s="1"/>
  <c r="F32" i="4" s="1"/>
  <c r="F33" i="4" s="1"/>
  <c r="F34" i="4" s="1"/>
  <c r="F35" i="4" s="1"/>
  <c r="F36" i="4" s="1"/>
  <c r="F37" i="4" s="1"/>
  <c r="F38" i="4" s="1"/>
  <c r="F39" i="4" s="1"/>
  <c r="F40" i="4" s="1"/>
  <c r="F41" i="4" s="1"/>
  <c r="F42" i="4" s="1"/>
  <c r="F43" i="4" s="1"/>
  <c r="F44" i="4" s="1"/>
  <c r="F45" i="4" s="1"/>
  <c r="F46" i="4" s="1"/>
  <c r="F47" i="4" s="1"/>
  <c r="F48" i="4" s="1"/>
  <c r="F49" i="4" s="1"/>
  <c r="F50" i="4" s="1"/>
  <c r="D15" i="4"/>
  <c r="D16" i="4" s="1"/>
  <c r="D17" i="4" s="1"/>
  <c r="D18" i="4" s="1"/>
  <c r="D19" i="4" s="1"/>
  <c r="D20" i="4" s="1"/>
  <c r="D21" i="4" s="1"/>
  <c r="D22" i="4" s="1"/>
  <c r="D23" i="4" s="1"/>
  <c r="D24" i="4" s="1"/>
  <c r="D25" i="4" s="1"/>
  <c r="D26" i="4" s="1"/>
  <c r="D27" i="4" s="1"/>
  <c r="D28" i="4" s="1"/>
  <c r="D29" i="4" s="1"/>
  <c r="D30" i="4" s="1"/>
  <c r="D31" i="4" s="1"/>
  <c r="D32" i="4" s="1"/>
  <c r="D33" i="4" s="1"/>
  <c r="D34" i="4" s="1"/>
  <c r="D35" i="4" s="1"/>
  <c r="D36" i="4" s="1"/>
  <c r="D37" i="4" s="1"/>
  <c r="D38" i="4" s="1"/>
  <c r="D39" i="4" s="1"/>
  <c r="D40" i="4" s="1"/>
  <c r="D41" i="4" s="1"/>
  <c r="D42" i="4" s="1"/>
  <c r="D43" i="4" s="1"/>
  <c r="D44" i="4" s="1"/>
  <c r="D45" i="4" s="1"/>
  <c r="D46" i="4" s="1"/>
  <c r="D47" i="4" s="1"/>
  <c r="D48" i="4" s="1"/>
  <c r="D49" i="4" s="1"/>
  <c r="D50" i="4" s="1"/>
  <c r="I13" i="4"/>
  <c r="I12" i="4" s="1"/>
  <c r="I11" i="4" s="1"/>
  <c r="I10" i="4" s="1"/>
  <c r="I9" i="4" s="1"/>
  <c r="I8" i="4" s="1"/>
  <c r="I7" i="4" s="1"/>
  <c r="I6" i="4" s="1"/>
  <c r="I5" i="4" s="1"/>
  <c r="I4" i="4" s="1"/>
  <c r="G13" i="4"/>
  <c r="G12" i="4" s="1"/>
  <c r="G11" i="4" s="1"/>
  <c r="G10" i="4" s="1"/>
  <c r="G9" i="4" s="1"/>
  <c r="G8" i="4" s="1"/>
  <c r="G7" i="4" s="1"/>
  <c r="G6" i="4" s="1"/>
  <c r="G5" i="4" s="1"/>
  <c r="G4" i="4" s="1"/>
  <c r="A15" i="4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A41" i="4" s="1"/>
  <c r="A42" i="4" s="1"/>
  <c r="A43" i="4" s="1"/>
  <c r="A44" i="4" s="1"/>
  <c r="A45" i="4" s="1"/>
  <c r="A46" i="4" s="1"/>
  <c r="A47" i="4" s="1"/>
  <c r="A48" i="4" s="1"/>
  <c r="A49" i="4" s="1"/>
  <c r="A50" i="4" s="1"/>
  <c r="J15" i="4"/>
  <c r="J16" i="4" s="1"/>
  <c r="J17" i="4" s="1"/>
  <c r="J18" i="4" s="1"/>
  <c r="J19" i="4" s="1"/>
  <c r="J20" i="4" s="1"/>
  <c r="J21" i="4" s="1"/>
  <c r="J22" i="4" s="1"/>
  <c r="J23" i="4" s="1"/>
  <c r="J24" i="4" s="1"/>
  <c r="J25" i="4" s="1"/>
  <c r="J26" i="4" s="1"/>
  <c r="J27" i="4" s="1"/>
  <c r="J28" i="4" s="1"/>
  <c r="J29" i="4" s="1"/>
  <c r="J30" i="4" s="1"/>
  <c r="J31" i="4" s="1"/>
  <c r="J32" i="4" s="1"/>
  <c r="J33" i="4" s="1"/>
  <c r="J34" i="4" s="1"/>
  <c r="J35" i="4" s="1"/>
  <c r="J36" i="4" s="1"/>
  <c r="J37" i="4" s="1"/>
  <c r="J38" i="4" s="1"/>
  <c r="J39" i="4" s="1"/>
  <c r="J40" i="4" s="1"/>
  <c r="J41" i="4" s="1"/>
  <c r="J42" i="4" s="1"/>
  <c r="J43" i="4" s="1"/>
  <c r="J44" i="4" s="1"/>
  <c r="J45" i="4" s="1"/>
  <c r="J46" i="4" s="1"/>
  <c r="J47" i="4" s="1"/>
  <c r="J48" i="4" s="1"/>
  <c r="J49" i="4" s="1"/>
  <c r="J50" i="4" s="1"/>
  <c r="G13" i="2"/>
  <c r="G12" i="2" s="1"/>
  <c r="G11" i="2" s="1"/>
  <c r="G10" i="2" s="1"/>
  <c r="G9" i="2" s="1"/>
  <c r="G8" i="2" s="1"/>
  <c r="G7" i="2" s="1"/>
  <c r="G6" i="2" s="1"/>
  <c r="G5" i="2" s="1"/>
  <c r="G4" i="2" s="1"/>
  <c r="A15" i="2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G15" i="2"/>
  <c r="G16" i="2" s="1"/>
  <c r="G17" i="2" s="1"/>
  <c r="G18" i="2" s="1"/>
  <c r="G19" i="2" s="1"/>
  <c r="G20" i="2" s="1"/>
  <c r="G21" i="2" s="1"/>
  <c r="G22" i="2" s="1"/>
  <c r="G23" i="2" s="1"/>
  <c r="G24" i="2" s="1"/>
  <c r="G25" i="2" s="1"/>
  <c r="G26" i="2" s="1"/>
  <c r="G27" i="2" s="1"/>
  <c r="G28" i="2" s="1"/>
  <c r="G29" i="2" s="1"/>
  <c r="G30" i="2" s="1"/>
  <c r="G31" i="2" s="1"/>
  <c r="G32" i="2" s="1"/>
  <c r="G33" i="2" s="1"/>
  <c r="G34" i="2" s="1"/>
  <c r="G35" i="2" s="1"/>
  <c r="G36" i="2" s="1"/>
  <c r="G37" i="2" s="1"/>
  <c r="G38" i="2" s="1"/>
  <c r="G39" i="2" s="1"/>
  <c r="G40" i="2" s="1"/>
  <c r="G41" i="2" s="1"/>
  <c r="G42" i="2" s="1"/>
  <c r="G43" i="2" s="1"/>
  <c r="G44" i="2" s="1"/>
  <c r="G45" i="2" s="1"/>
  <c r="G46" i="2" s="1"/>
  <c r="G47" i="2" s="1"/>
  <c r="G48" i="2" s="1"/>
  <c r="G49" i="2" s="1"/>
  <c r="G50" i="2" s="1"/>
  <c r="A13" i="6"/>
  <c r="A12" i="6" s="1"/>
  <c r="A11" i="6" s="1"/>
  <c r="A10" i="6" s="1"/>
  <c r="A9" i="6" s="1"/>
  <c r="A8" i="6" s="1"/>
  <c r="A7" i="6" s="1"/>
  <c r="A6" i="6" s="1"/>
  <c r="A5" i="6" s="1"/>
  <c r="A4" i="6" s="1"/>
  <c r="E13" i="6"/>
  <c r="E12" i="6" s="1"/>
  <c r="E11" i="6" s="1"/>
  <c r="E10" i="6" s="1"/>
  <c r="E9" i="6" s="1"/>
  <c r="E8" i="6" s="1"/>
  <c r="E7" i="6" s="1"/>
  <c r="E6" i="6" s="1"/>
  <c r="E5" i="6" s="1"/>
  <c r="E4" i="6" s="1"/>
  <c r="J15" i="6"/>
  <c r="J16" i="6" s="1"/>
  <c r="J17" i="6" s="1"/>
  <c r="J18" i="6" s="1"/>
  <c r="J19" i="6" s="1"/>
  <c r="J20" i="6" s="1"/>
  <c r="J21" i="6" s="1"/>
  <c r="J22" i="6" s="1"/>
  <c r="J23" i="6" s="1"/>
  <c r="J24" i="6" s="1"/>
  <c r="J25" i="6" s="1"/>
  <c r="J26" i="6" s="1"/>
  <c r="J27" i="6" s="1"/>
  <c r="J28" i="6" s="1"/>
  <c r="J29" i="6" s="1"/>
  <c r="J30" i="6" s="1"/>
  <c r="J31" i="6" s="1"/>
  <c r="J32" i="6" s="1"/>
  <c r="J33" i="6" s="1"/>
  <c r="J34" i="6" s="1"/>
  <c r="J35" i="6" s="1"/>
  <c r="J36" i="6" s="1"/>
  <c r="J37" i="6" s="1"/>
  <c r="J38" i="6" s="1"/>
  <c r="J39" i="6" s="1"/>
  <c r="J40" i="6" s="1"/>
  <c r="J41" i="6" s="1"/>
  <c r="J42" i="6" s="1"/>
  <c r="J43" i="6" s="1"/>
  <c r="J44" i="6" s="1"/>
  <c r="J45" i="6" s="1"/>
  <c r="J46" i="6" s="1"/>
  <c r="J47" i="6" s="1"/>
  <c r="J48" i="6" s="1"/>
  <c r="J49" i="6" s="1"/>
  <c r="J50" i="6" s="1"/>
  <c r="R5" i="6"/>
  <c r="D13" i="6" s="1"/>
  <c r="D12" i="6" s="1"/>
  <c r="D11" i="6" s="1"/>
  <c r="D10" i="6" s="1"/>
  <c r="D9" i="6" s="1"/>
  <c r="D8" i="6" s="1"/>
  <c r="D7" i="6" s="1"/>
  <c r="D6" i="6" s="1"/>
  <c r="D5" i="6" s="1"/>
  <c r="D4" i="6" s="1"/>
  <c r="E15" i="4"/>
  <c r="E16" i="4" s="1"/>
  <c r="E17" i="4" s="1"/>
  <c r="E18" i="4" s="1"/>
  <c r="E19" i="4" s="1"/>
  <c r="E20" i="4" s="1"/>
  <c r="E21" i="4" s="1"/>
  <c r="E22" i="4" s="1"/>
  <c r="E23" i="4" s="1"/>
  <c r="E24" i="4" s="1"/>
  <c r="E25" i="4" s="1"/>
  <c r="E26" i="4" s="1"/>
  <c r="E27" i="4" s="1"/>
  <c r="E28" i="4" s="1"/>
  <c r="E29" i="4" s="1"/>
  <c r="E30" i="4" s="1"/>
  <c r="E31" i="4" s="1"/>
  <c r="E32" i="4" s="1"/>
  <c r="E33" i="4" s="1"/>
  <c r="E34" i="4" s="1"/>
  <c r="E35" i="4" s="1"/>
  <c r="E36" i="4" s="1"/>
  <c r="E37" i="4" s="1"/>
  <c r="E38" i="4" s="1"/>
  <c r="E39" i="4" s="1"/>
  <c r="E40" i="4" s="1"/>
  <c r="E41" i="4" s="1"/>
  <c r="E42" i="4" s="1"/>
  <c r="E43" i="4" s="1"/>
  <c r="E44" i="4" s="1"/>
  <c r="E45" i="4" s="1"/>
  <c r="E46" i="4" s="1"/>
  <c r="E47" i="4" s="1"/>
  <c r="E48" i="4" s="1"/>
  <c r="E49" i="4" s="1"/>
  <c r="E50" i="4" s="1"/>
  <c r="D13" i="4"/>
  <c r="D12" i="4" s="1"/>
  <c r="D11" i="4" s="1"/>
  <c r="D10" i="4" s="1"/>
  <c r="D9" i="4" s="1"/>
  <c r="D8" i="4" s="1"/>
  <c r="D7" i="4" s="1"/>
  <c r="D6" i="4" s="1"/>
  <c r="D5" i="4" s="1"/>
  <c r="D4" i="4" s="1"/>
  <c r="I15" i="4"/>
  <c r="I16" i="4" s="1"/>
  <c r="I17" i="4" s="1"/>
  <c r="I18" i="4" s="1"/>
  <c r="I19" i="4" s="1"/>
  <c r="I20" i="4" s="1"/>
  <c r="I21" i="4" s="1"/>
  <c r="I22" i="4" s="1"/>
  <c r="I23" i="4" s="1"/>
  <c r="I24" i="4" s="1"/>
  <c r="I25" i="4" s="1"/>
  <c r="I26" i="4" s="1"/>
  <c r="I27" i="4" s="1"/>
  <c r="I28" i="4" s="1"/>
  <c r="I29" i="4" s="1"/>
  <c r="I30" i="4" s="1"/>
  <c r="I31" i="4" s="1"/>
  <c r="I32" i="4" s="1"/>
  <c r="I33" i="4" s="1"/>
  <c r="I34" i="4" s="1"/>
  <c r="I35" i="4" s="1"/>
  <c r="I36" i="4" s="1"/>
  <c r="I37" i="4" s="1"/>
  <c r="I38" i="4" s="1"/>
  <c r="I39" i="4" s="1"/>
  <c r="I40" i="4" s="1"/>
  <c r="I41" i="4" s="1"/>
  <c r="I42" i="4" s="1"/>
  <c r="I43" i="4" s="1"/>
  <c r="I44" i="4" s="1"/>
  <c r="I45" i="4" s="1"/>
  <c r="I46" i="4" s="1"/>
  <c r="I47" i="4" s="1"/>
  <c r="I48" i="4" s="1"/>
  <c r="I49" i="4" s="1"/>
  <c r="I50" i="4" s="1"/>
  <c r="J15" i="3"/>
  <c r="J16" i="3" s="1"/>
  <c r="J17" i="3" s="1"/>
  <c r="J18" i="3" s="1"/>
  <c r="J19" i="3" s="1"/>
  <c r="J20" i="3" s="1"/>
  <c r="J21" i="3" s="1"/>
  <c r="J22" i="3" s="1"/>
  <c r="J23" i="3" s="1"/>
  <c r="J24" i="3" s="1"/>
  <c r="J25" i="3" s="1"/>
  <c r="J26" i="3" s="1"/>
  <c r="J27" i="3" s="1"/>
  <c r="J28" i="3" s="1"/>
  <c r="J29" i="3" s="1"/>
  <c r="J30" i="3" s="1"/>
  <c r="J31" i="3" s="1"/>
  <c r="J32" i="3" s="1"/>
  <c r="J33" i="3" s="1"/>
  <c r="J34" i="3" s="1"/>
  <c r="J35" i="3" s="1"/>
  <c r="J36" i="3" s="1"/>
  <c r="J37" i="3" s="1"/>
  <c r="J38" i="3" s="1"/>
  <c r="J39" i="3" s="1"/>
  <c r="J40" i="3" s="1"/>
  <c r="J41" i="3" s="1"/>
  <c r="J42" i="3" s="1"/>
  <c r="J43" i="3" s="1"/>
  <c r="J44" i="3" s="1"/>
  <c r="J45" i="3" s="1"/>
  <c r="J46" i="3" s="1"/>
  <c r="J47" i="3" s="1"/>
  <c r="J48" i="3" s="1"/>
  <c r="J49" i="3" s="1"/>
  <c r="J50" i="3" s="1"/>
  <c r="A13" i="3"/>
  <c r="A12" i="3" s="1"/>
  <c r="A11" i="3" s="1"/>
  <c r="A10" i="3" s="1"/>
  <c r="A9" i="3" s="1"/>
  <c r="A8" i="3" s="1"/>
  <c r="A7" i="3" s="1"/>
  <c r="A6" i="3" s="1"/>
  <c r="A5" i="3" s="1"/>
  <c r="A4" i="3" s="1"/>
  <c r="G13" i="3"/>
  <c r="G12" i="3" s="1"/>
  <c r="G11" i="3" s="1"/>
  <c r="G10" i="3" s="1"/>
  <c r="G9" i="3" s="1"/>
  <c r="G8" i="3" s="1"/>
  <c r="G7" i="3" s="1"/>
  <c r="G6" i="3" s="1"/>
  <c r="G5" i="3" s="1"/>
  <c r="G4" i="3" s="1"/>
  <c r="D21" i="1"/>
  <c r="D22" i="1" s="1"/>
  <c r="D23" i="1" s="1"/>
  <c r="D24" i="1" s="1"/>
  <c r="D25" i="1" s="1"/>
  <c r="D26" i="1" s="1"/>
  <c r="D27" i="1" s="1"/>
  <c r="D28" i="1" s="1"/>
  <c r="D29" i="1" s="1"/>
  <c r="D30" i="1" s="1"/>
  <c r="D31" i="1" s="1"/>
  <c r="D32" i="1" s="1"/>
  <c r="D33" i="1" s="1"/>
  <c r="D34" i="1" s="1"/>
  <c r="D35" i="1" s="1"/>
  <c r="D36" i="1" s="1"/>
  <c r="D37" i="1" s="1"/>
  <c r="D38" i="1" s="1"/>
  <c r="D39" i="1" s="1"/>
  <c r="D40" i="1" s="1"/>
  <c r="D41" i="1" s="1"/>
  <c r="D42" i="1" s="1"/>
  <c r="D43" i="1" s="1"/>
  <c r="D44" i="1" s="1"/>
  <c r="D45" i="1" s="1"/>
  <c r="D46" i="1" s="1"/>
  <c r="D47" i="1" s="1"/>
  <c r="D48" i="1" s="1"/>
  <c r="D49" i="1" s="1"/>
  <c r="D50" i="1" s="1"/>
  <c r="D51" i="1" s="1"/>
  <c r="D52" i="1" s="1"/>
  <c r="D53" i="1" s="1"/>
  <c r="D54" i="1" s="1"/>
  <c r="D55" i="1" s="1"/>
  <c r="D56" i="1" s="1"/>
  <c r="A21" i="1"/>
  <c r="C19" i="1"/>
  <c r="C18" i="1" s="1"/>
  <c r="C17" i="1" s="1"/>
  <c r="C16" i="1" s="1"/>
  <c r="C15" i="1" s="1"/>
  <c r="C14" i="1" s="1"/>
  <c r="C13" i="1" s="1"/>
  <c r="C12" i="1" s="1"/>
  <c r="C11" i="1" s="1"/>
  <c r="C10" i="1" s="1"/>
  <c r="C9" i="1" s="1"/>
  <c r="C8" i="1" s="1"/>
  <c r="C7" i="1" s="1"/>
  <c r="C6" i="1" s="1"/>
  <c r="C5" i="1" s="1"/>
  <c r="C4" i="1" s="1"/>
  <c r="E19" i="1"/>
  <c r="E18" i="1" s="1"/>
  <c r="E17" i="1" s="1"/>
  <c r="E16" i="1" s="1"/>
  <c r="E15" i="1" s="1"/>
  <c r="E14" i="1" s="1"/>
  <c r="E13" i="1" s="1"/>
  <c r="E12" i="1" s="1"/>
  <c r="E11" i="1" s="1"/>
  <c r="E10" i="1" s="1"/>
  <c r="E9" i="1" s="1"/>
  <c r="E8" i="1" s="1"/>
  <c r="E7" i="1" s="1"/>
  <c r="E6" i="1" s="1"/>
  <c r="E5" i="1" s="1"/>
  <c r="E4" i="1" s="1"/>
  <c r="D19" i="1"/>
  <c r="D18" i="1" s="1"/>
  <c r="D17" i="1" s="1"/>
  <c r="D16" i="1" s="1"/>
  <c r="D15" i="1" s="1"/>
  <c r="D14" i="1" s="1"/>
  <c r="D13" i="1" s="1"/>
  <c r="D12" i="1" s="1"/>
  <c r="D11" i="1" s="1"/>
  <c r="D10" i="1" s="1"/>
  <c r="D9" i="1" s="1"/>
  <c r="D8" i="1" s="1"/>
  <c r="D7" i="1" s="1"/>
  <c r="D6" i="1" s="1"/>
  <c r="D5" i="1" s="1"/>
  <c r="D4" i="1" s="1"/>
  <c r="J21" i="1"/>
  <c r="J22" i="1" s="1"/>
  <c r="J23" i="1" s="1"/>
  <c r="J24" i="1" s="1"/>
  <c r="J25" i="1" s="1"/>
  <c r="J26" i="1" s="1"/>
  <c r="J27" i="1" s="1"/>
  <c r="J28" i="1" s="1"/>
  <c r="J29" i="1" s="1"/>
  <c r="J30" i="1" s="1"/>
  <c r="J31" i="1" s="1"/>
  <c r="J32" i="1" s="1"/>
  <c r="J33" i="1" s="1"/>
  <c r="J34" i="1" s="1"/>
  <c r="J35" i="1" s="1"/>
  <c r="J36" i="1" s="1"/>
  <c r="J37" i="1" s="1"/>
  <c r="J38" i="1" s="1"/>
  <c r="J39" i="1" s="1"/>
  <c r="J40" i="1" s="1"/>
  <c r="J41" i="1" s="1"/>
  <c r="J42" i="1" s="1"/>
  <c r="J43" i="1" s="1"/>
  <c r="J44" i="1" s="1"/>
  <c r="J45" i="1" s="1"/>
  <c r="J46" i="1" s="1"/>
  <c r="J47" i="1" s="1"/>
  <c r="J48" i="1" s="1"/>
  <c r="J49" i="1" s="1"/>
  <c r="J50" i="1" s="1"/>
  <c r="J51" i="1" s="1"/>
  <c r="J52" i="1" s="1"/>
  <c r="J53" i="1" s="1"/>
  <c r="J54" i="1" s="1"/>
  <c r="J55" i="1" s="1"/>
  <c r="J56" i="1" s="1"/>
  <c r="E21" i="1"/>
  <c r="E22" i="1" s="1"/>
  <c r="E23" i="1" s="1"/>
  <c r="E24" i="1" s="1"/>
  <c r="E25" i="1" s="1"/>
  <c r="E26" i="1" s="1"/>
  <c r="E27" i="1" s="1"/>
  <c r="E28" i="1" s="1"/>
  <c r="E29" i="1" s="1"/>
  <c r="E30" i="1" s="1"/>
  <c r="E31" i="1" s="1"/>
  <c r="E32" i="1" s="1"/>
  <c r="E33" i="1" s="1"/>
  <c r="E34" i="1" s="1"/>
  <c r="E35" i="1" s="1"/>
  <c r="E36" i="1" s="1"/>
  <c r="E37" i="1" s="1"/>
  <c r="E38" i="1" s="1"/>
  <c r="E39" i="1" s="1"/>
  <c r="E40" i="1" s="1"/>
  <c r="E41" i="1" s="1"/>
  <c r="E42" i="1" s="1"/>
  <c r="E43" i="1" s="1"/>
  <c r="E44" i="1" s="1"/>
  <c r="E45" i="1" s="1"/>
  <c r="E46" i="1" s="1"/>
  <c r="E47" i="1" s="1"/>
  <c r="E48" i="1" s="1"/>
  <c r="E49" i="1" s="1"/>
  <c r="E50" i="1" s="1"/>
  <c r="E51" i="1" s="1"/>
  <c r="E52" i="1" s="1"/>
  <c r="E53" i="1" s="1"/>
  <c r="E54" i="1" s="1"/>
  <c r="E55" i="1" s="1"/>
  <c r="E56" i="1" s="1"/>
  <c r="I19" i="1"/>
  <c r="I18" i="1" s="1"/>
  <c r="I17" i="1" s="1"/>
  <c r="I16" i="1" s="1"/>
  <c r="I15" i="1" s="1"/>
  <c r="I14" i="1" s="1"/>
  <c r="I13" i="1" s="1"/>
  <c r="I12" i="1" s="1"/>
  <c r="I11" i="1" s="1"/>
  <c r="I10" i="1" s="1"/>
  <c r="I9" i="1" s="1"/>
  <c r="I8" i="1" s="1"/>
  <c r="I7" i="1" s="1"/>
  <c r="I6" i="1" s="1"/>
  <c r="I5" i="1" s="1"/>
  <c r="I4" i="1" s="1"/>
  <c r="J13" i="3"/>
  <c r="J12" i="3" s="1"/>
  <c r="J11" i="3" s="1"/>
  <c r="J10" i="3" s="1"/>
  <c r="J9" i="3" s="1"/>
  <c r="J8" i="3" s="1"/>
  <c r="J7" i="3" s="1"/>
  <c r="J6" i="3" s="1"/>
  <c r="J5" i="3" s="1"/>
  <c r="J4" i="3" s="1"/>
  <c r="I13" i="3"/>
  <c r="I12" i="3" s="1"/>
  <c r="I11" i="3" s="1"/>
  <c r="I10" i="3" s="1"/>
  <c r="I9" i="3" s="1"/>
  <c r="I8" i="3" s="1"/>
  <c r="I7" i="3" s="1"/>
  <c r="I6" i="3" s="1"/>
  <c r="I5" i="3" s="1"/>
  <c r="I4" i="3" s="1"/>
  <c r="A15" i="3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A49" i="3" s="1"/>
  <c r="A50" i="3" s="1"/>
  <c r="R11" i="3"/>
  <c r="E13" i="3" s="1"/>
  <c r="E12" i="3" s="1"/>
  <c r="E11" i="3" s="1"/>
  <c r="E10" i="3" s="1"/>
  <c r="E9" i="3" s="1"/>
  <c r="E8" i="3" s="1"/>
  <c r="E7" i="3" s="1"/>
  <c r="E6" i="3" s="1"/>
  <c r="E5" i="3" s="1"/>
  <c r="E4" i="3" s="1"/>
  <c r="J13" i="2"/>
  <c r="J12" i="2" s="1"/>
  <c r="J11" i="2" s="1"/>
  <c r="J10" i="2" s="1"/>
  <c r="J9" i="2" s="1"/>
  <c r="J8" i="2" s="1"/>
  <c r="J7" i="2" s="1"/>
  <c r="J6" i="2" s="1"/>
  <c r="J5" i="2" s="1"/>
  <c r="J4" i="2" s="1"/>
  <c r="D15" i="2"/>
  <c r="D16" i="2" s="1"/>
  <c r="D17" i="2" s="1"/>
  <c r="D18" i="2" s="1"/>
  <c r="D19" i="2" s="1"/>
  <c r="D20" i="2" s="1"/>
  <c r="D21" i="2" s="1"/>
  <c r="D22" i="2" s="1"/>
  <c r="D23" i="2" s="1"/>
  <c r="D24" i="2" s="1"/>
  <c r="D25" i="2" s="1"/>
  <c r="D26" i="2" s="1"/>
  <c r="D27" i="2" s="1"/>
  <c r="D28" i="2" s="1"/>
  <c r="D29" i="2" s="1"/>
  <c r="D30" i="2" s="1"/>
  <c r="D31" i="2" s="1"/>
  <c r="D32" i="2" s="1"/>
  <c r="D33" i="2" s="1"/>
  <c r="D34" i="2" s="1"/>
  <c r="D35" i="2" s="1"/>
  <c r="D36" i="2" s="1"/>
  <c r="D37" i="2" s="1"/>
  <c r="D38" i="2" s="1"/>
  <c r="D39" i="2" s="1"/>
  <c r="D40" i="2" s="1"/>
  <c r="D41" i="2" s="1"/>
  <c r="D42" i="2" s="1"/>
  <c r="D43" i="2" s="1"/>
  <c r="D44" i="2" s="1"/>
  <c r="D45" i="2" s="1"/>
  <c r="D46" i="2" s="1"/>
  <c r="D47" i="2" s="1"/>
  <c r="D48" i="2" s="1"/>
  <c r="D49" i="2" s="1"/>
  <c r="D50" i="2" s="1"/>
  <c r="I13" i="2"/>
  <c r="I12" i="2" s="1"/>
  <c r="I11" i="2" s="1"/>
  <c r="I10" i="2" s="1"/>
  <c r="I9" i="2" s="1"/>
  <c r="I8" i="2" s="1"/>
  <c r="I7" i="2" s="1"/>
  <c r="I6" i="2" s="1"/>
  <c r="I5" i="2" s="1"/>
  <c r="I4" i="2" s="1"/>
  <c r="G13" i="12" l="1"/>
  <c r="G12" i="12" s="1"/>
  <c r="G11" i="12" s="1"/>
  <c r="G10" i="12" s="1"/>
  <c r="G9" i="12" s="1"/>
  <c r="G8" i="12" s="1"/>
  <c r="G7" i="12" s="1"/>
  <c r="G6" i="12" s="1"/>
  <c r="G5" i="12" s="1"/>
  <c r="G4" i="12" s="1"/>
  <c r="D13" i="12"/>
  <c r="D12" i="12" s="1"/>
  <c r="D11" i="12" s="1"/>
  <c r="D10" i="12" s="1"/>
  <c r="D9" i="12" s="1"/>
  <c r="D8" i="12" s="1"/>
  <c r="D7" i="12" s="1"/>
  <c r="D6" i="12" s="1"/>
  <c r="D5" i="12" s="1"/>
  <c r="D4" i="12" s="1"/>
  <c r="Q32" i="12"/>
  <c r="U3" i="18" s="1"/>
  <c r="E13" i="12"/>
  <c r="E12" i="12" s="1"/>
  <c r="E11" i="12" s="1"/>
  <c r="E10" i="12" s="1"/>
  <c r="E9" i="12" s="1"/>
  <c r="E8" i="12" s="1"/>
  <c r="E7" i="12" s="1"/>
  <c r="E6" i="12" s="1"/>
  <c r="E5" i="12" s="1"/>
  <c r="E4" i="12" s="1"/>
  <c r="G13" i="11"/>
  <c r="G12" i="11" s="1"/>
  <c r="G11" i="11" s="1"/>
  <c r="G10" i="11" s="1"/>
  <c r="G9" i="11" s="1"/>
  <c r="G8" i="11" s="1"/>
  <c r="G7" i="11" s="1"/>
  <c r="G6" i="11" s="1"/>
  <c r="G5" i="11" s="1"/>
  <c r="G4" i="11" s="1"/>
  <c r="D13" i="11"/>
  <c r="D12" i="11" s="1"/>
  <c r="D11" i="11" s="1"/>
  <c r="D10" i="11" s="1"/>
  <c r="D9" i="11" s="1"/>
  <c r="D8" i="11" s="1"/>
  <c r="D7" i="11" s="1"/>
  <c r="D6" i="11" s="1"/>
  <c r="D5" i="11" s="1"/>
  <c r="D4" i="11" s="1"/>
  <c r="E13" i="11"/>
  <c r="E12" i="11" s="1"/>
  <c r="E11" i="11" s="1"/>
  <c r="E10" i="11" s="1"/>
  <c r="E9" i="11" s="1"/>
  <c r="E8" i="11" s="1"/>
  <c r="E7" i="11" s="1"/>
  <c r="E6" i="11" s="1"/>
  <c r="E5" i="11" s="1"/>
  <c r="E4" i="11" s="1"/>
  <c r="R39" i="11"/>
  <c r="I24" i="18" s="1"/>
  <c r="J51" i="4"/>
  <c r="J52" i="4" s="1"/>
  <c r="J53" i="4" s="1"/>
  <c r="J54" i="4" s="1"/>
  <c r="J55" i="4" s="1"/>
  <c r="J56" i="4" s="1"/>
  <c r="J57" i="4" s="1"/>
  <c r="J58" i="4" s="1"/>
  <c r="J59" i="4" s="1"/>
  <c r="J60" i="4" s="1"/>
  <c r="J61" i="4" s="1"/>
  <c r="J62" i="4" s="1"/>
  <c r="J63" i="4" s="1"/>
  <c r="J64" i="4" s="1"/>
  <c r="J65" i="4" s="1"/>
  <c r="J66" i="4" s="1"/>
  <c r="J67" i="4" s="1"/>
  <c r="J68" i="4" s="1"/>
  <c r="J69" i="4" s="1"/>
  <c r="J70" i="4" s="1"/>
  <c r="J71" i="4" s="1"/>
  <c r="J72" i="4" s="1"/>
  <c r="J73" i="4" s="1"/>
  <c r="J74" i="4" s="1"/>
  <c r="J75" i="4" s="1"/>
  <c r="J76" i="4" s="1"/>
  <c r="J77" i="4" s="1"/>
  <c r="J78" i="4" s="1"/>
  <c r="J79" i="4" s="1"/>
  <c r="J80" i="4" s="1"/>
  <c r="J81" i="4" s="1"/>
  <c r="J82" i="4" s="1"/>
  <c r="J83" i="4" s="1"/>
  <c r="J84" i="4" s="1"/>
  <c r="J85" i="4" s="1"/>
  <c r="J86" i="4" s="1"/>
  <c r="J87" i="4" s="1"/>
  <c r="J88" i="4" s="1"/>
  <c r="J89" i="4" s="1"/>
  <c r="J90" i="4" s="1"/>
  <c r="J91" i="4" s="1"/>
  <c r="J92" i="4" s="1"/>
  <c r="J93" i="4" s="1"/>
  <c r="J94" i="4" s="1"/>
  <c r="J95" i="4" s="1"/>
  <c r="J96" i="4" s="1"/>
  <c r="J97" i="4" s="1"/>
  <c r="J98" i="4" s="1"/>
  <c r="F51" i="4"/>
  <c r="F52" i="4" s="1"/>
  <c r="F53" i="4" s="1"/>
  <c r="F54" i="4" s="1"/>
  <c r="F55" i="4" s="1"/>
  <c r="F56" i="4" s="1"/>
  <c r="F57" i="4" s="1"/>
  <c r="F58" i="4" s="1"/>
  <c r="F59" i="4" s="1"/>
  <c r="F60" i="4" s="1"/>
  <c r="F61" i="4" s="1"/>
  <c r="F62" i="4" s="1"/>
  <c r="F63" i="4" s="1"/>
  <c r="F64" i="4" s="1"/>
  <c r="F65" i="4" s="1"/>
  <c r="F66" i="4" s="1"/>
  <c r="F67" i="4" s="1"/>
  <c r="F68" i="4" s="1"/>
  <c r="F69" i="4" s="1"/>
  <c r="F70" i="4" s="1"/>
  <c r="F71" i="4" s="1"/>
  <c r="F72" i="4" s="1"/>
  <c r="F73" i="4" s="1"/>
  <c r="F74" i="4" s="1"/>
  <c r="F75" i="4" s="1"/>
  <c r="F76" i="4" s="1"/>
  <c r="F77" i="4" s="1"/>
  <c r="F78" i="4" s="1"/>
  <c r="F79" i="4" s="1"/>
  <c r="F80" i="4" s="1"/>
  <c r="F81" i="4" s="1"/>
  <c r="F82" i="4" s="1"/>
  <c r="F83" i="4" s="1"/>
  <c r="F84" i="4" s="1"/>
  <c r="F85" i="4" s="1"/>
  <c r="F86" i="4" s="1"/>
  <c r="F87" i="4" s="1"/>
  <c r="F88" i="4" s="1"/>
  <c r="F89" i="4" s="1"/>
  <c r="F90" i="4" s="1"/>
  <c r="F91" i="4" s="1"/>
  <c r="F92" i="4" s="1"/>
  <c r="F93" i="4" s="1"/>
  <c r="F94" i="4" s="1"/>
  <c r="F95" i="4" s="1"/>
  <c r="F96" i="4" s="1"/>
  <c r="F97" i="4" s="1"/>
  <c r="F98" i="4" s="1"/>
  <c r="I51" i="4"/>
  <c r="I52" i="4" s="1"/>
  <c r="I53" i="4" s="1"/>
  <c r="I54" i="4" s="1"/>
  <c r="I55" i="4" s="1"/>
  <c r="I56" i="4" s="1"/>
  <c r="I57" i="4" s="1"/>
  <c r="I58" i="4" s="1"/>
  <c r="I59" i="4" s="1"/>
  <c r="I60" i="4" s="1"/>
  <c r="I61" i="4" s="1"/>
  <c r="I62" i="4" s="1"/>
  <c r="I63" i="4" s="1"/>
  <c r="I64" i="4" s="1"/>
  <c r="I65" i="4" s="1"/>
  <c r="I66" i="4" s="1"/>
  <c r="I67" i="4" s="1"/>
  <c r="I68" i="4" s="1"/>
  <c r="I69" i="4" s="1"/>
  <c r="I70" i="4" s="1"/>
  <c r="I71" i="4" s="1"/>
  <c r="I72" i="4" s="1"/>
  <c r="I73" i="4" s="1"/>
  <c r="I74" i="4" s="1"/>
  <c r="I75" i="4" s="1"/>
  <c r="I76" i="4" s="1"/>
  <c r="I77" i="4" s="1"/>
  <c r="I78" i="4" s="1"/>
  <c r="I79" i="4" s="1"/>
  <c r="I80" i="4" s="1"/>
  <c r="I81" i="4" s="1"/>
  <c r="I82" i="4" s="1"/>
  <c r="I83" i="4" s="1"/>
  <c r="I84" i="4" s="1"/>
  <c r="I85" i="4" s="1"/>
  <c r="I86" i="4" s="1"/>
  <c r="I87" i="4" s="1"/>
  <c r="I88" i="4" s="1"/>
  <c r="I89" i="4" s="1"/>
  <c r="I90" i="4" s="1"/>
  <c r="I91" i="4" s="1"/>
  <c r="I92" i="4" s="1"/>
  <c r="I93" i="4" s="1"/>
  <c r="I94" i="4" s="1"/>
  <c r="I95" i="4" s="1"/>
  <c r="I96" i="4" s="1"/>
  <c r="I97" i="4" s="1"/>
  <c r="I98" i="4" s="1"/>
  <c r="G51" i="4"/>
  <c r="G52" i="4" s="1"/>
  <c r="G53" i="4" s="1"/>
  <c r="G54" i="4" s="1"/>
  <c r="G55" i="4" s="1"/>
  <c r="G56" i="4" s="1"/>
  <c r="G57" i="4" s="1"/>
  <c r="G58" i="4" s="1"/>
  <c r="G59" i="4" s="1"/>
  <c r="G60" i="4" s="1"/>
  <c r="G61" i="4" s="1"/>
  <c r="G62" i="4" s="1"/>
  <c r="G63" i="4" s="1"/>
  <c r="G64" i="4" s="1"/>
  <c r="G65" i="4" s="1"/>
  <c r="G66" i="4" s="1"/>
  <c r="G67" i="4" s="1"/>
  <c r="G68" i="4" s="1"/>
  <c r="G69" i="4" s="1"/>
  <c r="G70" i="4" s="1"/>
  <c r="G71" i="4" s="1"/>
  <c r="G72" i="4" s="1"/>
  <c r="G73" i="4" s="1"/>
  <c r="G74" i="4" s="1"/>
  <c r="G75" i="4" s="1"/>
  <c r="G76" i="4" s="1"/>
  <c r="G77" i="4" s="1"/>
  <c r="G78" i="4" s="1"/>
  <c r="G79" i="4" s="1"/>
  <c r="G80" i="4" s="1"/>
  <c r="G81" i="4" s="1"/>
  <c r="G82" i="4" s="1"/>
  <c r="G83" i="4" s="1"/>
  <c r="G84" i="4" s="1"/>
  <c r="G85" i="4" s="1"/>
  <c r="G86" i="4" s="1"/>
  <c r="D51" i="4"/>
  <c r="D52" i="4" s="1"/>
  <c r="D53" i="4" s="1"/>
  <c r="D54" i="4" s="1"/>
  <c r="D55" i="4" s="1"/>
  <c r="D56" i="4" s="1"/>
  <c r="D57" i="4" s="1"/>
  <c r="D58" i="4" s="1"/>
  <c r="D59" i="4" s="1"/>
  <c r="D60" i="4" s="1"/>
  <c r="D61" i="4" s="1"/>
  <c r="D62" i="4" s="1"/>
  <c r="D63" i="4" s="1"/>
  <c r="D64" i="4" s="1"/>
  <c r="D65" i="4" s="1"/>
  <c r="D66" i="4" s="1"/>
  <c r="D67" i="4" s="1"/>
  <c r="D68" i="4" s="1"/>
  <c r="D69" i="4" s="1"/>
  <c r="D70" i="4" s="1"/>
  <c r="D71" i="4" s="1"/>
  <c r="D72" i="4" s="1"/>
  <c r="D73" i="4" s="1"/>
  <c r="D74" i="4" s="1"/>
  <c r="D75" i="4" s="1"/>
  <c r="D76" i="4" s="1"/>
  <c r="D77" i="4" s="1"/>
  <c r="D78" i="4" s="1"/>
  <c r="D79" i="4" s="1"/>
  <c r="D80" i="4" s="1"/>
  <c r="D81" i="4" s="1"/>
  <c r="D82" i="4" s="1"/>
  <c r="D83" i="4" s="1"/>
  <c r="D84" i="4" s="1"/>
  <c r="D85" i="4" s="1"/>
  <c r="D86" i="4" s="1"/>
  <c r="D87" i="4" s="1"/>
  <c r="D88" i="4" s="1"/>
  <c r="D89" i="4" s="1"/>
  <c r="D90" i="4" s="1"/>
  <c r="D91" i="4" s="1"/>
  <c r="D92" i="4" s="1"/>
  <c r="D93" i="4" s="1"/>
  <c r="D94" i="4" s="1"/>
  <c r="D95" i="4" s="1"/>
  <c r="D96" i="4" s="1"/>
  <c r="D97" i="4" s="1"/>
  <c r="D98" i="4" s="1"/>
  <c r="E51" i="4"/>
  <c r="E52" i="4" s="1"/>
  <c r="E53" i="4" s="1"/>
  <c r="E54" i="4" s="1"/>
  <c r="E55" i="4" s="1"/>
  <c r="E56" i="4" s="1"/>
  <c r="E57" i="4" s="1"/>
  <c r="E58" i="4" s="1"/>
  <c r="E59" i="4" s="1"/>
  <c r="E60" i="4" s="1"/>
  <c r="E61" i="4" s="1"/>
  <c r="E62" i="4" s="1"/>
  <c r="E63" i="4" s="1"/>
  <c r="E64" i="4" s="1"/>
  <c r="E65" i="4" s="1"/>
  <c r="E66" i="4" s="1"/>
  <c r="E67" i="4" s="1"/>
  <c r="E68" i="4" s="1"/>
  <c r="E69" i="4" s="1"/>
  <c r="E70" i="4" s="1"/>
  <c r="E71" i="4" s="1"/>
  <c r="E72" i="4" s="1"/>
  <c r="E73" i="4" s="1"/>
  <c r="E74" i="4" s="1"/>
  <c r="E75" i="4" s="1"/>
  <c r="E76" i="4" s="1"/>
  <c r="E77" i="4" s="1"/>
  <c r="E78" i="4" s="1"/>
  <c r="E79" i="4" s="1"/>
  <c r="E80" i="4" s="1"/>
  <c r="E81" i="4" s="1"/>
  <c r="E82" i="4" s="1"/>
  <c r="E83" i="4" s="1"/>
  <c r="E84" i="4" s="1"/>
  <c r="E85" i="4" s="1"/>
  <c r="E86" i="4" s="1"/>
  <c r="E87" i="4" s="1"/>
  <c r="E88" i="4" s="1"/>
  <c r="E89" i="4" s="1"/>
  <c r="E90" i="4" s="1"/>
  <c r="E91" i="4" s="1"/>
  <c r="E92" i="4" s="1"/>
  <c r="E93" i="4" s="1"/>
  <c r="E94" i="4" s="1"/>
  <c r="E95" i="4" s="1"/>
  <c r="E96" i="4" s="1"/>
  <c r="E97" i="4" s="1"/>
  <c r="E98" i="4" s="1"/>
  <c r="G51" i="2"/>
  <c r="G52" i="2" s="1"/>
  <c r="G53" i="2" s="1"/>
  <c r="G54" i="2" s="1"/>
  <c r="G55" i="2" s="1"/>
  <c r="G56" i="2" s="1"/>
  <c r="G57" i="2" s="1"/>
  <c r="G58" i="2" s="1"/>
  <c r="G59" i="2" s="1"/>
  <c r="G60" i="2" s="1"/>
  <c r="G61" i="2" s="1"/>
  <c r="G62" i="2" s="1"/>
  <c r="G63" i="2" s="1"/>
  <c r="G64" i="2" s="1"/>
  <c r="G65" i="2" s="1"/>
  <c r="G66" i="2" s="1"/>
  <c r="G67" i="2" s="1"/>
  <c r="G68" i="2" s="1"/>
  <c r="G69" i="2" s="1"/>
  <c r="G70" i="2" s="1"/>
  <c r="G71" i="2" s="1"/>
  <c r="G72" i="2" s="1"/>
  <c r="G73" i="2" s="1"/>
  <c r="G74" i="2" s="1"/>
  <c r="G75" i="2" s="1"/>
  <c r="G76" i="2" s="1"/>
  <c r="G77" i="2" s="1"/>
  <c r="G78" i="2" s="1"/>
  <c r="G79" i="2" s="1"/>
  <c r="G80" i="2" s="1"/>
  <c r="G81" i="2" s="1"/>
  <c r="G82" i="2" s="1"/>
  <c r="G83" i="2" s="1"/>
  <c r="G84" i="2" s="1"/>
  <c r="G85" i="2" s="1"/>
  <c r="G86" i="2" s="1"/>
  <c r="F51" i="2"/>
  <c r="F52" i="2" s="1"/>
  <c r="F53" i="2" s="1"/>
  <c r="F54" i="2" s="1"/>
  <c r="F55" i="2" s="1"/>
  <c r="F56" i="2" s="1"/>
  <c r="F57" i="2" s="1"/>
  <c r="F58" i="2" s="1"/>
  <c r="F59" i="2" s="1"/>
  <c r="F60" i="2" s="1"/>
  <c r="F61" i="2" s="1"/>
  <c r="F62" i="2" s="1"/>
  <c r="F63" i="2" s="1"/>
  <c r="F64" i="2" s="1"/>
  <c r="F65" i="2" s="1"/>
  <c r="F66" i="2" s="1"/>
  <c r="F67" i="2" s="1"/>
  <c r="F68" i="2" s="1"/>
  <c r="F69" i="2" s="1"/>
  <c r="F70" i="2" s="1"/>
  <c r="F71" i="2" s="1"/>
  <c r="F72" i="2" s="1"/>
  <c r="F73" i="2" s="1"/>
  <c r="F74" i="2" s="1"/>
  <c r="F75" i="2" s="1"/>
  <c r="F76" i="2" s="1"/>
  <c r="F77" i="2" s="1"/>
  <c r="F78" i="2" s="1"/>
  <c r="F79" i="2" s="1"/>
  <c r="F80" i="2" s="1"/>
  <c r="F81" i="2" s="1"/>
  <c r="F82" i="2" s="1"/>
  <c r="F83" i="2" s="1"/>
  <c r="F84" i="2" s="1"/>
  <c r="F85" i="2" s="1"/>
  <c r="F86" i="2" s="1"/>
  <c r="F87" i="2" s="1"/>
  <c r="F88" i="2" s="1"/>
  <c r="F89" i="2" s="1"/>
  <c r="F90" i="2" s="1"/>
  <c r="F91" i="2" s="1"/>
  <c r="F92" i="2" s="1"/>
  <c r="F93" i="2" s="1"/>
  <c r="F94" i="2" s="1"/>
  <c r="F95" i="2" s="1"/>
  <c r="F96" i="2" s="1"/>
  <c r="F97" i="2" s="1"/>
  <c r="F98" i="2" s="1"/>
  <c r="E51" i="2"/>
  <c r="E52" i="2" s="1"/>
  <c r="E53" i="2" s="1"/>
  <c r="E54" i="2" s="1"/>
  <c r="E55" i="2" s="1"/>
  <c r="E56" i="2" s="1"/>
  <c r="E57" i="2" s="1"/>
  <c r="E58" i="2" s="1"/>
  <c r="E59" i="2" s="1"/>
  <c r="E60" i="2" s="1"/>
  <c r="E61" i="2" s="1"/>
  <c r="E62" i="2" s="1"/>
  <c r="E63" i="2" s="1"/>
  <c r="E64" i="2" s="1"/>
  <c r="E65" i="2" s="1"/>
  <c r="E66" i="2" s="1"/>
  <c r="E67" i="2" s="1"/>
  <c r="E68" i="2" s="1"/>
  <c r="E69" i="2" s="1"/>
  <c r="E70" i="2" s="1"/>
  <c r="E71" i="2" s="1"/>
  <c r="E72" i="2" s="1"/>
  <c r="E73" i="2" s="1"/>
  <c r="E74" i="2" s="1"/>
  <c r="E75" i="2" s="1"/>
  <c r="E76" i="2" s="1"/>
  <c r="E77" i="2" s="1"/>
  <c r="E78" i="2" s="1"/>
  <c r="E79" i="2" s="1"/>
  <c r="E80" i="2" s="1"/>
  <c r="E81" i="2" s="1"/>
  <c r="E82" i="2" s="1"/>
  <c r="E83" i="2" s="1"/>
  <c r="E84" i="2" s="1"/>
  <c r="E85" i="2" s="1"/>
  <c r="E86" i="2" s="1"/>
  <c r="E87" i="2" s="1"/>
  <c r="E88" i="2" s="1"/>
  <c r="E89" i="2" s="1"/>
  <c r="E90" i="2" s="1"/>
  <c r="E91" i="2" s="1"/>
  <c r="E92" i="2" s="1"/>
  <c r="E93" i="2" s="1"/>
  <c r="E94" i="2" s="1"/>
  <c r="E95" i="2" s="1"/>
  <c r="E96" i="2" s="1"/>
  <c r="E97" i="2" s="1"/>
  <c r="E98" i="2" s="1"/>
  <c r="J57" i="1"/>
  <c r="J58" i="1" s="1"/>
  <c r="J59" i="1" s="1"/>
  <c r="J60" i="1" s="1"/>
  <c r="J61" i="1" s="1"/>
  <c r="J62" i="1" s="1"/>
  <c r="J63" i="1" s="1"/>
  <c r="J64" i="1" s="1"/>
  <c r="J65" i="1" s="1"/>
  <c r="J66" i="1" s="1"/>
  <c r="J67" i="1" s="1"/>
  <c r="J68" i="1" s="1"/>
  <c r="J69" i="1" s="1"/>
  <c r="J70" i="1" s="1"/>
  <c r="J71" i="1" s="1"/>
  <c r="J72" i="1" s="1"/>
  <c r="J73" i="1" s="1"/>
  <c r="J74" i="1" s="1"/>
  <c r="J75" i="1" s="1"/>
  <c r="J76" i="1" s="1"/>
  <c r="J77" i="1" s="1"/>
  <c r="J78" i="1" s="1"/>
  <c r="J79" i="1" s="1"/>
  <c r="J80" i="1" s="1"/>
  <c r="J81" i="1" s="1"/>
  <c r="J82" i="1" s="1"/>
  <c r="J83" i="1" s="1"/>
  <c r="J84" i="1" s="1"/>
  <c r="J85" i="1" s="1"/>
  <c r="J86" i="1" s="1"/>
  <c r="J87" i="1" s="1"/>
  <c r="J88" i="1" s="1"/>
  <c r="J89" i="1" s="1"/>
  <c r="J90" i="1" s="1"/>
  <c r="J91" i="1" s="1"/>
  <c r="J92" i="1" s="1"/>
  <c r="J93" i="1" s="1"/>
  <c r="J94" i="1" s="1"/>
  <c r="J95" i="1" s="1"/>
  <c r="J96" i="1" s="1"/>
  <c r="J97" i="1" s="1"/>
  <c r="J98" i="1" s="1"/>
  <c r="J99" i="1" s="1"/>
  <c r="J100" i="1" s="1"/>
  <c r="J101" i="1" s="1"/>
  <c r="J102" i="1" s="1"/>
  <c r="J103" i="1" s="1"/>
  <c r="J104" i="1" s="1"/>
  <c r="J105" i="1" s="1"/>
  <c r="J106" i="1" s="1"/>
  <c r="J107" i="1" s="1"/>
  <c r="J108" i="1" s="1"/>
  <c r="J109" i="1" s="1"/>
  <c r="J51" i="6"/>
  <c r="J52" i="6" s="1"/>
  <c r="J53" i="6" s="1"/>
  <c r="J54" i="6" s="1"/>
  <c r="J55" i="6" s="1"/>
  <c r="J56" i="6" s="1"/>
  <c r="J57" i="6" s="1"/>
  <c r="J58" i="6" s="1"/>
  <c r="J59" i="6" s="1"/>
  <c r="J60" i="6" s="1"/>
  <c r="J61" i="6" s="1"/>
  <c r="J62" i="6" s="1"/>
  <c r="J63" i="6" s="1"/>
  <c r="J64" i="6" s="1"/>
  <c r="J65" i="6" s="1"/>
  <c r="J66" i="6" s="1"/>
  <c r="J67" i="6" s="1"/>
  <c r="J68" i="6" s="1"/>
  <c r="J69" i="6" s="1"/>
  <c r="J70" i="6" s="1"/>
  <c r="J71" i="6" s="1"/>
  <c r="J72" i="6" s="1"/>
  <c r="J73" i="6" s="1"/>
  <c r="J74" i="6" s="1"/>
  <c r="J75" i="6" s="1"/>
  <c r="J76" i="6" s="1"/>
  <c r="J77" i="6" s="1"/>
  <c r="J78" i="6" s="1"/>
  <c r="J79" i="6" s="1"/>
  <c r="J80" i="6" s="1"/>
  <c r="J81" i="6" s="1"/>
  <c r="J82" i="6" s="1"/>
  <c r="J83" i="6" s="1"/>
  <c r="J84" i="6" s="1"/>
  <c r="J85" i="6" s="1"/>
  <c r="J86" i="6" s="1"/>
  <c r="J87" i="6" s="1"/>
  <c r="J88" i="6" s="1"/>
  <c r="J89" i="6" s="1"/>
  <c r="J90" i="6" s="1"/>
  <c r="J91" i="6" s="1"/>
  <c r="J92" i="6" s="1"/>
  <c r="J93" i="6" s="1"/>
  <c r="J94" i="6" s="1"/>
  <c r="J95" i="6" s="1"/>
  <c r="J96" i="6" s="1"/>
  <c r="J97" i="6" s="1"/>
  <c r="J98" i="6" s="1"/>
  <c r="I51" i="6"/>
  <c r="I52" i="6" s="1"/>
  <c r="I53" i="6" s="1"/>
  <c r="I54" i="6" s="1"/>
  <c r="I55" i="6" s="1"/>
  <c r="I56" i="6" s="1"/>
  <c r="I57" i="6" s="1"/>
  <c r="I58" i="6" s="1"/>
  <c r="I59" i="6" s="1"/>
  <c r="I60" i="6" s="1"/>
  <c r="I61" i="6" s="1"/>
  <c r="I62" i="6" s="1"/>
  <c r="I63" i="6" s="1"/>
  <c r="I64" i="6" s="1"/>
  <c r="I65" i="6" s="1"/>
  <c r="I66" i="6" s="1"/>
  <c r="I67" i="6" s="1"/>
  <c r="I68" i="6" s="1"/>
  <c r="I69" i="6" s="1"/>
  <c r="I70" i="6" s="1"/>
  <c r="I71" i="6" s="1"/>
  <c r="I72" i="6" s="1"/>
  <c r="I73" i="6" s="1"/>
  <c r="I74" i="6" s="1"/>
  <c r="I75" i="6" s="1"/>
  <c r="I76" i="6" s="1"/>
  <c r="I77" i="6" s="1"/>
  <c r="I78" i="6" s="1"/>
  <c r="I79" i="6" s="1"/>
  <c r="I80" i="6" s="1"/>
  <c r="I81" i="6" s="1"/>
  <c r="I82" i="6" s="1"/>
  <c r="I83" i="6" s="1"/>
  <c r="I84" i="6" s="1"/>
  <c r="I85" i="6" s="1"/>
  <c r="I86" i="6" s="1"/>
  <c r="I87" i="6" s="1"/>
  <c r="I88" i="6" s="1"/>
  <c r="I89" i="6" s="1"/>
  <c r="I90" i="6" s="1"/>
  <c r="I91" i="6" s="1"/>
  <c r="I92" i="6" s="1"/>
  <c r="I93" i="6" s="1"/>
  <c r="I94" i="6" s="1"/>
  <c r="I95" i="6" s="1"/>
  <c r="I96" i="6" s="1"/>
  <c r="I97" i="6" s="1"/>
  <c r="I98" i="6" s="1"/>
  <c r="G51" i="6"/>
  <c r="G52" i="6" s="1"/>
  <c r="G53" i="6" s="1"/>
  <c r="G54" i="6" s="1"/>
  <c r="G55" i="6" s="1"/>
  <c r="G56" i="6" s="1"/>
  <c r="G57" i="6" s="1"/>
  <c r="G58" i="6" s="1"/>
  <c r="G59" i="6" s="1"/>
  <c r="G60" i="6" s="1"/>
  <c r="G61" i="6" s="1"/>
  <c r="G62" i="6" s="1"/>
  <c r="G63" i="6" s="1"/>
  <c r="G64" i="6" s="1"/>
  <c r="G65" i="6" s="1"/>
  <c r="G66" i="6" s="1"/>
  <c r="G67" i="6" s="1"/>
  <c r="G68" i="6" s="1"/>
  <c r="G69" i="6" s="1"/>
  <c r="G70" i="6" s="1"/>
  <c r="G71" i="6" s="1"/>
  <c r="G72" i="6" s="1"/>
  <c r="G73" i="6" s="1"/>
  <c r="G74" i="6" s="1"/>
  <c r="G75" i="6" s="1"/>
  <c r="G76" i="6" s="1"/>
  <c r="G77" i="6" s="1"/>
  <c r="G78" i="6" s="1"/>
  <c r="G79" i="6" s="1"/>
  <c r="G80" i="6" s="1"/>
  <c r="G81" i="6" s="1"/>
  <c r="G82" i="6" s="1"/>
  <c r="G83" i="6" s="1"/>
  <c r="G84" i="6" s="1"/>
  <c r="G85" i="6" s="1"/>
  <c r="G86" i="6" s="1"/>
  <c r="E57" i="1"/>
  <c r="E58" i="1" s="1"/>
  <c r="E59" i="1" s="1"/>
  <c r="E60" i="1" s="1"/>
  <c r="E61" i="1" s="1"/>
  <c r="E62" i="1" s="1"/>
  <c r="E63" i="1" s="1"/>
  <c r="E64" i="1" s="1"/>
  <c r="E65" i="1" s="1"/>
  <c r="E66" i="1" s="1"/>
  <c r="E67" i="1" s="1"/>
  <c r="E68" i="1" s="1"/>
  <c r="E69" i="1" s="1"/>
  <c r="E70" i="1" s="1"/>
  <c r="E71" i="1" s="1"/>
  <c r="E72" i="1" s="1"/>
  <c r="E73" i="1" s="1"/>
  <c r="E74" i="1" s="1"/>
  <c r="E75" i="1" s="1"/>
  <c r="E76" i="1" s="1"/>
  <c r="E77" i="1" s="1"/>
  <c r="E78" i="1" s="1"/>
  <c r="E79" i="1" s="1"/>
  <c r="E80" i="1" s="1"/>
  <c r="E81" i="1" s="1"/>
  <c r="E82" i="1" s="1"/>
  <c r="E83" i="1" s="1"/>
  <c r="E84" i="1" s="1"/>
  <c r="E85" i="1" s="1"/>
  <c r="E86" i="1" s="1"/>
  <c r="E87" i="1" s="1"/>
  <c r="E88" i="1" s="1"/>
  <c r="E89" i="1" s="1"/>
  <c r="E90" i="1" s="1"/>
  <c r="E91" i="1" s="1"/>
  <c r="E92" i="1" s="1"/>
  <c r="E93" i="1" s="1"/>
  <c r="E94" i="1" s="1"/>
  <c r="E95" i="1" s="1"/>
  <c r="E96" i="1" s="1"/>
  <c r="E97" i="1" s="1"/>
  <c r="E98" i="1" s="1"/>
  <c r="E99" i="1" s="1"/>
  <c r="E100" i="1" s="1"/>
  <c r="E101" i="1" s="1"/>
  <c r="E102" i="1" s="1"/>
  <c r="E103" i="1" s="1"/>
  <c r="E104" i="1" s="1"/>
  <c r="E105" i="1" s="1"/>
  <c r="E106" i="1" s="1"/>
  <c r="E107" i="1" s="1"/>
  <c r="E108" i="1" s="1"/>
  <c r="E109" i="1" s="1"/>
  <c r="F51" i="3"/>
  <c r="F52" i="3" s="1"/>
  <c r="F53" i="3" s="1"/>
  <c r="F54" i="3" s="1"/>
  <c r="F55" i="3" s="1"/>
  <c r="F56" i="3" s="1"/>
  <c r="F57" i="3" s="1"/>
  <c r="F58" i="3" s="1"/>
  <c r="F59" i="3" s="1"/>
  <c r="F60" i="3" s="1"/>
  <c r="F61" i="3" s="1"/>
  <c r="F62" i="3" s="1"/>
  <c r="F63" i="3" s="1"/>
  <c r="F64" i="3" s="1"/>
  <c r="F65" i="3" s="1"/>
  <c r="F66" i="3" s="1"/>
  <c r="F67" i="3" s="1"/>
  <c r="F68" i="3" s="1"/>
  <c r="F69" i="3" s="1"/>
  <c r="F70" i="3" s="1"/>
  <c r="F71" i="3" s="1"/>
  <c r="F72" i="3" s="1"/>
  <c r="F73" i="3" s="1"/>
  <c r="F74" i="3" s="1"/>
  <c r="F75" i="3" s="1"/>
  <c r="F76" i="3" s="1"/>
  <c r="F77" i="3" s="1"/>
  <c r="F78" i="3" s="1"/>
  <c r="F79" i="3" s="1"/>
  <c r="F80" i="3" s="1"/>
  <c r="F81" i="3" s="1"/>
  <c r="F82" i="3" s="1"/>
  <c r="F83" i="3" s="1"/>
  <c r="F84" i="3" s="1"/>
  <c r="F85" i="3" s="1"/>
  <c r="F86" i="3" s="1"/>
  <c r="F87" i="3" s="1"/>
  <c r="F88" i="3" s="1"/>
  <c r="F89" i="3" s="1"/>
  <c r="F90" i="3" s="1"/>
  <c r="F91" i="3" s="1"/>
  <c r="F92" i="3" s="1"/>
  <c r="F93" i="3" s="1"/>
  <c r="F94" i="3" s="1"/>
  <c r="F95" i="3" s="1"/>
  <c r="F96" i="3" s="1"/>
  <c r="F97" i="3" s="1"/>
  <c r="F98" i="3" s="1"/>
  <c r="F99" i="3" s="1"/>
  <c r="F100" i="3" s="1"/>
  <c r="F101" i="3" s="1"/>
  <c r="F102" i="3" s="1"/>
  <c r="F103" i="3" s="1"/>
  <c r="F104" i="3" s="1"/>
  <c r="F105" i="3" s="1"/>
  <c r="F106" i="3" s="1"/>
  <c r="A51" i="9"/>
  <c r="A51" i="6"/>
  <c r="A51" i="4"/>
  <c r="F51" i="9"/>
  <c r="F52" i="9" s="1"/>
  <c r="F53" i="9" s="1"/>
  <c r="F54" i="9" s="1"/>
  <c r="F55" i="9" s="1"/>
  <c r="F56" i="9" s="1"/>
  <c r="F57" i="9" s="1"/>
  <c r="F58" i="9" s="1"/>
  <c r="F59" i="9" s="1"/>
  <c r="F60" i="9" s="1"/>
  <c r="F61" i="9" s="1"/>
  <c r="F62" i="9" s="1"/>
  <c r="F63" i="9" s="1"/>
  <c r="F64" i="9" s="1"/>
  <c r="F65" i="9" s="1"/>
  <c r="F66" i="9" s="1"/>
  <c r="F67" i="9" s="1"/>
  <c r="F68" i="9" s="1"/>
  <c r="F69" i="9" s="1"/>
  <c r="F70" i="9" s="1"/>
  <c r="F71" i="9" s="1"/>
  <c r="F72" i="9" s="1"/>
  <c r="F73" i="9" s="1"/>
  <c r="F74" i="9" s="1"/>
  <c r="F75" i="9" s="1"/>
  <c r="F76" i="9" s="1"/>
  <c r="F77" i="9" s="1"/>
  <c r="F78" i="9" s="1"/>
  <c r="F79" i="9" s="1"/>
  <c r="F80" i="9" s="1"/>
  <c r="F81" i="9" s="1"/>
  <c r="F82" i="9" s="1"/>
  <c r="F83" i="9" s="1"/>
  <c r="F84" i="9" s="1"/>
  <c r="F85" i="9" s="1"/>
  <c r="F86" i="9" s="1"/>
  <c r="F87" i="9" s="1"/>
  <c r="F88" i="9" s="1"/>
  <c r="F89" i="9" s="1"/>
  <c r="F90" i="9" s="1"/>
  <c r="F91" i="9" s="1"/>
  <c r="F92" i="9" s="1"/>
  <c r="F93" i="9" s="1"/>
  <c r="F94" i="9" s="1"/>
  <c r="F95" i="9" s="1"/>
  <c r="F96" i="9" s="1"/>
  <c r="F97" i="9" s="1"/>
  <c r="F98" i="9" s="1"/>
  <c r="F99" i="9" s="1"/>
  <c r="F100" i="9" s="1"/>
  <c r="F101" i="9" s="1"/>
  <c r="F102" i="9" s="1"/>
  <c r="F103" i="9" s="1"/>
  <c r="F104" i="9" s="1"/>
  <c r="F105" i="9" s="1"/>
  <c r="F106" i="9" s="1"/>
  <c r="F107" i="9" s="1"/>
  <c r="F108" i="9" s="1"/>
  <c r="F109" i="9" s="1"/>
  <c r="F110" i="9" s="1"/>
  <c r="F111" i="9" s="1"/>
  <c r="F112" i="9" s="1"/>
  <c r="G51" i="9"/>
  <c r="G52" i="9" s="1"/>
  <c r="G53" i="9" s="1"/>
  <c r="G54" i="9" s="1"/>
  <c r="G55" i="9" s="1"/>
  <c r="G56" i="9" s="1"/>
  <c r="G57" i="9" s="1"/>
  <c r="G58" i="9" s="1"/>
  <c r="G59" i="9" s="1"/>
  <c r="G60" i="9" s="1"/>
  <c r="G61" i="9" s="1"/>
  <c r="G62" i="9" s="1"/>
  <c r="G63" i="9" s="1"/>
  <c r="G64" i="9" s="1"/>
  <c r="G65" i="9" s="1"/>
  <c r="G66" i="9" s="1"/>
  <c r="G67" i="9" s="1"/>
  <c r="G68" i="9" s="1"/>
  <c r="G69" i="9" s="1"/>
  <c r="G70" i="9" s="1"/>
  <c r="G71" i="9" s="1"/>
  <c r="G72" i="9" s="1"/>
  <c r="G73" i="9" s="1"/>
  <c r="G74" i="9" s="1"/>
  <c r="G75" i="9" s="1"/>
  <c r="G76" i="9" s="1"/>
  <c r="G77" i="9" s="1"/>
  <c r="G78" i="9" s="1"/>
  <c r="G79" i="9" s="1"/>
  <c r="G80" i="9" s="1"/>
  <c r="G81" i="9" s="1"/>
  <c r="G82" i="9" s="1"/>
  <c r="G83" i="9" s="1"/>
  <c r="G84" i="9" s="1"/>
  <c r="G85" i="9" s="1"/>
  <c r="G86" i="9" s="1"/>
  <c r="G87" i="9" s="1"/>
  <c r="G88" i="9" s="1"/>
  <c r="G89" i="9" s="1"/>
  <c r="G90" i="9" s="1"/>
  <c r="G91" i="9" s="1"/>
  <c r="G92" i="9" s="1"/>
  <c r="G93" i="9" s="1"/>
  <c r="G94" i="9" s="1"/>
  <c r="G95" i="9" s="1"/>
  <c r="G96" i="9" s="1"/>
  <c r="G97" i="9" s="1"/>
  <c r="G98" i="9" s="1"/>
  <c r="G99" i="9" s="1"/>
  <c r="G100" i="9" s="1"/>
  <c r="G101" i="9" s="1"/>
  <c r="G102" i="9" s="1"/>
  <c r="G103" i="9" s="1"/>
  <c r="G104" i="9" s="1"/>
  <c r="G105" i="9" s="1"/>
  <c r="G106" i="9" s="1"/>
  <c r="G107" i="9" s="1"/>
  <c r="G108" i="9" s="1"/>
  <c r="G109" i="9" s="1"/>
  <c r="G110" i="9" s="1"/>
  <c r="G111" i="9" s="1"/>
  <c r="G112" i="9" s="1"/>
  <c r="J51" i="10"/>
  <c r="J52" i="10" s="1"/>
  <c r="J53" i="10" s="1"/>
  <c r="J54" i="10" s="1"/>
  <c r="J55" i="10" s="1"/>
  <c r="J56" i="10" s="1"/>
  <c r="J57" i="10" s="1"/>
  <c r="J58" i="10" s="1"/>
  <c r="J59" i="10" s="1"/>
  <c r="J60" i="10" s="1"/>
  <c r="J61" i="10" s="1"/>
  <c r="J62" i="10" s="1"/>
  <c r="J63" i="10" s="1"/>
  <c r="J64" i="10" s="1"/>
  <c r="J65" i="10" s="1"/>
  <c r="J66" i="10" s="1"/>
  <c r="J67" i="10" s="1"/>
  <c r="J68" i="10" s="1"/>
  <c r="J69" i="10" s="1"/>
  <c r="J70" i="10" s="1"/>
  <c r="J71" i="10" s="1"/>
  <c r="J72" i="10" s="1"/>
  <c r="J73" i="10" s="1"/>
  <c r="J74" i="10" s="1"/>
  <c r="J75" i="10" s="1"/>
  <c r="J76" i="10" s="1"/>
  <c r="J77" i="10" s="1"/>
  <c r="J78" i="10" s="1"/>
  <c r="J79" i="10" s="1"/>
  <c r="J80" i="10" s="1"/>
  <c r="J81" i="10" s="1"/>
  <c r="J82" i="10" s="1"/>
  <c r="J83" i="10" s="1"/>
  <c r="J84" i="10" s="1"/>
  <c r="J85" i="10" s="1"/>
  <c r="J86" i="10" s="1"/>
  <c r="J87" i="10" s="1"/>
  <c r="J88" i="10" s="1"/>
  <c r="J89" i="10" s="1"/>
  <c r="J90" i="10" s="1"/>
  <c r="J91" i="10" s="1"/>
  <c r="J92" i="10" s="1"/>
  <c r="J93" i="10" s="1"/>
  <c r="J94" i="10" s="1"/>
  <c r="J95" i="10" s="1"/>
  <c r="J96" i="10" s="1"/>
  <c r="J97" i="10" s="1"/>
  <c r="J98" i="10" s="1"/>
  <c r="J99" i="10" s="1"/>
  <c r="J100" i="10" s="1"/>
  <c r="J101" i="10" s="1"/>
  <c r="J102" i="10" s="1"/>
  <c r="J103" i="10" s="1"/>
  <c r="J104" i="10" s="1"/>
  <c r="J105" i="10" s="1"/>
  <c r="J106" i="10" s="1"/>
  <c r="J107" i="10" s="1"/>
  <c r="J108" i="10" s="1"/>
  <c r="J109" i="10" s="1"/>
  <c r="J110" i="10" s="1"/>
  <c r="A87" i="7"/>
  <c r="I87" i="7"/>
  <c r="I88" i="7" s="1"/>
  <c r="I89" i="7" s="1"/>
  <c r="I90" i="7" s="1"/>
  <c r="I91" i="7" s="1"/>
  <c r="I92" i="7" s="1"/>
  <c r="I93" i="7" s="1"/>
  <c r="I94" i="7" s="1"/>
  <c r="I95" i="7" s="1"/>
  <c r="I96" i="7" s="1"/>
  <c r="I97" i="7" s="1"/>
  <c r="I98" i="7" s="1"/>
  <c r="I99" i="7" s="1"/>
  <c r="I100" i="7" s="1"/>
  <c r="I101" i="7" s="1"/>
  <c r="I102" i="7" s="1"/>
  <c r="I103" i="7" s="1"/>
  <c r="I104" i="7" s="1"/>
  <c r="I105" i="7" s="1"/>
  <c r="I106" i="7" s="1"/>
  <c r="I107" i="7" s="1"/>
  <c r="I108" i="7" s="1"/>
  <c r="I109" i="7" s="1"/>
  <c r="I110" i="7" s="1"/>
  <c r="I111" i="7" s="1"/>
  <c r="I112" i="7" s="1"/>
  <c r="I113" i="7" s="1"/>
  <c r="I114" i="7" s="1"/>
  <c r="I115" i="7" s="1"/>
  <c r="I116" i="7" s="1"/>
  <c r="I117" i="7" s="1"/>
  <c r="I118" i="7" s="1"/>
  <c r="I119" i="7" s="1"/>
  <c r="I120" i="7" s="1"/>
  <c r="I121" i="7" s="1"/>
  <c r="I122" i="7" s="1"/>
  <c r="I123" i="7" s="1"/>
  <c r="I124" i="7" s="1"/>
  <c r="I125" i="7" s="1"/>
  <c r="I126" i="7" s="1"/>
  <c r="I127" i="7" s="1"/>
  <c r="I128" i="7" s="1"/>
  <c r="I129" i="7" s="1"/>
  <c r="I130" i="7" s="1"/>
  <c r="I131" i="7" s="1"/>
  <c r="I132" i="7" s="1"/>
  <c r="I133" i="7" s="1"/>
  <c r="I134" i="7" s="1"/>
  <c r="I135" i="7" s="1"/>
  <c r="I136" i="7" s="1"/>
  <c r="I137" i="7" s="1"/>
  <c r="I138" i="7" s="1"/>
  <c r="I139" i="7" s="1"/>
  <c r="J87" i="7"/>
  <c r="J88" i="7" s="1"/>
  <c r="J89" i="7" s="1"/>
  <c r="J90" i="7" s="1"/>
  <c r="J91" i="7" s="1"/>
  <c r="J92" i="7" s="1"/>
  <c r="J93" i="7" s="1"/>
  <c r="J94" i="7" s="1"/>
  <c r="J95" i="7" s="1"/>
  <c r="J96" i="7" s="1"/>
  <c r="J97" i="7" s="1"/>
  <c r="J98" i="7" s="1"/>
  <c r="J99" i="7" s="1"/>
  <c r="J100" i="7" s="1"/>
  <c r="J101" i="7" s="1"/>
  <c r="J102" i="7" s="1"/>
  <c r="J103" i="7" s="1"/>
  <c r="J104" i="7" s="1"/>
  <c r="J105" i="7" s="1"/>
  <c r="J106" i="7" s="1"/>
  <c r="J107" i="7" s="1"/>
  <c r="J108" i="7" s="1"/>
  <c r="J109" i="7" s="1"/>
  <c r="J110" i="7" s="1"/>
  <c r="J111" i="7" s="1"/>
  <c r="J112" i="7" s="1"/>
  <c r="J113" i="7" s="1"/>
  <c r="J114" i="7" s="1"/>
  <c r="J115" i="7" s="1"/>
  <c r="J116" i="7" s="1"/>
  <c r="J117" i="7" s="1"/>
  <c r="J118" i="7" s="1"/>
  <c r="J119" i="7" s="1"/>
  <c r="J120" i="7" s="1"/>
  <c r="J121" i="7" s="1"/>
  <c r="J122" i="7" s="1"/>
  <c r="J123" i="7" s="1"/>
  <c r="J124" i="7" s="1"/>
  <c r="J125" i="7" s="1"/>
  <c r="J126" i="7" s="1"/>
  <c r="J127" i="7" s="1"/>
  <c r="J128" i="7" s="1"/>
  <c r="J129" i="7" s="1"/>
  <c r="J130" i="7" s="1"/>
  <c r="J131" i="7" s="1"/>
  <c r="J132" i="7" s="1"/>
  <c r="J133" i="7" s="1"/>
  <c r="J134" i="7" s="1"/>
  <c r="J135" i="7" s="1"/>
  <c r="J136" i="7" s="1"/>
  <c r="J137" i="7" s="1"/>
  <c r="J138" i="7" s="1"/>
  <c r="J139" i="7" s="1"/>
  <c r="I51" i="2"/>
  <c r="I52" i="2" s="1"/>
  <c r="I53" i="2" s="1"/>
  <c r="I54" i="2" s="1"/>
  <c r="I55" i="2" s="1"/>
  <c r="I56" i="2" s="1"/>
  <c r="I57" i="2" s="1"/>
  <c r="I58" i="2" s="1"/>
  <c r="I59" i="2" s="1"/>
  <c r="I60" i="2" s="1"/>
  <c r="I61" i="2" s="1"/>
  <c r="I62" i="2" s="1"/>
  <c r="I63" i="2" s="1"/>
  <c r="I64" i="2" s="1"/>
  <c r="I65" i="2" s="1"/>
  <c r="I66" i="2" s="1"/>
  <c r="I67" i="2" s="1"/>
  <c r="I68" i="2" s="1"/>
  <c r="I69" i="2" s="1"/>
  <c r="I70" i="2" s="1"/>
  <c r="I71" i="2" s="1"/>
  <c r="I72" i="2" s="1"/>
  <c r="I73" i="2" s="1"/>
  <c r="I74" i="2" s="1"/>
  <c r="I75" i="2" s="1"/>
  <c r="I76" i="2" s="1"/>
  <c r="I77" i="2" s="1"/>
  <c r="I78" i="2" s="1"/>
  <c r="I79" i="2" s="1"/>
  <c r="I80" i="2" s="1"/>
  <c r="I81" i="2" s="1"/>
  <c r="I82" i="2" s="1"/>
  <c r="I83" i="2" s="1"/>
  <c r="I84" i="2" s="1"/>
  <c r="I85" i="2" s="1"/>
  <c r="I86" i="2" s="1"/>
  <c r="I87" i="2" s="1"/>
  <c r="I88" i="2" s="1"/>
  <c r="I89" i="2" s="1"/>
  <c r="I90" i="2" s="1"/>
  <c r="I91" i="2" s="1"/>
  <c r="I92" i="2" s="1"/>
  <c r="I93" i="2" s="1"/>
  <c r="I94" i="2" s="1"/>
  <c r="I95" i="2" s="1"/>
  <c r="I96" i="2" s="1"/>
  <c r="I97" i="2" s="1"/>
  <c r="I98" i="2" s="1"/>
  <c r="D51" i="11"/>
  <c r="D52" i="11" s="1"/>
  <c r="D53" i="11" s="1"/>
  <c r="D54" i="11" s="1"/>
  <c r="D55" i="11" s="1"/>
  <c r="D56" i="11" s="1"/>
  <c r="D57" i="11" s="1"/>
  <c r="D58" i="11" s="1"/>
  <c r="D59" i="11" s="1"/>
  <c r="D60" i="11" s="1"/>
  <c r="D61" i="11" s="1"/>
  <c r="D62" i="11" s="1"/>
  <c r="D63" i="11" s="1"/>
  <c r="D64" i="11" s="1"/>
  <c r="D65" i="11" s="1"/>
  <c r="D66" i="11" s="1"/>
  <c r="D67" i="11" s="1"/>
  <c r="D68" i="11" s="1"/>
  <c r="D69" i="11" s="1"/>
  <c r="D70" i="11" s="1"/>
  <c r="D71" i="11" s="1"/>
  <c r="D72" i="11" s="1"/>
  <c r="D73" i="11" s="1"/>
  <c r="D74" i="11" s="1"/>
  <c r="D75" i="11" s="1"/>
  <c r="D76" i="11" s="1"/>
  <c r="D77" i="11" s="1"/>
  <c r="D78" i="11" s="1"/>
  <c r="D79" i="11" s="1"/>
  <c r="D80" i="11" s="1"/>
  <c r="D81" i="11" s="1"/>
  <c r="D82" i="11" s="1"/>
  <c r="D83" i="11" s="1"/>
  <c r="D84" i="11" s="1"/>
  <c r="D85" i="11" s="1"/>
  <c r="D86" i="11" s="1"/>
  <c r="D87" i="11" s="1"/>
  <c r="D88" i="11" s="1"/>
  <c r="D89" i="11" s="1"/>
  <c r="D90" i="11" s="1"/>
  <c r="D91" i="11" s="1"/>
  <c r="D92" i="11" s="1"/>
  <c r="D93" i="11" s="1"/>
  <c r="D94" i="11" s="1"/>
  <c r="D95" i="11" s="1"/>
  <c r="D96" i="11" s="1"/>
  <c r="D97" i="11" s="1"/>
  <c r="D98" i="11" s="1"/>
  <c r="D99" i="11" s="1"/>
  <c r="D100" i="11" s="1"/>
  <c r="D101" i="11" s="1"/>
  <c r="D102" i="11" s="1"/>
  <c r="D103" i="11" s="1"/>
  <c r="A22" i="1"/>
  <c r="A51" i="10"/>
  <c r="A51" i="11"/>
  <c r="G51" i="11"/>
  <c r="G52" i="11" s="1"/>
  <c r="G53" i="11" s="1"/>
  <c r="G54" i="11" s="1"/>
  <c r="G55" i="11" s="1"/>
  <c r="G56" i="11" s="1"/>
  <c r="G57" i="11" s="1"/>
  <c r="G58" i="11" s="1"/>
  <c r="G59" i="11" s="1"/>
  <c r="G60" i="11" s="1"/>
  <c r="G61" i="11" s="1"/>
  <c r="G62" i="11" s="1"/>
  <c r="G63" i="11" s="1"/>
  <c r="G64" i="11" s="1"/>
  <c r="G65" i="11" s="1"/>
  <c r="G66" i="11" s="1"/>
  <c r="G67" i="11" s="1"/>
  <c r="G68" i="11" s="1"/>
  <c r="G69" i="11" s="1"/>
  <c r="G70" i="11" s="1"/>
  <c r="G71" i="11" s="1"/>
  <c r="G72" i="11" s="1"/>
  <c r="G73" i="11" s="1"/>
  <c r="G74" i="11" s="1"/>
  <c r="G75" i="11" s="1"/>
  <c r="G76" i="11" s="1"/>
  <c r="G77" i="11" s="1"/>
  <c r="G78" i="11" s="1"/>
  <c r="G79" i="11" s="1"/>
  <c r="G80" i="11" s="1"/>
  <c r="G81" i="11" s="1"/>
  <c r="G82" i="11" s="1"/>
  <c r="G83" i="11" s="1"/>
  <c r="G84" i="11" s="1"/>
  <c r="G85" i="11" s="1"/>
  <c r="G86" i="11" s="1"/>
  <c r="G87" i="11" s="1"/>
  <c r="G88" i="11" s="1"/>
  <c r="G89" i="11" s="1"/>
  <c r="G90" i="11" s="1"/>
  <c r="G91" i="11" s="1"/>
  <c r="G92" i="11" s="1"/>
  <c r="G93" i="11" s="1"/>
  <c r="G94" i="11" s="1"/>
  <c r="G95" i="11" s="1"/>
  <c r="G96" i="11" s="1"/>
  <c r="G97" i="11" s="1"/>
  <c r="G98" i="11" s="1"/>
  <c r="G99" i="11" s="1"/>
  <c r="G100" i="11" s="1"/>
  <c r="G101" i="11" s="1"/>
  <c r="G102" i="11" s="1"/>
  <c r="G103" i="11" s="1"/>
  <c r="G87" i="7"/>
  <c r="G88" i="7" s="1"/>
  <c r="G89" i="7" s="1"/>
  <c r="G90" i="7" s="1"/>
  <c r="G91" i="7" s="1"/>
  <c r="G92" i="7" s="1"/>
  <c r="G93" i="7" s="1"/>
  <c r="G94" i="7" s="1"/>
  <c r="G95" i="7" s="1"/>
  <c r="G96" i="7" s="1"/>
  <c r="G97" i="7" s="1"/>
  <c r="G98" i="7" s="1"/>
  <c r="G99" i="7" s="1"/>
  <c r="G100" i="7" s="1"/>
  <c r="G101" i="7" s="1"/>
  <c r="G102" i="7" s="1"/>
  <c r="G103" i="7" s="1"/>
  <c r="G104" i="7" s="1"/>
  <c r="G105" i="7" s="1"/>
  <c r="G106" i="7" s="1"/>
  <c r="G107" i="7" s="1"/>
  <c r="G108" i="7" s="1"/>
  <c r="G109" i="7" s="1"/>
  <c r="G110" i="7" s="1"/>
  <c r="G111" i="7" s="1"/>
  <c r="G112" i="7" s="1"/>
  <c r="G113" i="7" s="1"/>
  <c r="G114" i="7" s="1"/>
  <c r="G115" i="7" s="1"/>
  <c r="G116" i="7" s="1"/>
  <c r="G117" i="7" s="1"/>
  <c r="G118" i="7" s="1"/>
  <c r="G119" i="7" s="1"/>
  <c r="G120" i="7" s="1"/>
  <c r="G121" i="7" s="1"/>
  <c r="G122" i="7" s="1"/>
  <c r="G123" i="7" s="1"/>
  <c r="G124" i="7" s="1"/>
  <c r="G125" i="7" s="1"/>
  <c r="G126" i="7" s="1"/>
  <c r="G127" i="7" s="1"/>
  <c r="G128" i="7" s="1"/>
  <c r="G129" i="7" s="1"/>
  <c r="G130" i="7" s="1"/>
  <c r="G131" i="7" s="1"/>
  <c r="G132" i="7" s="1"/>
  <c r="G133" i="7" s="1"/>
  <c r="G134" i="7" s="1"/>
  <c r="G135" i="7" s="1"/>
  <c r="G136" i="7" s="1"/>
  <c r="G137" i="7" s="1"/>
  <c r="G138" i="7" s="1"/>
  <c r="G139" i="7" s="1"/>
  <c r="D87" i="7"/>
  <c r="D88" i="7" s="1"/>
  <c r="D89" i="7" s="1"/>
  <c r="D90" i="7" s="1"/>
  <c r="D91" i="7" s="1"/>
  <c r="D92" i="7" s="1"/>
  <c r="D93" i="7" s="1"/>
  <c r="D94" i="7" s="1"/>
  <c r="D95" i="7" s="1"/>
  <c r="D96" i="7" s="1"/>
  <c r="D97" i="7" s="1"/>
  <c r="D98" i="7" s="1"/>
  <c r="D99" i="7" s="1"/>
  <c r="D100" i="7" s="1"/>
  <c r="D101" i="7" s="1"/>
  <c r="D102" i="7" s="1"/>
  <c r="D103" i="7" s="1"/>
  <c r="D104" i="7" s="1"/>
  <c r="D105" i="7" s="1"/>
  <c r="D106" i="7" s="1"/>
  <c r="D107" i="7" s="1"/>
  <c r="D108" i="7" s="1"/>
  <c r="D109" i="7" s="1"/>
  <c r="D110" i="7" s="1"/>
  <c r="D111" i="7" s="1"/>
  <c r="D112" i="7" s="1"/>
  <c r="D113" i="7" s="1"/>
  <c r="D114" i="7" s="1"/>
  <c r="D115" i="7" s="1"/>
  <c r="D116" i="7" s="1"/>
  <c r="D117" i="7" s="1"/>
  <c r="D118" i="7" s="1"/>
  <c r="D119" i="7" s="1"/>
  <c r="D120" i="7" s="1"/>
  <c r="D121" i="7" s="1"/>
  <c r="D122" i="7" s="1"/>
  <c r="D123" i="7" s="1"/>
  <c r="D124" i="7" s="1"/>
  <c r="D125" i="7" s="1"/>
  <c r="D126" i="7" s="1"/>
  <c r="D127" i="7" s="1"/>
  <c r="D128" i="7" s="1"/>
  <c r="D129" i="7" s="1"/>
  <c r="D130" i="7" s="1"/>
  <c r="D131" i="7" s="1"/>
  <c r="D132" i="7" s="1"/>
  <c r="D133" i="7" s="1"/>
  <c r="D134" i="7" s="1"/>
  <c r="D135" i="7" s="1"/>
  <c r="D136" i="7" s="1"/>
  <c r="D137" i="7" s="1"/>
  <c r="D138" i="7" s="1"/>
  <c r="D139" i="7" s="1"/>
  <c r="I51" i="3"/>
  <c r="I52" i="3" s="1"/>
  <c r="I53" i="3" s="1"/>
  <c r="I54" i="3" s="1"/>
  <c r="I55" i="3" s="1"/>
  <c r="I56" i="3" s="1"/>
  <c r="I57" i="3" s="1"/>
  <c r="I58" i="3" s="1"/>
  <c r="I59" i="3" s="1"/>
  <c r="I60" i="3" s="1"/>
  <c r="I61" i="3" s="1"/>
  <c r="I62" i="3" s="1"/>
  <c r="I63" i="3" s="1"/>
  <c r="I64" i="3" s="1"/>
  <c r="I65" i="3" s="1"/>
  <c r="I66" i="3" s="1"/>
  <c r="I67" i="3" s="1"/>
  <c r="I68" i="3" s="1"/>
  <c r="I69" i="3" s="1"/>
  <c r="I70" i="3" s="1"/>
  <c r="I71" i="3" s="1"/>
  <c r="I72" i="3" s="1"/>
  <c r="I73" i="3" s="1"/>
  <c r="I74" i="3" s="1"/>
  <c r="I75" i="3" s="1"/>
  <c r="I76" i="3" s="1"/>
  <c r="I77" i="3" s="1"/>
  <c r="I78" i="3" s="1"/>
  <c r="I79" i="3" s="1"/>
  <c r="I80" i="3" s="1"/>
  <c r="I81" i="3" s="1"/>
  <c r="I82" i="3" s="1"/>
  <c r="I83" i="3" s="1"/>
  <c r="I84" i="3" s="1"/>
  <c r="I85" i="3" s="1"/>
  <c r="I86" i="3" s="1"/>
  <c r="I87" i="3" s="1"/>
  <c r="I88" i="3" s="1"/>
  <c r="I89" i="3" s="1"/>
  <c r="I90" i="3" s="1"/>
  <c r="I91" i="3" s="1"/>
  <c r="I92" i="3" s="1"/>
  <c r="I93" i="3" s="1"/>
  <c r="I94" i="3" s="1"/>
  <c r="I95" i="3" s="1"/>
  <c r="I96" i="3" s="1"/>
  <c r="I97" i="3" s="1"/>
  <c r="I98" i="3" s="1"/>
  <c r="I99" i="3" s="1"/>
  <c r="I100" i="3" s="1"/>
  <c r="I101" i="3" s="1"/>
  <c r="I102" i="3" s="1"/>
  <c r="I103" i="3" s="1"/>
  <c r="I104" i="3" s="1"/>
  <c r="I105" i="3" s="1"/>
  <c r="I106" i="3" s="1"/>
  <c r="J51" i="3"/>
  <c r="J52" i="3" s="1"/>
  <c r="J53" i="3" s="1"/>
  <c r="J54" i="3" s="1"/>
  <c r="J55" i="3" s="1"/>
  <c r="J56" i="3" s="1"/>
  <c r="J57" i="3" s="1"/>
  <c r="J58" i="3" s="1"/>
  <c r="J59" i="3" s="1"/>
  <c r="J60" i="3" s="1"/>
  <c r="J61" i="3" s="1"/>
  <c r="J62" i="3" s="1"/>
  <c r="J63" i="3" s="1"/>
  <c r="J64" i="3" s="1"/>
  <c r="J65" i="3" s="1"/>
  <c r="J66" i="3" s="1"/>
  <c r="J67" i="3" s="1"/>
  <c r="J68" i="3" s="1"/>
  <c r="J69" i="3" s="1"/>
  <c r="J70" i="3" s="1"/>
  <c r="J71" i="3" s="1"/>
  <c r="J72" i="3" s="1"/>
  <c r="J73" i="3" s="1"/>
  <c r="J74" i="3" s="1"/>
  <c r="J75" i="3" s="1"/>
  <c r="J76" i="3" s="1"/>
  <c r="J77" i="3" s="1"/>
  <c r="J78" i="3" s="1"/>
  <c r="J79" i="3" s="1"/>
  <c r="J80" i="3" s="1"/>
  <c r="J81" i="3" s="1"/>
  <c r="J82" i="3" s="1"/>
  <c r="J83" i="3" s="1"/>
  <c r="J84" i="3" s="1"/>
  <c r="J85" i="3" s="1"/>
  <c r="J86" i="3" s="1"/>
  <c r="J87" i="3" s="1"/>
  <c r="J88" i="3" s="1"/>
  <c r="J89" i="3" s="1"/>
  <c r="J90" i="3" s="1"/>
  <c r="J91" i="3" s="1"/>
  <c r="J92" i="3" s="1"/>
  <c r="J93" i="3" s="1"/>
  <c r="J94" i="3" s="1"/>
  <c r="J95" i="3" s="1"/>
  <c r="J96" i="3" s="1"/>
  <c r="J97" i="3" s="1"/>
  <c r="J98" i="3" s="1"/>
  <c r="J99" i="3" s="1"/>
  <c r="J100" i="3" s="1"/>
  <c r="J101" i="3" s="1"/>
  <c r="J102" i="3" s="1"/>
  <c r="J103" i="3" s="1"/>
  <c r="J104" i="3" s="1"/>
  <c r="J105" i="3" s="1"/>
  <c r="J106" i="3" s="1"/>
  <c r="I51" i="9"/>
  <c r="I52" i="9" s="1"/>
  <c r="I53" i="9" s="1"/>
  <c r="I54" i="9" s="1"/>
  <c r="I55" i="9" s="1"/>
  <c r="I56" i="9" s="1"/>
  <c r="I57" i="9" s="1"/>
  <c r="I58" i="9" s="1"/>
  <c r="I59" i="9" s="1"/>
  <c r="I60" i="9" s="1"/>
  <c r="I61" i="9" s="1"/>
  <c r="I62" i="9" s="1"/>
  <c r="I63" i="9" s="1"/>
  <c r="I64" i="9" s="1"/>
  <c r="I65" i="9" s="1"/>
  <c r="I66" i="9" s="1"/>
  <c r="I67" i="9" s="1"/>
  <c r="I68" i="9" s="1"/>
  <c r="I69" i="9" s="1"/>
  <c r="I70" i="9" s="1"/>
  <c r="I71" i="9" s="1"/>
  <c r="I72" i="9" s="1"/>
  <c r="I73" i="9" s="1"/>
  <c r="I74" i="9" s="1"/>
  <c r="I75" i="9" s="1"/>
  <c r="I76" i="9" s="1"/>
  <c r="I77" i="9" s="1"/>
  <c r="I78" i="9" s="1"/>
  <c r="I79" i="9" s="1"/>
  <c r="I80" i="9" s="1"/>
  <c r="I81" i="9" s="1"/>
  <c r="I82" i="9" s="1"/>
  <c r="I83" i="9" s="1"/>
  <c r="I84" i="9" s="1"/>
  <c r="I85" i="9" s="1"/>
  <c r="I86" i="9" s="1"/>
  <c r="I87" i="9" s="1"/>
  <c r="I88" i="9" s="1"/>
  <c r="I89" i="9" s="1"/>
  <c r="I90" i="9" s="1"/>
  <c r="I91" i="9" s="1"/>
  <c r="I92" i="9" s="1"/>
  <c r="I93" i="9" s="1"/>
  <c r="I94" i="9" s="1"/>
  <c r="I95" i="9" s="1"/>
  <c r="I96" i="9" s="1"/>
  <c r="I97" i="9" s="1"/>
  <c r="I98" i="9" s="1"/>
  <c r="I99" i="9" s="1"/>
  <c r="I100" i="9" s="1"/>
  <c r="I101" i="9" s="1"/>
  <c r="I102" i="9" s="1"/>
  <c r="I103" i="9" s="1"/>
  <c r="I104" i="9" s="1"/>
  <c r="I105" i="9" s="1"/>
  <c r="I106" i="9" s="1"/>
  <c r="I107" i="9" s="1"/>
  <c r="I108" i="9" s="1"/>
  <c r="I109" i="9" s="1"/>
  <c r="I110" i="9" s="1"/>
  <c r="I111" i="9" s="1"/>
  <c r="I112" i="9" s="1"/>
  <c r="J51" i="9"/>
  <c r="J52" i="9" s="1"/>
  <c r="J53" i="9" s="1"/>
  <c r="J54" i="9" s="1"/>
  <c r="J55" i="9" s="1"/>
  <c r="J56" i="9" s="1"/>
  <c r="J57" i="9" s="1"/>
  <c r="J58" i="9" s="1"/>
  <c r="J59" i="9" s="1"/>
  <c r="J60" i="9" s="1"/>
  <c r="J61" i="9" s="1"/>
  <c r="J62" i="9" s="1"/>
  <c r="J63" i="9" s="1"/>
  <c r="J64" i="9" s="1"/>
  <c r="J65" i="9" s="1"/>
  <c r="J66" i="9" s="1"/>
  <c r="J67" i="9" s="1"/>
  <c r="J68" i="9" s="1"/>
  <c r="J69" i="9" s="1"/>
  <c r="J70" i="9" s="1"/>
  <c r="J71" i="9" s="1"/>
  <c r="J72" i="9" s="1"/>
  <c r="J73" i="9" s="1"/>
  <c r="J74" i="9" s="1"/>
  <c r="J75" i="9" s="1"/>
  <c r="J76" i="9" s="1"/>
  <c r="J77" i="9" s="1"/>
  <c r="J78" i="9" s="1"/>
  <c r="J79" i="9" s="1"/>
  <c r="J80" i="9" s="1"/>
  <c r="J81" i="9" s="1"/>
  <c r="J82" i="9" s="1"/>
  <c r="J83" i="9" s="1"/>
  <c r="J84" i="9" s="1"/>
  <c r="J85" i="9" s="1"/>
  <c r="J86" i="9" s="1"/>
  <c r="J87" i="9" s="1"/>
  <c r="J88" i="9" s="1"/>
  <c r="J89" i="9" s="1"/>
  <c r="J90" i="9" s="1"/>
  <c r="J91" i="9" s="1"/>
  <c r="J92" i="9" s="1"/>
  <c r="J93" i="9" s="1"/>
  <c r="J94" i="9" s="1"/>
  <c r="J95" i="9" s="1"/>
  <c r="J96" i="9" s="1"/>
  <c r="J97" i="9" s="1"/>
  <c r="J98" i="9" s="1"/>
  <c r="J99" i="9" s="1"/>
  <c r="J100" i="9" s="1"/>
  <c r="J101" i="9" s="1"/>
  <c r="J102" i="9" s="1"/>
  <c r="J103" i="9" s="1"/>
  <c r="J104" i="9" s="1"/>
  <c r="J105" i="9" s="1"/>
  <c r="J106" i="9" s="1"/>
  <c r="J107" i="9" s="1"/>
  <c r="J108" i="9" s="1"/>
  <c r="J109" i="9" s="1"/>
  <c r="J110" i="9" s="1"/>
  <c r="J111" i="9" s="1"/>
  <c r="J112" i="9" s="1"/>
  <c r="G51" i="3"/>
  <c r="G52" i="3" s="1"/>
  <c r="G53" i="3" s="1"/>
  <c r="G54" i="3" s="1"/>
  <c r="G55" i="3" s="1"/>
  <c r="G56" i="3" s="1"/>
  <c r="G57" i="3" s="1"/>
  <c r="G58" i="3" s="1"/>
  <c r="G59" i="3" s="1"/>
  <c r="G60" i="3" s="1"/>
  <c r="G61" i="3" s="1"/>
  <c r="G62" i="3" s="1"/>
  <c r="G63" i="3" s="1"/>
  <c r="G64" i="3" s="1"/>
  <c r="G65" i="3" s="1"/>
  <c r="G66" i="3" s="1"/>
  <c r="G67" i="3" s="1"/>
  <c r="G68" i="3" s="1"/>
  <c r="G69" i="3" s="1"/>
  <c r="G70" i="3" s="1"/>
  <c r="G71" i="3" s="1"/>
  <c r="G72" i="3" s="1"/>
  <c r="G73" i="3" s="1"/>
  <c r="G74" i="3" s="1"/>
  <c r="G75" i="3" s="1"/>
  <c r="G76" i="3" s="1"/>
  <c r="G77" i="3" s="1"/>
  <c r="G78" i="3" s="1"/>
  <c r="G79" i="3" s="1"/>
  <c r="G80" i="3" s="1"/>
  <c r="G81" i="3" s="1"/>
  <c r="G82" i="3" s="1"/>
  <c r="G83" i="3" s="1"/>
  <c r="G84" i="3" s="1"/>
  <c r="G85" i="3" s="1"/>
  <c r="G86" i="3" s="1"/>
  <c r="G87" i="3" s="1"/>
  <c r="G88" i="3" s="1"/>
  <c r="G89" i="3" s="1"/>
  <c r="G90" i="3" s="1"/>
  <c r="G91" i="3" s="1"/>
  <c r="G92" i="3" s="1"/>
  <c r="G93" i="3" s="1"/>
  <c r="G94" i="3" s="1"/>
  <c r="G95" i="3" s="1"/>
  <c r="G96" i="3" s="1"/>
  <c r="G97" i="3" s="1"/>
  <c r="G98" i="3" s="1"/>
  <c r="G99" i="3" s="1"/>
  <c r="G100" i="3" s="1"/>
  <c r="G101" i="3" s="1"/>
  <c r="G102" i="3" s="1"/>
  <c r="G103" i="3" s="1"/>
  <c r="G104" i="3" s="1"/>
  <c r="G105" i="3" s="1"/>
  <c r="G106" i="3" s="1"/>
  <c r="I51" i="10"/>
  <c r="I52" i="10" s="1"/>
  <c r="I53" i="10" s="1"/>
  <c r="I54" i="10" s="1"/>
  <c r="I55" i="10" s="1"/>
  <c r="I56" i="10" s="1"/>
  <c r="I57" i="10" s="1"/>
  <c r="I58" i="10" s="1"/>
  <c r="I59" i="10" s="1"/>
  <c r="I60" i="10" s="1"/>
  <c r="I61" i="10" s="1"/>
  <c r="I62" i="10" s="1"/>
  <c r="I63" i="10" s="1"/>
  <c r="I64" i="10" s="1"/>
  <c r="I65" i="10" s="1"/>
  <c r="I66" i="10" s="1"/>
  <c r="I67" i="10" s="1"/>
  <c r="I68" i="10" s="1"/>
  <c r="I69" i="10" s="1"/>
  <c r="I70" i="10" s="1"/>
  <c r="I71" i="10" s="1"/>
  <c r="I72" i="10" s="1"/>
  <c r="I73" i="10" s="1"/>
  <c r="I74" i="10" s="1"/>
  <c r="I75" i="10" s="1"/>
  <c r="I76" i="10" s="1"/>
  <c r="I77" i="10" s="1"/>
  <c r="I78" i="10" s="1"/>
  <c r="I79" i="10" s="1"/>
  <c r="I80" i="10" s="1"/>
  <c r="I81" i="10" s="1"/>
  <c r="I82" i="10" s="1"/>
  <c r="I83" i="10" s="1"/>
  <c r="I84" i="10" s="1"/>
  <c r="I85" i="10" s="1"/>
  <c r="I86" i="10" s="1"/>
  <c r="I87" i="10" s="1"/>
  <c r="I88" i="10" s="1"/>
  <c r="I89" i="10" s="1"/>
  <c r="I90" i="10" s="1"/>
  <c r="I91" i="10" s="1"/>
  <c r="I92" i="10" s="1"/>
  <c r="I93" i="10" s="1"/>
  <c r="I94" i="10" s="1"/>
  <c r="I95" i="10" s="1"/>
  <c r="I96" i="10" s="1"/>
  <c r="I97" i="10" s="1"/>
  <c r="I98" i="10" s="1"/>
  <c r="I99" i="10" s="1"/>
  <c r="I100" i="10" s="1"/>
  <c r="I101" i="10" s="1"/>
  <c r="I102" i="10" s="1"/>
  <c r="I103" i="10" s="1"/>
  <c r="I104" i="10" s="1"/>
  <c r="I105" i="10" s="1"/>
  <c r="I106" i="10" s="1"/>
  <c r="I107" i="10" s="1"/>
  <c r="I108" i="10" s="1"/>
  <c r="I109" i="10" s="1"/>
  <c r="I110" i="10" s="1"/>
  <c r="G51" i="10"/>
  <c r="D51" i="10"/>
  <c r="D52" i="10" s="1"/>
  <c r="D53" i="10" s="1"/>
  <c r="D54" i="10" s="1"/>
  <c r="D55" i="10" s="1"/>
  <c r="D56" i="10" s="1"/>
  <c r="D57" i="10" s="1"/>
  <c r="D58" i="10" s="1"/>
  <c r="D59" i="10" s="1"/>
  <c r="D60" i="10" s="1"/>
  <c r="D61" i="10" s="1"/>
  <c r="D62" i="10" s="1"/>
  <c r="D63" i="10" s="1"/>
  <c r="D64" i="10" s="1"/>
  <c r="D65" i="10" s="1"/>
  <c r="D66" i="10" s="1"/>
  <c r="D67" i="10" s="1"/>
  <c r="D68" i="10" s="1"/>
  <c r="D69" i="10" s="1"/>
  <c r="D70" i="10" s="1"/>
  <c r="D71" i="10" s="1"/>
  <c r="D72" i="10" s="1"/>
  <c r="D73" i="10" s="1"/>
  <c r="D74" i="10" s="1"/>
  <c r="D75" i="10" s="1"/>
  <c r="D76" i="10" s="1"/>
  <c r="D77" i="10" s="1"/>
  <c r="D78" i="10" s="1"/>
  <c r="D79" i="10" s="1"/>
  <c r="D80" i="10" s="1"/>
  <c r="D81" i="10" s="1"/>
  <c r="D82" i="10" s="1"/>
  <c r="D83" i="10" s="1"/>
  <c r="D84" i="10" s="1"/>
  <c r="D85" i="10" s="1"/>
  <c r="D86" i="10" s="1"/>
  <c r="D87" i="10" s="1"/>
  <c r="D88" i="10" s="1"/>
  <c r="D89" i="10" s="1"/>
  <c r="D90" i="10" s="1"/>
  <c r="D91" i="10" s="1"/>
  <c r="D92" i="10" s="1"/>
  <c r="D93" i="10" s="1"/>
  <c r="D94" i="10" s="1"/>
  <c r="D95" i="10" s="1"/>
  <c r="D96" i="10" s="1"/>
  <c r="D97" i="10" s="1"/>
  <c r="D98" i="10" s="1"/>
  <c r="D99" i="10" s="1"/>
  <c r="D100" i="10" s="1"/>
  <c r="D101" i="10" s="1"/>
  <c r="D102" i="10" s="1"/>
  <c r="D103" i="10" s="1"/>
  <c r="D104" i="10" s="1"/>
  <c r="D105" i="10" s="1"/>
  <c r="D106" i="10" s="1"/>
  <c r="D107" i="10" s="1"/>
  <c r="D108" i="10" s="1"/>
  <c r="D109" i="10" s="1"/>
  <c r="D110" i="10" s="1"/>
  <c r="G57" i="1"/>
  <c r="G58" i="1" s="1"/>
  <c r="G59" i="1" s="1"/>
  <c r="G60" i="1" s="1"/>
  <c r="G61" i="1" s="1"/>
  <c r="G62" i="1" s="1"/>
  <c r="G63" i="1" s="1"/>
  <c r="G64" i="1" s="1"/>
  <c r="G65" i="1" s="1"/>
  <c r="G66" i="1" s="1"/>
  <c r="G67" i="1" s="1"/>
  <c r="G68" i="1" s="1"/>
  <c r="G69" i="1" s="1"/>
  <c r="G70" i="1" s="1"/>
  <c r="G71" i="1" s="1"/>
  <c r="G72" i="1" s="1"/>
  <c r="G73" i="1" s="1"/>
  <c r="G74" i="1" s="1"/>
  <c r="G75" i="1" s="1"/>
  <c r="G76" i="1" s="1"/>
  <c r="G77" i="1" s="1"/>
  <c r="G78" i="1" s="1"/>
  <c r="G79" i="1" s="1"/>
  <c r="G80" i="1" s="1"/>
  <c r="G81" i="1" s="1"/>
  <c r="G82" i="1" s="1"/>
  <c r="G83" i="1" s="1"/>
  <c r="G84" i="1" s="1"/>
  <c r="G85" i="1" s="1"/>
  <c r="G86" i="1" s="1"/>
  <c r="G87" i="1" s="1"/>
  <c r="G88" i="1" s="1"/>
  <c r="G89" i="1" s="1"/>
  <c r="G90" i="1" s="1"/>
  <c r="G91" i="1" s="1"/>
  <c r="G92" i="1" s="1"/>
  <c r="G93" i="1" s="1"/>
  <c r="G94" i="1" s="1"/>
  <c r="G95" i="1" s="1"/>
  <c r="G96" i="1" s="1"/>
  <c r="G97" i="1" s="1"/>
  <c r="G98" i="1" s="1"/>
  <c r="G99" i="1" s="1"/>
  <c r="G100" i="1" s="1"/>
  <c r="G101" i="1" s="1"/>
  <c r="G102" i="1" s="1"/>
  <c r="G103" i="1" s="1"/>
  <c r="G104" i="1" s="1"/>
  <c r="G105" i="1" s="1"/>
  <c r="G106" i="1" s="1"/>
  <c r="G107" i="1" s="1"/>
  <c r="G108" i="1" s="1"/>
  <c r="G109" i="1" s="1"/>
  <c r="E51" i="6"/>
  <c r="E52" i="6" s="1"/>
  <c r="E53" i="6" s="1"/>
  <c r="E54" i="6" s="1"/>
  <c r="E55" i="6" s="1"/>
  <c r="E56" i="6" s="1"/>
  <c r="E57" i="6" s="1"/>
  <c r="E58" i="6" s="1"/>
  <c r="E59" i="6" s="1"/>
  <c r="E60" i="6" s="1"/>
  <c r="E61" i="6" s="1"/>
  <c r="E62" i="6" s="1"/>
  <c r="E63" i="6" s="1"/>
  <c r="E64" i="6" s="1"/>
  <c r="E65" i="6" s="1"/>
  <c r="E66" i="6" s="1"/>
  <c r="E67" i="6" s="1"/>
  <c r="E68" i="6" s="1"/>
  <c r="E69" i="6" s="1"/>
  <c r="E70" i="6" s="1"/>
  <c r="E71" i="6" s="1"/>
  <c r="E72" i="6" s="1"/>
  <c r="E73" i="6" s="1"/>
  <c r="E74" i="6" s="1"/>
  <c r="E75" i="6" s="1"/>
  <c r="E76" i="6" s="1"/>
  <c r="E77" i="6" s="1"/>
  <c r="E78" i="6" s="1"/>
  <c r="E79" i="6" s="1"/>
  <c r="E80" i="6" s="1"/>
  <c r="E81" i="6" s="1"/>
  <c r="E82" i="6" s="1"/>
  <c r="E83" i="6" s="1"/>
  <c r="E84" i="6" s="1"/>
  <c r="E85" i="6" s="1"/>
  <c r="E86" i="6" s="1"/>
  <c r="E87" i="6" s="1"/>
  <c r="E88" i="6" s="1"/>
  <c r="E89" i="6" s="1"/>
  <c r="E90" i="6" s="1"/>
  <c r="E91" i="6" s="1"/>
  <c r="E92" i="6" s="1"/>
  <c r="E93" i="6" s="1"/>
  <c r="E94" i="6" s="1"/>
  <c r="E95" i="6" s="1"/>
  <c r="E96" i="6" s="1"/>
  <c r="E97" i="6" s="1"/>
  <c r="E98" i="6" s="1"/>
  <c r="A51" i="3"/>
  <c r="A51" i="2"/>
  <c r="I51" i="5"/>
  <c r="I52" i="5" s="1"/>
  <c r="I53" i="5" s="1"/>
  <c r="I54" i="5" s="1"/>
  <c r="I55" i="5" s="1"/>
  <c r="I56" i="5" s="1"/>
  <c r="I57" i="5" s="1"/>
  <c r="I58" i="5" s="1"/>
  <c r="I59" i="5" s="1"/>
  <c r="I60" i="5" s="1"/>
  <c r="I61" i="5" s="1"/>
  <c r="I62" i="5" s="1"/>
  <c r="I63" i="5" s="1"/>
  <c r="I64" i="5" s="1"/>
  <c r="I65" i="5" s="1"/>
  <c r="I66" i="5" s="1"/>
  <c r="I67" i="5" s="1"/>
  <c r="I68" i="5" s="1"/>
  <c r="I69" i="5" s="1"/>
  <c r="I70" i="5" s="1"/>
  <c r="I71" i="5" s="1"/>
  <c r="I72" i="5" s="1"/>
  <c r="I73" i="5" s="1"/>
  <c r="I74" i="5" s="1"/>
  <c r="I75" i="5" s="1"/>
  <c r="I76" i="5" s="1"/>
  <c r="I77" i="5" s="1"/>
  <c r="I78" i="5" s="1"/>
  <c r="I79" i="5" s="1"/>
  <c r="I80" i="5" s="1"/>
  <c r="I81" i="5" s="1"/>
  <c r="I82" i="5" s="1"/>
  <c r="I83" i="5" s="1"/>
  <c r="I84" i="5" s="1"/>
  <c r="I85" i="5" s="1"/>
  <c r="I86" i="5" s="1"/>
  <c r="I87" i="5" s="1"/>
  <c r="I88" i="5" s="1"/>
  <c r="I89" i="5" s="1"/>
  <c r="I90" i="5" s="1"/>
  <c r="I91" i="5" s="1"/>
  <c r="I92" i="5" s="1"/>
  <c r="I93" i="5" s="1"/>
  <c r="I94" i="5" s="1"/>
  <c r="I95" i="5" s="1"/>
  <c r="I96" i="5" s="1"/>
  <c r="I97" i="5" s="1"/>
  <c r="I98" i="5" s="1"/>
  <c r="A51" i="5"/>
  <c r="D51" i="2"/>
  <c r="D52" i="2" s="1"/>
  <c r="D53" i="2" s="1"/>
  <c r="D54" i="2" s="1"/>
  <c r="D55" i="2" s="1"/>
  <c r="D56" i="2" s="1"/>
  <c r="D57" i="2" s="1"/>
  <c r="D58" i="2" s="1"/>
  <c r="D59" i="2" s="1"/>
  <c r="D60" i="2" s="1"/>
  <c r="D61" i="2" s="1"/>
  <c r="D62" i="2" s="1"/>
  <c r="D63" i="2" s="1"/>
  <c r="D64" i="2" s="1"/>
  <c r="D65" i="2" s="1"/>
  <c r="D66" i="2" s="1"/>
  <c r="D67" i="2" s="1"/>
  <c r="D68" i="2" s="1"/>
  <c r="D69" i="2" s="1"/>
  <c r="D70" i="2" s="1"/>
  <c r="D71" i="2" s="1"/>
  <c r="D72" i="2" s="1"/>
  <c r="D73" i="2" s="1"/>
  <c r="D74" i="2" s="1"/>
  <c r="D75" i="2" s="1"/>
  <c r="D76" i="2" s="1"/>
  <c r="D77" i="2" s="1"/>
  <c r="D78" i="2" s="1"/>
  <c r="D79" i="2" s="1"/>
  <c r="D80" i="2" s="1"/>
  <c r="D81" i="2" s="1"/>
  <c r="D82" i="2" s="1"/>
  <c r="D83" i="2" s="1"/>
  <c r="D84" i="2" s="1"/>
  <c r="D85" i="2" s="1"/>
  <c r="D86" i="2" s="1"/>
  <c r="D87" i="2" s="1"/>
  <c r="D88" i="2" s="1"/>
  <c r="D89" i="2" s="1"/>
  <c r="D90" i="2" s="1"/>
  <c r="D91" i="2" s="1"/>
  <c r="D92" i="2" s="1"/>
  <c r="D93" i="2" s="1"/>
  <c r="D94" i="2" s="1"/>
  <c r="D95" i="2" s="1"/>
  <c r="D96" i="2" s="1"/>
  <c r="D97" i="2" s="1"/>
  <c r="D98" i="2" s="1"/>
  <c r="D99" i="2" s="1"/>
  <c r="D100" i="2" s="1"/>
  <c r="D101" i="2" s="1"/>
  <c r="D102" i="2" s="1"/>
  <c r="D103" i="2" s="1"/>
  <c r="D104" i="2" s="1"/>
  <c r="D105" i="2" s="1"/>
  <c r="D106" i="2" s="1"/>
  <c r="J51" i="2"/>
  <c r="J52" i="2" s="1"/>
  <c r="J53" i="2" s="1"/>
  <c r="J54" i="2" s="1"/>
  <c r="J55" i="2" s="1"/>
  <c r="J56" i="2" s="1"/>
  <c r="J57" i="2" s="1"/>
  <c r="J58" i="2" s="1"/>
  <c r="J59" i="2" s="1"/>
  <c r="J60" i="2" s="1"/>
  <c r="J61" i="2" s="1"/>
  <c r="J62" i="2" s="1"/>
  <c r="J63" i="2" s="1"/>
  <c r="J64" i="2" s="1"/>
  <c r="J65" i="2" s="1"/>
  <c r="J66" i="2" s="1"/>
  <c r="J67" i="2" s="1"/>
  <c r="J68" i="2" s="1"/>
  <c r="J69" i="2" s="1"/>
  <c r="J70" i="2" s="1"/>
  <c r="J71" i="2" s="1"/>
  <c r="J72" i="2" s="1"/>
  <c r="J73" i="2" s="1"/>
  <c r="J74" i="2" s="1"/>
  <c r="J75" i="2" s="1"/>
  <c r="J76" i="2" s="1"/>
  <c r="J77" i="2" s="1"/>
  <c r="J78" i="2" s="1"/>
  <c r="J79" i="2" s="1"/>
  <c r="J80" i="2" s="1"/>
  <c r="J81" i="2" s="1"/>
  <c r="J82" i="2" s="1"/>
  <c r="J83" i="2" s="1"/>
  <c r="J84" i="2" s="1"/>
  <c r="J85" i="2" s="1"/>
  <c r="J86" i="2" s="1"/>
  <c r="J87" i="2" s="1"/>
  <c r="J88" i="2" s="1"/>
  <c r="J89" i="2" s="1"/>
  <c r="J90" i="2" s="1"/>
  <c r="J91" i="2" s="1"/>
  <c r="J92" i="2" s="1"/>
  <c r="J93" i="2" s="1"/>
  <c r="J94" i="2" s="1"/>
  <c r="J95" i="2" s="1"/>
  <c r="J96" i="2" s="1"/>
  <c r="J97" i="2" s="1"/>
  <c r="J98" i="2" s="1"/>
  <c r="D51" i="3"/>
  <c r="D52" i="3" s="1"/>
  <c r="D53" i="3" s="1"/>
  <c r="D54" i="3" s="1"/>
  <c r="D55" i="3" s="1"/>
  <c r="D56" i="3" s="1"/>
  <c r="D57" i="3" s="1"/>
  <c r="D58" i="3" s="1"/>
  <c r="D59" i="3" s="1"/>
  <c r="D60" i="3" s="1"/>
  <c r="D61" i="3" s="1"/>
  <c r="D62" i="3" s="1"/>
  <c r="D63" i="3" s="1"/>
  <c r="D64" i="3" s="1"/>
  <c r="D65" i="3" s="1"/>
  <c r="D66" i="3" s="1"/>
  <c r="D67" i="3" s="1"/>
  <c r="D68" i="3" s="1"/>
  <c r="D69" i="3" s="1"/>
  <c r="D70" i="3" s="1"/>
  <c r="D71" i="3" s="1"/>
  <c r="D72" i="3" s="1"/>
  <c r="D73" i="3" s="1"/>
  <c r="D74" i="3" s="1"/>
  <c r="D75" i="3" s="1"/>
  <c r="D76" i="3" s="1"/>
  <c r="D77" i="3" s="1"/>
  <c r="D78" i="3" s="1"/>
  <c r="D79" i="3" s="1"/>
  <c r="D80" i="3" s="1"/>
  <c r="D81" i="3" s="1"/>
  <c r="D82" i="3" s="1"/>
  <c r="D83" i="3" s="1"/>
  <c r="D84" i="3" s="1"/>
  <c r="D85" i="3" s="1"/>
  <c r="D86" i="3" s="1"/>
  <c r="D87" i="3" s="1"/>
  <c r="D88" i="3" s="1"/>
  <c r="D89" i="3" s="1"/>
  <c r="D90" i="3" s="1"/>
  <c r="D91" i="3" s="1"/>
  <c r="D92" i="3" s="1"/>
  <c r="D93" i="3" s="1"/>
  <c r="D94" i="3" s="1"/>
  <c r="D95" i="3" s="1"/>
  <c r="D96" i="3" s="1"/>
  <c r="D97" i="3" s="1"/>
  <c r="D98" i="3" s="1"/>
  <c r="D99" i="3" s="1"/>
  <c r="D100" i="3" s="1"/>
  <c r="D101" i="3" s="1"/>
  <c r="D102" i="3" s="1"/>
  <c r="D103" i="3" s="1"/>
  <c r="D104" i="3" s="1"/>
  <c r="D105" i="3" s="1"/>
  <c r="D106" i="3" s="1"/>
  <c r="D51" i="6"/>
  <c r="D52" i="6" s="1"/>
  <c r="D53" i="6" s="1"/>
  <c r="D54" i="6" s="1"/>
  <c r="D55" i="6" s="1"/>
  <c r="D56" i="6" s="1"/>
  <c r="D57" i="6" s="1"/>
  <c r="D58" i="6" s="1"/>
  <c r="D59" i="6" s="1"/>
  <c r="D60" i="6" s="1"/>
  <c r="D61" i="6" s="1"/>
  <c r="D62" i="6" s="1"/>
  <c r="D63" i="6" s="1"/>
  <c r="D64" i="6" s="1"/>
  <c r="D65" i="6" s="1"/>
  <c r="D66" i="6" s="1"/>
  <c r="D67" i="6" s="1"/>
  <c r="D68" i="6" s="1"/>
  <c r="D69" i="6" s="1"/>
  <c r="D70" i="6" s="1"/>
  <c r="D71" i="6" s="1"/>
  <c r="D72" i="6" s="1"/>
  <c r="D73" i="6" s="1"/>
  <c r="D74" i="6" s="1"/>
  <c r="D75" i="6" s="1"/>
  <c r="D76" i="6" s="1"/>
  <c r="D77" i="6" s="1"/>
  <c r="D78" i="6" s="1"/>
  <c r="D79" i="6" s="1"/>
  <c r="D80" i="6" s="1"/>
  <c r="D81" i="6" s="1"/>
  <c r="D82" i="6" s="1"/>
  <c r="D83" i="6" s="1"/>
  <c r="D84" i="6" s="1"/>
  <c r="D85" i="6" s="1"/>
  <c r="D86" i="6" s="1"/>
  <c r="D87" i="6" s="1"/>
  <c r="D88" i="6" s="1"/>
  <c r="D89" i="6" s="1"/>
  <c r="D90" i="6" s="1"/>
  <c r="D91" i="6" s="1"/>
  <c r="D92" i="6" s="1"/>
  <c r="D93" i="6" s="1"/>
  <c r="D94" i="6" s="1"/>
  <c r="D95" i="6" s="1"/>
  <c r="D96" i="6" s="1"/>
  <c r="D97" i="6" s="1"/>
  <c r="D98" i="6" s="1"/>
  <c r="F51" i="6"/>
  <c r="F52" i="6" s="1"/>
  <c r="F53" i="6" s="1"/>
  <c r="F54" i="6" s="1"/>
  <c r="F55" i="6" s="1"/>
  <c r="F56" i="6" s="1"/>
  <c r="F57" i="6" s="1"/>
  <c r="F58" i="6" s="1"/>
  <c r="F59" i="6" s="1"/>
  <c r="F60" i="6" s="1"/>
  <c r="F61" i="6" s="1"/>
  <c r="F62" i="6" s="1"/>
  <c r="F63" i="6" s="1"/>
  <c r="F64" i="6" s="1"/>
  <c r="F65" i="6" s="1"/>
  <c r="F66" i="6" s="1"/>
  <c r="F67" i="6" s="1"/>
  <c r="F68" i="6" s="1"/>
  <c r="F69" i="6" s="1"/>
  <c r="F70" i="6" s="1"/>
  <c r="F71" i="6" s="1"/>
  <c r="F72" i="6" s="1"/>
  <c r="F73" i="6" s="1"/>
  <c r="F74" i="6" s="1"/>
  <c r="F75" i="6" s="1"/>
  <c r="F76" i="6" s="1"/>
  <c r="F77" i="6" s="1"/>
  <c r="F78" i="6" s="1"/>
  <c r="F79" i="6" s="1"/>
  <c r="F80" i="6" s="1"/>
  <c r="F81" i="6" s="1"/>
  <c r="F82" i="6" s="1"/>
  <c r="F83" i="6" s="1"/>
  <c r="F84" i="6" s="1"/>
  <c r="F85" i="6" s="1"/>
  <c r="F86" i="6" s="1"/>
  <c r="F87" i="6" s="1"/>
  <c r="F88" i="6" s="1"/>
  <c r="F89" i="6" s="1"/>
  <c r="F90" i="6" s="1"/>
  <c r="F91" i="6" s="1"/>
  <c r="F92" i="6" s="1"/>
  <c r="F93" i="6" s="1"/>
  <c r="F94" i="6" s="1"/>
  <c r="F95" i="6" s="1"/>
  <c r="F96" i="6" s="1"/>
  <c r="F97" i="6" s="1"/>
  <c r="F98" i="6" s="1"/>
  <c r="D57" i="1"/>
  <c r="D58" i="1" s="1"/>
  <c r="D59" i="1" s="1"/>
  <c r="D60" i="1" s="1"/>
  <c r="D61" i="1" s="1"/>
  <c r="D62" i="1" s="1"/>
  <c r="D63" i="1" s="1"/>
  <c r="D64" i="1" s="1"/>
  <c r="D65" i="1" s="1"/>
  <c r="D66" i="1" s="1"/>
  <c r="D67" i="1" s="1"/>
  <c r="D68" i="1" s="1"/>
  <c r="D69" i="1" s="1"/>
  <c r="D70" i="1" s="1"/>
  <c r="D71" i="1" s="1"/>
  <c r="D72" i="1" s="1"/>
  <c r="D73" i="1" s="1"/>
  <c r="D74" i="1" s="1"/>
  <c r="D75" i="1" s="1"/>
  <c r="D76" i="1" s="1"/>
  <c r="D77" i="1" s="1"/>
  <c r="D78" i="1" s="1"/>
  <c r="D79" i="1" s="1"/>
  <c r="D80" i="1" s="1"/>
  <c r="D81" i="1" s="1"/>
  <c r="D82" i="1" s="1"/>
  <c r="D83" i="1" s="1"/>
  <c r="D84" i="1" s="1"/>
  <c r="D85" i="1" s="1"/>
  <c r="D86" i="1" s="1"/>
  <c r="D87" i="1" s="1"/>
  <c r="D88" i="1" s="1"/>
  <c r="D89" i="1" s="1"/>
  <c r="D90" i="1" s="1"/>
  <c r="D91" i="1" s="1"/>
  <c r="D92" i="1" s="1"/>
  <c r="D93" i="1" s="1"/>
  <c r="D94" i="1" s="1"/>
  <c r="D95" i="1" s="1"/>
  <c r="D96" i="1" s="1"/>
  <c r="D97" i="1" s="1"/>
  <c r="D98" i="1" s="1"/>
  <c r="D99" i="1" s="1"/>
  <c r="D100" i="1" s="1"/>
  <c r="D101" i="1" s="1"/>
  <c r="D102" i="1" s="1"/>
  <c r="D103" i="1" s="1"/>
  <c r="D104" i="1" s="1"/>
  <c r="D105" i="1" s="1"/>
  <c r="D106" i="1" s="1"/>
  <c r="D107" i="1" s="1"/>
  <c r="D108" i="1" s="1"/>
  <c r="D109" i="1" s="1"/>
  <c r="I51" i="1"/>
  <c r="I52" i="1" s="1"/>
  <c r="I53" i="1" s="1"/>
  <c r="I54" i="1" s="1"/>
  <c r="I55" i="1" s="1"/>
  <c r="I56" i="1" s="1"/>
  <c r="Q32" i="4" l="1"/>
  <c r="I8" i="18" s="1"/>
  <c r="A23" i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G52" i="10"/>
  <c r="A52" i="6"/>
  <c r="A53" i="6" s="1"/>
  <c r="A54" i="6" s="1"/>
  <c r="A55" i="6" s="1"/>
  <c r="A56" i="6" s="1"/>
  <c r="A57" i="6" s="1"/>
  <c r="A58" i="6" s="1"/>
  <c r="A59" i="6" s="1"/>
  <c r="A60" i="6" s="1"/>
  <c r="A61" i="6" s="1"/>
  <c r="A62" i="6" s="1"/>
  <c r="A63" i="6" s="1"/>
  <c r="A64" i="6" s="1"/>
  <c r="A65" i="6" s="1"/>
  <c r="A66" i="6" s="1"/>
  <c r="A67" i="6" s="1"/>
  <c r="A68" i="6" s="1"/>
  <c r="A69" i="6" s="1"/>
  <c r="A70" i="6" s="1"/>
  <c r="A71" i="6" s="1"/>
  <c r="A72" i="6" s="1"/>
  <c r="A73" i="6" s="1"/>
  <c r="A74" i="6" s="1"/>
  <c r="A75" i="6" s="1"/>
  <c r="A76" i="6" s="1"/>
  <c r="A77" i="6" s="1"/>
  <c r="A78" i="6" s="1"/>
  <c r="A79" i="6" s="1"/>
  <c r="A80" i="6" s="1"/>
  <c r="A81" i="6" s="1"/>
  <c r="A82" i="6" s="1"/>
  <c r="A83" i="6" s="1"/>
  <c r="A84" i="6" s="1"/>
  <c r="A85" i="6" s="1"/>
  <c r="A86" i="6" s="1"/>
  <c r="A87" i="6" s="1"/>
  <c r="A88" i="6" s="1"/>
  <c r="A89" i="6" s="1"/>
  <c r="A90" i="6" s="1"/>
  <c r="A91" i="6" s="1"/>
  <c r="A92" i="6" s="1"/>
  <c r="A93" i="6" s="1"/>
  <c r="A94" i="6" s="1"/>
  <c r="A95" i="6" s="1"/>
  <c r="A96" i="6" s="1"/>
  <c r="A97" i="6" s="1"/>
  <c r="A98" i="6" s="1"/>
  <c r="Q32" i="6"/>
  <c r="Q8" i="18" s="1"/>
  <c r="A52" i="10"/>
  <c r="A52" i="9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A93" i="9" s="1"/>
  <c r="A94" i="9" s="1"/>
  <c r="A95" i="9" s="1"/>
  <c r="A96" i="9" s="1"/>
  <c r="A97" i="9" s="1"/>
  <c r="A98" i="9" s="1"/>
  <c r="A99" i="9" s="1"/>
  <c r="A100" i="9" s="1"/>
  <c r="A101" i="9" s="1"/>
  <c r="A102" i="9" s="1"/>
  <c r="A103" i="9" s="1"/>
  <c r="A104" i="9" s="1"/>
  <c r="A105" i="9" s="1"/>
  <c r="A106" i="9" s="1"/>
  <c r="A107" i="9" s="1"/>
  <c r="A108" i="9" s="1"/>
  <c r="A109" i="9" s="1"/>
  <c r="A110" i="9" s="1"/>
  <c r="A111" i="9" s="1"/>
  <c r="A112" i="9" s="1"/>
  <c r="A88" i="7"/>
  <c r="A52" i="2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4" i="2" s="1"/>
  <c r="A105" i="2" s="1"/>
  <c r="A106" i="2" s="1"/>
  <c r="A52" i="4"/>
  <c r="A53" i="4" s="1"/>
  <c r="A54" i="4" s="1"/>
  <c r="A55" i="4" s="1"/>
  <c r="A56" i="4" s="1"/>
  <c r="A57" i="4" s="1"/>
  <c r="A58" i="4" s="1"/>
  <c r="A59" i="4" s="1"/>
  <c r="A60" i="4" s="1"/>
  <c r="A61" i="4" s="1"/>
  <c r="A62" i="4" s="1"/>
  <c r="A63" i="4" s="1"/>
  <c r="A64" i="4" s="1"/>
  <c r="A65" i="4" s="1"/>
  <c r="A66" i="4" s="1"/>
  <c r="A67" i="4" s="1"/>
  <c r="A68" i="4" s="1"/>
  <c r="A69" i="4" s="1"/>
  <c r="A70" i="4" s="1"/>
  <c r="A71" i="4" s="1"/>
  <c r="A72" i="4" s="1"/>
  <c r="A73" i="4" s="1"/>
  <c r="A74" i="4" s="1"/>
  <c r="A75" i="4" s="1"/>
  <c r="A76" i="4" s="1"/>
  <c r="A77" i="4" s="1"/>
  <c r="A78" i="4" s="1"/>
  <c r="A79" i="4" s="1"/>
  <c r="A80" i="4" s="1"/>
  <c r="A81" i="4" s="1"/>
  <c r="A82" i="4" s="1"/>
  <c r="A83" i="4" s="1"/>
  <c r="A84" i="4" s="1"/>
  <c r="A85" i="4" s="1"/>
  <c r="A86" i="4" s="1"/>
  <c r="A87" i="4" s="1"/>
  <c r="A88" i="4" s="1"/>
  <c r="A89" i="4" s="1"/>
  <c r="A90" i="4" s="1"/>
  <c r="A91" i="4" s="1"/>
  <c r="A92" i="4" s="1"/>
  <c r="A93" i="4" s="1"/>
  <c r="A94" i="4" s="1"/>
  <c r="A95" i="4" s="1"/>
  <c r="A96" i="4" s="1"/>
  <c r="A97" i="4" s="1"/>
  <c r="A98" i="4" s="1"/>
  <c r="A52" i="11"/>
  <c r="A52" i="3"/>
  <c r="A52" i="5"/>
  <c r="A53" i="5" s="1"/>
  <c r="A54" i="5" s="1"/>
  <c r="A55" i="5" s="1"/>
  <c r="A56" i="5" s="1"/>
  <c r="A57" i="5" s="1"/>
  <c r="A58" i="5" s="1"/>
  <c r="A59" i="5" s="1"/>
  <c r="A60" i="5" s="1"/>
  <c r="A61" i="5" s="1"/>
  <c r="A62" i="5" s="1"/>
  <c r="A63" i="5" s="1"/>
  <c r="A64" i="5" s="1"/>
  <c r="A65" i="5" s="1"/>
  <c r="A66" i="5" s="1"/>
  <c r="A67" i="5" s="1"/>
  <c r="A68" i="5" s="1"/>
  <c r="A69" i="5" s="1"/>
  <c r="A70" i="5" s="1"/>
  <c r="A71" i="5" s="1"/>
  <c r="A72" i="5" s="1"/>
  <c r="A73" i="5" s="1"/>
  <c r="A74" i="5" s="1"/>
  <c r="A75" i="5" s="1"/>
  <c r="A76" i="5" s="1"/>
  <c r="A77" i="5" s="1"/>
  <c r="A78" i="5" s="1"/>
  <c r="A79" i="5" s="1"/>
  <c r="A80" i="5" s="1"/>
  <c r="A81" i="5" s="1"/>
  <c r="A82" i="5" s="1"/>
  <c r="A83" i="5" s="1"/>
  <c r="A84" i="5" s="1"/>
  <c r="A85" i="5" s="1"/>
  <c r="A86" i="5" s="1"/>
  <c r="A87" i="5" s="1"/>
  <c r="A88" i="5" s="1"/>
  <c r="A89" i="5" s="1"/>
  <c r="A90" i="5" s="1"/>
  <c r="A91" i="5" s="1"/>
  <c r="A92" i="5" s="1"/>
  <c r="A93" i="5" s="1"/>
  <c r="A94" i="5" s="1"/>
  <c r="A95" i="5" s="1"/>
  <c r="A96" i="5" s="1"/>
  <c r="A97" i="5" s="1"/>
  <c r="A98" i="5" s="1"/>
  <c r="Q32" i="5"/>
  <c r="M8" i="18" s="1"/>
  <c r="I57" i="1"/>
  <c r="I58" i="1" s="1"/>
  <c r="I59" i="1" s="1"/>
  <c r="I60" i="1" s="1"/>
  <c r="I61" i="1" s="1"/>
  <c r="I62" i="1" s="1"/>
  <c r="I63" i="1" s="1"/>
  <c r="I64" i="1" s="1"/>
  <c r="I65" i="1" s="1"/>
  <c r="I66" i="1" s="1"/>
  <c r="I67" i="1" s="1"/>
  <c r="I68" i="1" s="1"/>
  <c r="I69" i="1" s="1"/>
  <c r="I70" i="1" s="1"/>
  <c r="I71" i="1" s="1"/>
  <c r="I72" i="1" s="1"/>
  <c r="I73" i="1" s="1"/>
  <c r="I74" i="1" s="1"/>
  <c r="I75" i="1" s="1"/>
  <c r="I76" i="1" s="1"/>
  <c r="I77" i="1" s="1"/>
  <c r="I78" i="1" s="1"/>
  <c r="I79" i="1" s="1"/>
  <c r="I80" i="1" s="1"/>
  <c r="I81" i="1" s="1"/>
  <c r="I82" i="1" s="1"/>
  <c r="I83" i="1" s="1"/>
  <c r="I84" i="1" s="1"/>
  <c r="I85" i="1" s="1"/>
  <c r="I86" i="1" s="1"/>
  <c r="I87" i="1" s="1"/>
  <c r="I88" i="1" s="1"/>
  <c r="I89" i="1" s="1"/>
  <c r="I90" i="1" s="1"/>
  <c r="I91" i="1" s="1"/>
  <c r="I92" i="1" s="1"/>
  <c r="I93" i="1" s="1"/>
  <c r="I94" i="1" s="1"/>
  <c r="I95" i="1" s="1"/>
  <c r="I96" i="1" s="1"/>
  <c r="I97" i="1" s="1"/>
  <c r="I98" i="1" s="1"/>
  <c r="I99" i="1" s="1"/>
  <c r="I100" i="1" s="1"/>
  <c r="I101" i="1" s="1"/>
  <c r="I102" i="1" s="1"/>
  <c r="I103" i="1" s="1"/>
  <c r="I104" i="1" s="1"/>
  <c r="I105" i="1" s="1"/>
  <c r="I106" i="1" s="1"/>
  <c r="I107" i="1" s="1"/>
  <c r="I108" i="1" s="1"/>
  <c r="I109" i="1" s="1"/>
  <c r="Q32" i="2" l="1"/>
  <c r="M3" i="18" s="1"/>
  <c r="A53" i="11"/>
  <c r="A54" i="11" s="1"/>
  <c r="A55" i="11" s="1"/>
  <c r="A56" i="11" s="1"/>
  <c r="A57" i="11" s="1"/>
  <c r="A58" i="11" s="1"/>
  <c r="A59" i="11" s="1"/>
  <c r="A60" i="11" s="1"/>
  <c r="A61" i="11" s="1"/>
  <c r="A62" i="11" s="1"/>
  <c r="A63" i="11" s="1"/>
  <c r="A64" i="11" s="1"/>
  <c r="A65" i="11" s="1"/>
  <c r="A66" i="11" s="1"/>
  <c r="A67" i="11" s="1"/>
  <c r="A68" i="11" s="1"/>
  <c r="A69" i="11" s="1"/>
  <c r="A70" i="11" s="1"/>
  <c r="A71" i="11" s="1"/>
  <c r="A72" i="11" s="1"/>
  <c r="A73" i="11" s="1"/>
  <c r="A74" i="11" s="1"/>
  <c r="A75" i="11" s="1"/>
  <c r="A76" i="11" s="1"/>
  <c r="A77" i="11" s="1"/>
  <c r="A78" i="11" s="1"/>
  <c r="A79" i="11" s="1"/>
  <c r="A80" i="11" s="1"/>
  <c r="A81" i="11" s="1"/>
  <c r="A82" i="11" s="1"/>
  <c r="A83" i="11" s="1"/>
  <c r="A84" i="11" s="1"/>
  <c r="A85" i="11" s="1"/>
  <c r="A86" i="11" s="1"/>
  <c r="A87" i="11" s="1"/>
  <c r="A88" i="11" s="1"/>
  <c r="A89" i="11" s="1"/>
  <c r="A90" i="11" s="1"/>
  <c r="A91" i="11" s="1"/>
  <c r="A92" i="11" s="1"/>
  <c r="A93" i="11" s="1"/>
  <c r="A94" i="11" s="1"/>
  <c r="A95" i="11" s="1"/>
  <c r="A96" i="11" s="1"/>
  <c r="A97" i="11" s="1"/>
  <c r="A98" i="11" s="1"/>
  <c r="A99" i="11" s="1"/>
  <c r="A100" i="11" s="1"/>
  <c r="A101" i="11" s="1"/>
  <c r="A102" i="11" s="1"/>
  <c r="A103" i="11" s="1"/>
  <c r="A89" i="7"/>
  <c r="A90" i="7" s="1"/>
  <c r="A91" i="7" s="1"/>
  <c r="A92" i="7" s="1"/>
  <c r="A93" i="7" s="1"/>
  <c r="A94" i="7" s="1"/>
  <c r="A95" i="7" s="1"/>
  <c r="A96" i="7" s="1"/>
  <c r="A97" i="7" s="1"/>
  <c r="A98" i="7" s="1"/>
  <c r="A99" i="7" s="1"/>
  <c r="A100" i="7" s="1"/>
  <c r="A101" i="7" s="1"/>
  <c r="A102" i="7" s="1"/>
  <c r="A103" i="7" s="1"/>
  <c r="A104" i="7" s="1"/>
  <c r="A105" i="7" s="1"/>
  <c r="A106" i="7" s="1"/>
  <c r="A107" i="7" s="1"/>
  <c r="A108" i="7" s="1"/>
  <c r="A109" i="7" s="1"/>
  <c r="A110" i="7" s="1"/>
  <c r="A111" i="7" s="1"/>
  <c r="A112" i="7" s="1"/>
  <c r="A113" i="7" s="1"/>
  <c r="A114" i="7" s="1"/>
  <c r="A115" i="7" s="1"/>
  <c r="A116" i="7" s="1"/>
  <c r="A117" i="7" s="1"/>
  <c r="A118" i="7" s="1"/>
  <c r="A119" i="7" s="1"/>
  <c r="A120" i="7" s="1"/>
  <c r="A121" i="7" s="1"/>
  <c r="A122" i="7" s="1"/>
  <c r="A123" i="7" s="1"/>
  <c r="A124" i="7" s="1"/>
  <c r="A125" i="7" s="1"/>
  <c r="A126" i="7" s="1"/>
  <c r="A127" i="7" s="1"/>
  <c r="A128" i="7" s="1"/>
  <c r="A129" i="7" s="1"/>
  <c r="A130" i="7" s="1"/>
  <c r="A131" i="7" s="1"/>
  <c r="A132" i="7" s="1"/>
  <c r="A133" i="7" s="1"/>
  <c r="A134" i="7" s="1"/>
  <c r="A135" i="7" s="1"/>
  <c r="A136" i="7" s="1"/>
  <c r="A137" i="7" s="1"/>
  <c r="A138" i="7" s="1"/>
  <c r="A139" i="7" s="1"/>
  <c r="A53" i="3"/>
  <c r="A54" i="3" s="1"/>
  <c r="A55" i="3" s="1"/>
  <c r="A56" i="3" s="1"/>
  <c r="A57" i="3" s="1"/>
  <c r="A58" i="3" s="1"/>
  <c r="A59" i="3" s="1"/>
  <c r="A60" i="3" s="1"/>
  <c r="A61" i="3" s="1"/>
  <c r="A62" i="3" s="1"/>
  <c r="A63" i="3" s="1"/>
  <c r="A64" i="3" s="1"/>
  <c r="A65" i="3" s="1"/>
  <c r="A66" i="3" s="1"/>
  <c r="A67" i="3" s="1"/>
  <c r="A68" i="3" s="1"/>
  <c r="A69" i="3" s="1"/>
  <c r="A70" i="3" s="1"/>
  <c r="A71" i="3" s="1"/>
  <c r="A72" i="3" s="1"/>
  <c r="A73" i="3" s="1"/>
  <c r="A74" i="3" s="1"/>
  <c r="A75" i="3" s="1"/>
  <c r="A76" i="3" s="1"/>
  <c r="A77" i="3" s="1"/>
  <c r="A78" i="3" s="1"/>
  <c r="A79" i="3" s="1"/>
  <c r="A80" i="3" s="1"/>
  <c r="A81" i="3" s="1"/>
  <c r="A82" i="3" s="1"/>
  <c r="A83" i="3" s="1"/>
  <c r="A84" i="3" s="1"/>
  <c r="A85" i="3" s="1"/>
  <c r="A86" i="3" s="1"/>
  <c r="A87" i="3" s="1"/>
  <c r="A88" i="3" s="1"/>
  <c r="A89" i="3" s="1"/>
  <c r="A90" i="3" s="1"/>
  <c r="A91" i="3" s="1"/>
  <c r="A92" i="3" s="1"/>
  <c r="A93" i="3" s="1"/>
  <c r="A94" i="3" s="1"/>
  <c r="A95" i="3" s="1"/>
  <c r="A96" i="3" s="1"/>
  <c r="A97" i="3" s="1"/>
  <c r="A98" i="3" s="1"/>
  <c r="A99" i="3" s="1"/>
  <c r="A100" i="3" s="1"/>
  <c r="A101" i="3" s="1"/>
  <c r="A102" i="3" s="1"/>
  <c r="A103" i="3" s="1"/>
  <c r="A104" i="3" s="1"/>
  <c r="A105" i="3" s="1"/>
  <c r="A106" i="3" s="1"/>
  <c r="Q32" i="3"/>
  <c r="Q3" i="18" s="1"/>
  <c r="A57" i="1"/>
  <c r="G53" i="10"/>
  <c r="A53" i="10"/>
  <c r="Q32" i="9"/>
  <c r="M18" i="18" s="1"/>
  <c r="Q32" i="11" l="1"/>
  <c r="I23" i="18" s="1"/>
  <c r="Q32" i="7"/>
  <c r="I13" i="18" s="1"/>
  <c r="G54" i="10"/>
  <c r="A54" i="10"/>
  <c r="G55" i="10" l="1"/>
  <c r="A55" i="10"/>
  <c r="G56" i="10" l="1"/>
  <c r="A56" i="10"/>
  <c r="G57" i="10" l="1"/>
  <c r="A57" i="10"/>
  <c r="G58" i="10" l="1"/>
  <c r="A58" i="10"/>
  <c r="G59" i="10" l="1"/>
  <c r="A59" i="10"/>
  <c r="G60" i="10" l="1"/>
  <c r="A60" i="10"/>
  <c r="G61" i="10" l="1"/>
  <c r="A61" i="10"/>
  <c r="G62" i="10" l="1"/>
  <c r="A62" i="10"/>
  <c r="G63" i="10" l="1"/>
  <c r="A63" i="10"/>
  <c r="G64" i="10" l="1"/>
  <c r="A64" i="10"/>
  <c r="G65" i="10" l="1"/>
  <c r="A65" i="10"/>
  <c r="G66" i="10" l="1"/>
  <c r="A66" i="10"/>
  <c r="G67" i="10" l="1"/>
  <c r="A67" i="10"/>
  <c r="G68" i="10" l="1"/>
  <c r="A68" i="10"/>
  <c r="G69" i="10" l="1"/>
  <c r="A69" i="10"/>
  <c r="G70" i="10" l="1"/>
  <c r="A70" i="10"/>
  <c r="G71" i="10" l="1"/>
  <c r="A71" i="10"/>
  <c r="G72" i="10" l="1"/>
  <c r="A72" i="10"/>
  <c r="M23" i="18"/>
  <c r="G73" i="10" l="1"/>
  <c r="A73" i="10"/>
  <c r="A58" i="1"/>
  <c r="G74" i="10" l="1"/>
  <c r="A74" i="10"/>
  <c r="A59" i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G75" i="10" l="1"/>
  <c r="A75" i="10"/>
  <c r="G76" i="10" l="1"/>
  <c r="A76" i="10"/>
  <c r="G77" i="10" l="1"/>
  <c r="A77" i="10"/>
  <c r="G78" i="10" l="1"/>
  <c r="A78" i="10"/>
  <c r="G79" i="10" l="1"/>
  <c r="A79" i="10"/>
  <c r="G80" i="10" l="1"/>
  <c r="A80" i="10"/>
  <c r="G81" i="10" l="1"/>
  <c r="A81" i="10"/>
  <c r="G82" i="10" l="1"/>
  <c r="A82" i="10"/>
  <c r="G83" i="10" l="1"/>
  <c r="A83" i="10"/>
  <c r="G84" i="10" l="1"/>
  <c r="A84" i="10"/>
  <c r="G85" i="10" l="1"/>
  <c r="A85" i="10"/>
  <c r="G86" i="10" l="1"/>
  <c r="A86" i="10"/>
  <c r="G87" i="10" l="1"/>
  <c r="A87" i="10"/>
  <c r="G88" i="10" l="1"/>
  <c r="A88" i="10"/>
  <c r="G89" i="10" l="1"/>
  <c r="A89" i="10"/>
  <c r="G90" i="10" l="1"/>
  <c r="A90" i="10"/>
  <c r="G91" i="10" l="1"/>
  <c r="A91" i="10"/>
  <c r="G92" i="10" l="1"/>
  <c r="A92" i="10"/>
  <c r="G93" i="10" l="1"/>
  <c r="A93" i="10"/>
  <c r="G94" i="10" l="1"/>
  <c r="A94" i="10"/>
  <c r="G95" i="10" l="1"/>
  <c r="A95" i="10"/>
  <c r="G96" i="10" l="1"/>
  <c r="A96" i="10"/>
  <c r="G97" i="10" l="1"/>
  <c r="A97" i="10"/>
  <c r="G98" i="10" l="1"/>
  <c r="A98" i="10"/>
  <c r="G99" i="10" l="1"/>
  <c r="A99" i="10"/>
  <c r="G100" i="10" l="1"/>
  <c r="A100" i="10"/>
  <c r="G101" i="10" l="1"/>
  <c r="A101" i="10"/>
  <c r="G102" i="10" l="1"/>
  <c r="A102" i="10"/>
  <c r="G103" i="10" l="1"/>
  <c r="A103" i="10"/>
  <c r="G104" i="10" l="1"/>
  <c r="A104" i="10"/>
  <c r="G105" i="10" l="1"/>
  <c r="A105" i="10"/>
  <c r="G106" i="10" l="1"/>
  <c r="A106" i="10"/>
  <c r="G107" i="10" l="1"/>
  <c r="A107" i="10"/>
  <c r="G108" i="10" l="1"/>
  <c r="A108" i="10"/>
  <c r="G109" i="10" l="1"/>
  <c r="A109" i="10"/>
  <c r="G110" i="10" l="1"/>
  <c r="A110" i="10"/>
  <c r="Q32" i="10" s="1"/>
  <c r="Q18" i="18" s="1"/>
  <c r="O30" i="1"/>
  <c r="Q32" i="1" s="1"/>
  <c r="I3" i="18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<sst xmlns="http://schemas.openxmlformats.org/spreadsheetml/2006/main" count="2789" uniqueCount="480">
  <si>
    <t>Dist.</t>
  </si>
  <si>
    <t>Cut</t>
  </si>
  <si>
    <t>%</t>
  </si>
  <si>
    <t>Hwi</t>
  </si>
  <si>
    <t>Slope</t>
  </si>
  <si>
    <t>Ele +</t>
  </si>
  <si>
    <t>Ele -</t>
  </si>
  <si>
    <t>Hwi max</t>
  </si>
  <si>
    <t>Hwi min</t>
  </si>
  <si>
    <t>dist max</t>
  </si>
  <si>
    <t>dist min</t>
  </si>
  <si>
    <t>Slope max</t>
  </si>
  <si>
    <t>Slope min</t>
  </si>
  <si>
    <t>H+ max</t>
  </si>
  <si>
    <t>H+ min</t>
  </si>
  <si>
    <t xml:space="preserve">H- min </t>
  </si>
  <si>
    <t>H- max</t>
  </si>
  <si>
    <t xml:space="preserve">hwi </t>
  </si>
  <si>
    <t>dist</t>
  </si>
  <si>
    <t>slope</t>
  </si>
  <si>
    <t>H+</t>
  </si>
  <si>
    <t>H-</t>
  </si>
  <si>
    <t>Power (pas)</t>
  </si>
  <si>
    <t>Valeurs des différents éléments</t>
  </si>
  <si>
    <t>Front</t>
  </si>
  <si>
    <t>Back</t>
  </si>
  <si>
    <t>wind front</t>
  </si>
  <si>
    <t>100%</t>
  </si>
  <si>
    <t>80%</t>
  </si>
  <si>
    <t>Wind back</t>
  </si>
  <si>
    <t>Toma 1W 286</t>
  </si>
  <si>
    <t>294R</t>
  </si>
  <si>
    <t>294L</t>
  </si>
  <si>
    <t>289R</t>
  </si>
  <si>
    <t>289L</t>
  </si>
  <si>
    <t>284R</t>
  </si>
  <si>
    <t>284L</t>
  </si>
  <si>
    <t>280R</t>
  </si>
  <si>
    <t>280L</t>
  </si>
  <si>
    <t>275R</t>
  </si>
  <si>
    <t>275L</t>
  </si>
  <si>
    <t>266R</t>
  </si>
  <si>
    <t>266L</t>
  </si>
  <si>
    <t>261R</t>
  </si>
  <si>
    <t>261L</t>
  </si>
  <si>
    <t>257R</t>
  </si>
  <si>
    <t>257L</t>
  </si>
  <si>
    <t>252R</t>
  </si>
  <si>
    <t>252L</t>
  </si>
  <si>
    <t>247R</t>
  </si>
  <si>
    <t>247L</t>
  </si>
  <si>
    <t>243R</t>
  </si>
  <si>
    <t>243L</t>
  </si>
  <si>
    <t>238R</t>
  </si>
  <si>
    <t>238L</t>
  </si>
  <si>
    <t>234R</t>
  </si>
  <si>
    <t>234L</t>
  </si>
  <si>
    <t>229R</t>
  </si>
  <si>
    <t>229L</t>
  </si>
  <si>
    <t>Toma 2W 286</t>
  </si>
  <si>
    <t>274R</t>
  </si>
  <si>
    <t>274L</t>
  </si>
  <si>
    <t>271R</t>
  </si>
  <si>
    <t>271L</t>
  </si>
  <si>
    <t>268R</t>
  </si>
  <si>
    <t>268L</t>
  </si>
  <si>
    <t>265R</t>
  </si>
  <si>
    <t>265L</t>
  </si>
  <si>
    <t>258R</t>
  </si>
  <si>
    <t>258L</t>
  </si>
  <si>
    <t>255R</t>
  </si>
  <si>
    <t>255L</t>
  </si>
  <si>
    <t>251R</t>
  </si>
  <si>
    <t>251L</t>
  </si>
  <si>
    <t>248R</t>
  </si>
  <si>
    <t>248L</t>
  </si>
  <si>
    <t>245R</t>
  </si>
  <si>
    <t>245L</t>
  </si>
  <si>
    <t>242R</t>
  </si>
  <si>
    <t>242L</t>
  </si>
  <si>
    <t>235R</t>
  </si>
  <si>
    <t>235L</t>
  </si>
  <si>
    <t>232R</t>
  </si>
  <si>
    <t>232L</t>
  </si>
  <si>
    <t>228R</t>
  </si>
  <si>
    <t>228L</t>
  </si>
  <si>
    <t>225R</t>
  </si>
  <si>
    <t>225L</t>
  </si>
  <si>
    <t>222R</t>
  </si>
  <si>
    <t>222L</t>
  </si>
  <si>
    <t>219R</t>
  </si>
  <si>
    <t>219L</t>
  </si>
  <si>
    <t>215R</t>
  </si>
  <si>
    <t>215L</t>
  </si>
  <si>
    <t>Toma 3W 286</t>
  </si>
  <si>
    <t>Dist</t>
  </si>
  <si>
    <t>Vent</t>
  </si>
  <si>
    <t>Angle</t>
  </si>
  <si>
    <t>250R</t>
  </si>
  <si>
    <t>250L</t>
  </si>
  <si>
    <t>240R</t>
  </si>
  <si>
    <t>240L</t>
  </si>
  <si>
    <t>233R</t>
  </si>
  <si>
    <t>233L</t>
  </si>
  <si>
    <t>230R</t>
  </si>
  <si>
    <t>230L</t>
  </si>
  <si>
    <t>223R</t>
  </si>
  <si>
    <t>223L</t>
  </si>
  <si>
    <t>220R</t>
  </si>
  <si>
    <t>220L</t>
  </si>
  <si>
    <t>218R</t>
  </si>
  <si>
    <t>218L</t>
  </si>
  <si>
    <t>213R</t>
  </si>
  <si>
    <t>213L</t>
  </si>
  <si>
    <t>210R</t>
  </si>
  <si>
    <t>210L</t>
  </si>
  <si>
    <t>208R</t>
  </si>
  <si>
    <t>208L</t>
  </si>
  <si>
    <t>206R</t>
  </si>
  <si>
    <t>206L</t>
  </si>
  <si>
    <t>203R</t>
  </si>
  <si>
    <t>203L</t>
  </si>
  <si>
    <t>Toma 2i</t>
  </si>
  <si>
    <t>Toma 4i</t>
  </si>
  <si>
    <t>Toma 3i</t>
  </si>
  <si>
    <t>Hauteur</t>
  </si>
  <si>
    <t>188R</t>
  </si>
  <si>
    <t>188L</t>
  </si>
  <si>
    <t>186R</t>
  </si>
  <si>
    <t>186L</t>
  </si>
  <si>
    <t>184R</t>
  </si>
  <si>
    <t>184L</t>
  </si>
  <si>
    <t>183R</t>
  </si>
  <si>
    <t>183L</t>
  </si>
  <si>
    <t>182R</t>
  </si>
  <si>
    <t>182L</t>
  </si>
  <si>
    <t>181R</t>
  </si>
  <si>
    <t>181L</t>
  </si>
  <si>
    <t>179R</t>
  </si>
  <si>
    <t>179L</t>
  </si>
  <si>
    <t>178R</t>
  </si>
  <si>
    <t>178L</t>
  </si>
  <si>
    <t>177R</t>
  </si>
  <si>
    <t>177L</t>
  </si>
  <si>
    <t>176R</t>
  </si>
  <si>
    <t>176L</t>
  </si>
  <si>
    <t>175R</t>
  </si>
  <si>
    <t>175L</t>
  </si>
  <si>
    <t>174R</t>
  </si>
  <si>
    <t>174L</t>
  </si>
  <si>
    <t>173R</t>
  </si>
  <si>
    <t>173L</t>
  </si>
  <si>
    <t>172R</t>
  </si>
  <si>
    <t>172L</t>
  </si>
  <si>
    <t>170R</t>
  </si>
  <si>
    <t>170L</t>
  </si>
  <si>
    <t>169R</t>
  </si>
  <si>
    <t>169L</t>
  </si>
  <si>
    <t>168R</t>
  </si>
  <si>
    <t>168L</t>
  </si>
  <si>
    <t>167R</t>
  </si>
  <si>
    <t>167L</t>
  </si>
  <si>
    <t>166R</t>
  </si>
  <si>
    <t>166L</t>
  </si>
  <si>
    <t>165R</t>
  </si>
  <si>
    <t>165L</t>
  </si>
  <si>
    <t>164R</t>
  </si>
  <si>
    <t>164L</t>
  </si>
  <si>
    <t>163R</t>
  </si>
  <si>
    <t>163L</t>
  </si>
  <si>
    <t>162R</t>
  </si>
  <si>
    <t>162L</t>
  </si>
  <si>
    <t>160R</t>
  </si>
  <si>
    <t>160L</t>
  </si>
  <si>
    <t>159R</t>
  </si>
  <si>
    <t>159L</t>
  </si>
  <si>
    <t>158R</t>
  </si>
  <si>
    <t>158L</t>
  </si>
  <si>
    <t>157R</t>
  </si>
  <si>
    <t>157L</t>
  </si>
  <si>
    <t>156R</t>
  </si>
  <si>
    <t>156L</t>
  </si>
  <si>
    <t>155R</t>
  </si>
  <si>
    <t>155L</t>
  </si>
  <si>
    <t>154R</t>
  </si>
  <si>
    <t>154L</t>
  </si>
  <si>
    <t>153R</t>
  </si>
  <si>
    <t>153L</t>
  </si>
  <si>
    <t>152R</t>
  </si>
  <si>
    <t>152L</t>
  </si>
  <si>
    <t>189R</t>
  </si>
  <si>
    <t>189L</t>
  </si>
  <si>
    <t>187R</t>
  </si>
  <si>
    <t>187L</t>
  </si>
  <si>
    <t>Décalage</t>
  </si>
  <si>
    <t>Distance Réelle</t>
  </si>
  <si>
    <t>161R</t>
  </si>
  <si>
    <t>161L</t>
  </si>
  <si>
    <t>136R</t>
  </si>
  <si>
    <t>153M</t>
  </si>
  <si>
    <t>151R</t>
  </si>
  <si>
    <t>151L</t>
  </si>
  <si>
    <t>150R</t>
  </si>
  <si>
    <t>150L</t>
  </si>
  <si>
    <t>149R</t>
  </si>
  <si>
    <t>149L</t>
  </si>
  <si>
    <t>148R</t>
  </si>
  <si>
    <t>148L</t>
  </si>
  <si>
    <t>147R</t>
  </si>
  <si>
    <t>147L</t>
  </si>
  <si>
    <t>146R</t>
  </si>
  <si>
    <t>146L</t>
  </si>
  <si>
    <t>145R</t>
  </si>
  <si>
    <t>145L</t>
  </si>
  <si>
    <t>144R</t>
  </si>
  <si>
    <t>144L</t>
  </si>
  <si>
    <t>143R</t>
  </si>
  <si>
    <t>143L</t>
  </si>
  <si>
    <t>142R</t>
  </si>
  <si>
    <t>142L</t>
  </si>
  <si>
    <t>141R</t>
  </si>
  <si>
    <t>141L</t>
  </si>
  <si>
    <t>140R</t>
  </si>
  <si>
    <t>140L</t>
  </si>
  <si>
    <t>139R</t>
  </si>
  <si>
    <t>139L</t>
  </si>
  <si>
    <t>138R</t>
  </si>
  <si>
    <t>138L</t>
  </si>
  <si>
    <t>137R</t>
  </si>
  <si>
    <t>137L</t>
  </si>
  <si>
    <t>136M</t>
  </si>
  <si>
    <t>145M</t>
  </si>
  <si>
    <t>162M</t>
  </si>
  <si>
    <t>180D</t>
  </si>
  <si>
    <t>180G</t>
  </si>
  <si>
    <t>179D</t>
  </si>
  <si>
    <t>179G</t>
  </si>
  <si>
    <t>178D</t>
  </si>
  <si>
    <t>178G</t>
  </si>
  <si>
    <t>177D</t>
  </si>
  <si>
    <t>177G</t>
  </si>
  <si>
    <t>176D</t>
  </si>
  <si>
    <t>176G</t>
  </si>
  <si>
    <t>175D</t>
  </si>
  <si>
    <t>175G</t>
  </si>
  <si>
    <t>174D</t>
  </si>
  <si>
    <t>174G</t>
  </si>
  <si>
    <t>173D</t>
  </si>
  <si>
    <t>173G</t>
  </si>
  <si>
    <t>172D</t>
  </si>
  <si>
    <t>172G</t>
  </si>
  <si>
    <t>171D</t>
  </si>
  <si>
    <t>171G</t>
  </si>
  <si>
    <t>170D</t>
  </si>
  <si>
    <t>170G</t>
  </si>
  <si>
    <t>169D</t>
  </si>
  <si>
    <t>169G</t>
  </si>
  <si>
    <t>168D</t>
  </si>
  <si>
    <t>168G</t>
  </si>
  <si>
    <t>167D</t>
  </si>
  <si>
    <t>167G</t>
  </si>
  <si>
    <t>166D</t>
  </si>
  <si>
    <t>166G</t>
  </si>
  <si>
    <t>165D</t>
  </si>
  <si>
    <t>165G</t>
  </si>
  <si>
    <t>164D</t>
  </si>
  <si>
    <t>164G</t>
  </si>
  <si>
    <t>163D</t>
  </si>
  <si>
    <t>163G</t>
  </si>
  <si>
    <t>162D</t>
  </si>
  <si>
    <t>162G</t>
  </si>
  <si>
    <t>161D</t>
  </si>
  <si>
    <t>161G</t>
  </si>
  <si>
    <t>160D</t>
  </si>
  <si>
    <t>160G</t>
  </si>
  <si>
    <t>159D</t>
  </si>
  <si>
    <t>159G</t>
  </si>
  <si>
    <t>158D</t>
  </si>
  <si>
    <t>158G</t>
  </si>
  <si>
    <t>157D</t>
  </si>
  <si>
    <t>157G</t>
  </si>
  <si>
    <t>156D</t>
  </si>
  <si>
    <t>156G</t>
  </si>
  <si>
    <t>155D</t>
  </si>
  <si>
    <t>155G</t>
  </si>
  <si>
    <t>154D</t>
  </si>
  <si>
    <t>154G</t>
  </si>
  <si>
    <t>153D</t>
  </si>
  <si>
    <t>153G</t>
  </si>
  <si>
    <t>152D</t>
  </si>
  <si>
    <t>152G</t>
  </si>
  <si>
    <t>151D</t>
  </si>
  <si>
    <t>151G</t>
  </si>
  <si>
    <t>150D</t>
  </si>
  <si>
    <t>150G</t>
  </si>
  <si>
    <t>149D</t>
  </si>
  <si>
    <t>149G</t>
  </si>
  <si>
    <t>148D</t>
  </si>
  <si>
    <t>148G</t>
  </si>
  <si>
    <t>147D</t>
  </si>
  <si>
    <t>147G</t>
  </si>
  <si>
    <t>146D</t>
  </si>
  <si>
    <t>146G</t>
  </si>
  <si>
    <t>145D</t>
  </si>
  <si>
    <t>145G</t>
  </si>
  <si>
    <t>144D</t>
  </si>
  <si>
    <t xml:space="preserve">  </t>
  </si>
  <si>
    <t>Coef Vent</t>
  </si>
  <si>
    <t>Coef Hauteur</t>
  </si>
  <si>
    <t>Terrain</t>
  </si>
  <si>
    <t>Spike 1W 286</t>
  </si>
  <si>
    <t>ex 4,98</t>
  </si>
  <si>
    <t>DUNK 1W 286</t>
  </si>
  <si>
    <t>DUNK 2W 286</t>
  </si>
  <si>
    <t>DUNK 3W 286</t>
  </si>
  <si>
    <t>BS 1W 286</t>
  </si>
  <si>
    <t>moy 235,1</t>
  </si>
  <si>
    <t>276R</t>
  </si>
  <si>
    <t>276L</t>
  </si>
  <si>
    <t>272R</t>
  </si>
  <si>
    <t>272L</t>
  </si>
  <si>
    <t>269R</t>
  </si>
  <si>
    <t>269L</t>
  </si>
  <si>
    <t>253R</t>
  </si>
  <si>
    <t>253L</t>
  </si>
  <si>
    <t>249R</t>
  </si>
  <si>
    <t>249L</t>
  </si>
  <si>
    <t>226R</t>
  </si>
  <si>
    <t>226L</t>
  </si>
  <si>
    <t>moy 238,51</t>
  </si>
  <si>
    <t>moy 178,62</t>
  </si>
  <si>
    <t>ex 5,3</t>
  </si>
  <si>
    <t>211R</t>
  </si>
  <si>
    <t>211L</t>
  </si>
  <si>
    <t>207R</t>
  </si>
  <si>
    <t>207L</t>
  </si>
  <si>
    <t>Double Power Toma 1W 286</t>
  </si>
  <si>
    <t>Cassures</t>
  </si>
  <si>
    <t>262R</t>
  </si>
  <si>
    <t>262L</t>
  </si>
  <si>
    <t>259R</t>
  </si>
  <si>
    <t>259L</t>
  </si>
  <si>
    <t>256R</t>
  </si>
  <si>
    <t>256L</t>
  </si>
  <si>
    <t>239R</t>
  </si>
  <si>
    <t>239L</t>
  </si>
  <si>
    <t>236R</t>
  </si>
  <si>
    <t>236L</t>
  </si>
  <si>
    <t>231R</t>
  </si>
  <si>
    <t>231L</t>
  </si>
  <si>
    <t>216R</t>
  </si>
  <si>
    <t>216L</t>
  </si>
  <si>
    <t>214R</t>
  </si>
  <si>
    <t>214L</t>
  </si>
  <si>
    <t>205R</t>
  </si>
  <si>
    <t>205L</t>
  </si>
  <si>
    <t>202R</t>
  </si>
  <si>
    <t>202L</t>
  </si>
  <si>
    <t>200R</t>
  </si>
  <si>
    <t>200L</t>
  </si>
  <si>
    <t>197R</t>
  </si>
  <si>
    <t>197L</t>
  </si>
  <si>
    <t>193R</t>
  </si>
  <si>
    <t>Ca</t>
  </si>
  <si>
    <t>241R</t>
  </si>
  <si>
    <t>241L</t>
  </si>
  <si>
    <t>221R</t>
  </si>
  <si>
    <t>221L</t>
  </si>
  <si>
    <t>217R</t>
  </si>
  <si>
    <t>217L</t>
  </si>
  <si>
    <t>204R</t>
  </si>
  <si>
    <t>204L</t>
  </si>
  <si>
    <t>195R</t>
  </si>
  <si>
    <t>195L</t>
  </si>
  <si>
    <t>193L</t>
  </si>
  <si>
    <t>191R</t>
  </si>
  <si>
    <t>191L</t>
  </si>
  <si>
    <t>185R</t>
  </si>
  <si>
    <t>modifs</t>
  </si>
  <si>
    <t>CALIPER</t>
  </si>
  <si>
    <t>cassures</t>
  </si>
  <si>
    <t>eastern Valley trou 10 pin 233,43    &lt;&lt;GS -0,7pb     &gt;&gt;GS -1pb</t>
  </si>
  <si>
    <t>Cobra 1W 286</t>
  </si>
  <si>
    <t>303R</t>
  </si>
  <si>
    <t>303L</t>
  </si>
  <si>
    <t>298R</t>
  </si>
  <si>
    <t>298L</t>
  </si>
  <si>
    <t>292R</t>
  </si>
  <si>
    <t>292L</t>
  </si>
  <si>
    <t>Modification BS 0,8y -&gt; 1y / 1%</t>
  </si>
  <si>
    <t>185L</t>
  </si>
  <si>
    <t>180R</t>
  </si>
  <si>
    <t>Toma 1W</t>
  </si>
  <si>
    <t>Toma 2W</t>
  </si>
  <si>
    <t>Toma 3W</t>
  </si>
  <si>
    <t>Double Toma 1W</t>
  </si>
  <si>
    <t>Spike 1W</t>
  </si>
  <si>
    <t>Double Spike 1W</t>
  </si>
  <si>
    <t>261,85</t>
  </si>
  <si>
    <t>Dunk 1W</t>
  </si>
  <si>
    <t>Dunk 2W</t>
  </si>
  <si>
    <t>Dunk 3W</t>
  </si>
  <si>
    <t>Cut S8</t>
  </si>
  <si>
    <t>Distance</t>
  </si>
  <si>
    <t>TOMA 1W</t>
  </si>
  <si>
    <t>Caliper</t>
  </si>
  <si>
    <t>TOMA 2W</t>
  </si>
  <si>
    <t>TOMA 3W</t>
  </si>
  <si>
    <t>SPIKE 1W</t>
  </si>
  <si>
    <t>COBRA 1W</t>
  </si>
  <si>
    <t>COBRA 3W</t>
  </si>
  <si>
    <t>DOUBLE POWER</t>
  </si>
  <si>
    <t>DUNK 1W</t>
  </si>
  <si>
    <t>DUNK 2W</t>
  </si>
  <si>
    <t>DUNK 3W</t>
  </si>
  <si>
    <t>BACK SPIN 1W</t>
  </si>
  <si>
    <t>TOMA 2i</t>
  </si>
  <si>
    <t>TOMA 3i</t>
  </si>
  <si>
    <t>TOMA 4i</t>
  </si>
  <si>
    <t>TOMA 6i</t>
  </si>
  <si>
    <t>N/A</t>
  </si>
  <si>
    <t>ca</t>
  </si>
  <si>
    <t>Cobra 3W 286</t>
  </si>
  <si>
    <t>Pluie/Neige</t>
  </si>
  <si>
    <t>Distance Pluie/Neige</t>
  </si>
  <si>
    <t>Caliper Pluie/Neige</t>
  </si>
  <si>
    <t>BEAM 6i</t>
  </si>
  <si>
    <t>Toma 6i</t>
  </si>
  <si>
    <t>Beam 6i</t>
  </si>
  <si>
    <t>Cobra 1W</t>
  </si>
  <si>
    <t>Cobra 3W</t>
  </si>
  <si>
    <t>HWI</t>
  </si>
  <si>
    <t>Distances</t>
  </si>
  <si>
    <t>5%</t>
  </si>
  <si>
    <t>148M</t>
  </si>
  <si>
    <t>13R</t>
  </si>
  <si>
    <t>140M</t>
  </si>
  <si>
    <t>138M</t>
  </si>
  <si>
    <t>136L</t>
  </si>
  <si>
    <t>135R</t>
  </si>
  <si>
    <t>135M</t>
  </si>
  <si>
    <t>135L</t>
  </si>
  <si>
    <t>134R</t>
  </si>
  <si>
    <t>134L</t>
  </si>
  <si>
    <t>133R</t>
  </si>
  <si>
    <t>133M</t>
  </si>
  <si>
    <t>133L</t>
  </si>
  <si>
    <t>132R</t>
  </si>
  <si>
    <t>132L</t>
  </si>
  <si>
    <t>131R</t>
  </si>
  <si>
    <t>131L</t>
  </si>
  <si>
    <t>130R</t>
  </si>
  <si>
    <t>130M</t>
  </si>
  <si>
    <t>130L</t>
  </si>
  <si>
    <t>129R</t>
  </si>
  <si>
    <t>129L</t>
  </si>
  <si>
    <t>128R</t>
  </si>
  <si>
    <t>128M</t>
  </si>
  <si>
    <t>128L</t>
  </si>
  <si>
    <t>127R</t>
  </si>
  <si>
    <t>127L</t>
  </si>
  <si>
    <t>126R</t>
  </si>
  <si>
    <t>126L</t>
  </si>
  <si>
    <t>125R</t>
  </si>
  <si>
    <t>125M</t>
  </si>
  <si>
    <t>125L</t>
  </si>
  <si>
    <t>124R</t>
  </si>
  <si>
    <t>124L</t>
  </si>
  <si>
    <t>123R</t>
  </si>
  <si>
    <t>123M</t>
  </si>
  <si>
    <t>123L</t>
  </si>
  <si>
    <t>122R</t>
  </si>
  <si>
    <t>122L</t>
  </si>
  <si>
    <t>121R</t>
  </si>
  <si>
    <t>121L</t>
  </si>
  <si>
    <t>120R</t>
  </si>
  <si>
    <t>120M</t>
  </si>
  <si>
    <t>Calculs AUTO</t>
  </si>
  <si>
    <t>Ele+</t>
  </si>
  <si>
    <t>Ele-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</si>
</sst>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000000000"/>
    <numFmt numFmtId="166" formatCode="0.0"/>
  </numFmts>
  <fonts count="72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u/>
      <sz val="16"/>
      <name val="Arial"/>
      <family val="2"/>
    </font>
    <font>
      <i/>
      <sz val="16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8"/>
      <color indexed="60"/>
      <name val="Arial"/>
      <family val="2"/>
    </font>
    <font>
      <b/>
      <sz val="8"/>
      <color indexed="17"/>
      <name val="Arial"/>
      <family val="2"/>
    </font>
    <font>
      <b/>
      <sz val="8"/>
      <color indexed="56"/>
      <name val="Arial"/>
      <family val="2"/>
    </font>
    <font>
      <sz val="9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3" tint="-0.249977111117893"/>
      <name val="Arial"/>
      <family val="2"/>
    </font>
    <font>
      <b/>
      <sz val="8"/>
      <color theme="1"/>
      <name val="Calibri"/>
      <family val="2"/>
      <scheme val="minor"/>
    </font>
    <font>
      <b/>
      <sz val="8"/>
      <color rgb="FF00B0F0"/>
      <name val="Arial"/>
      <family val="2"/>
    </font>
    <font>
      <sz val="8"/>
      <color theme="1"/>
      <name val="Arial"/>
      <family val="2"/>
    </font>
    <font>
      <b/>
      <sz val="11"/>
      <color rgb="FFC00000"/>
      <name val="Calibri"/>
      <family val="2"/>
      <scheme val="minor"/>
    </font>
    <font>
      <b/>
      <sz val="11"/>
      <color rgb="FF00B050"/>
      <name val="Calibri"/>
      <family val="2"/>
      <scheme val="minor"/>
    </font>
    <font>
      <b/>
      <sz val="11"/>
      <color rgb="FF00B0F0"/>
      <name val="Calibri"/>
      <family val="2"/>
      <scheme val="minor"/>
    </font>
    <font>
      <b/>
      <sz val="11"/>
      <color theme="4" tint="-0.499984740745262"/>
      <name val="Calibri"/>
      <family val="2"/>
      <scheme val="minor"/>
    </font>
    <font>
      <i/>
      <sz val="16"/>
      <color theme="1"/>
      <name val="Arial"/>
      <family val="2"/>
    </font>
    <font>
      <b/>
      <sz val="8"/>
      <color theme="9" tint="-0.249977111117893"/>
      <name val="Arial"/>
      <family val="2"/>
    </font>
    <font>
      <b/>
      <sz val="8"/>
      <color rgb="FFFF0000"/>
      <name val="Arial"/>
      <family val="2"/>
    </font>
    <font>
      <b/>
      <u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8"/>
      <color rgb="FFC00000"/>
      <name val="Arial"/>
      <family val="2"/>
    </font>
    <font>
      <b/>
      <sz val="10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theme="3"/>
      <name val="Arial"/>
      <family val="2"/>
    </font>
    <font>
      <sz val="11"/>
      <color rgb="FF00B050"/>
      <name val="Calibri"/>
      <family val="2"/>
      <scheme val="minor"/>
    </font>
    <font>
      <b/>
      <sz val="8"/>
      <color rgb="FF0070C0"/>
      <name val="Arial"/>
      <family val="2"/>
    </font>
    <font>
      <b/>
      <sz val="10"/>
      <color theme="0" tint="-0.499984740745262"/>
      <name val="Arial"/>
      <family val="2"/>
    </font>
    <font>
      <b/>
      <sz val="11"/>
      <color theme="0" tint="-0.499984740745262"/>
      <name val="Calibri"/>
      <family val="2"/>
      <scheme val="minor"/>
    </font>
    <font>
      <b/>
      <sz val="8"/>
      <color theme="0" tint="-0.499984740745262"/>
      <name val="Arial"/>
      <family val="2"/>
    </font>
    <font>
      <b/>
      <sz val="8"/>
      <color rgb="FF7030A0"/>
      <name val="Arial"/>
      <family val="2"/>
    </font>
    <font>
      <b/>
      <sz val="8"/>
      <color theme="3" tint="-0.499984740745262"/>
      <name val="Arial"/>
      <family val="2"/>
    </font>
    <font>
      <b/>
      <sz val="12"/>
      <color theme="1"/>
      <name val="Arial"/>
      <family val="2"/>
    </font>
    <font>
      <b/>
      <sz val="10"/>
      <color theme="3" tint="-0.499984740745262"/>
      <name val="Calibri"/>
      <family val="2"/>
      <scheme val="minor"/>
    </font>
    <font>
      <sz val="11"/>
      <color rgb="FF0070C0"/>
      <name val="Calibri"/>
      <family val="2"/>
      <scheme val="minor"/>
    </font>
    <font>
      <sz val="9"/>
      <color rgb="FF00B050"/>
      <name val="Arial"/>
      <family val="2"/>
    </font>
    <font>
      <b/>
      <sz val="9"/>
      <color rgb="FF00B050"/>
      <name val="Arial"/>
      <family val="2"/>
    </font>
    <font>
      <b/>
      <sz val="11"/>
      <color rgb="FFFF000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</font>
    <font>
      <b/>
      <sz val="10"/>
      <name val="Calibri"/>
      <family val="2"/>
    </font>
    <font>
      <b/>
      <sz val="10"/>
      <color theme="9" tint="-0.249977111117893"/>
      <name val="Arial"/>
      <family val="2"/>
    </font>
    <font>
      <b/>
      <sz val="12"/>
      <color theme="9" tint="-0.249977111117893"/>
      <name val="Arial"/>
      <family val="2"/>
    </font>
    <font>
      <b/>
      <sz val="12"/>
      <color theme="3" tint="-0.499984740745262"/>
      <name val="Arial"/>
      <family val="2"/>
    </font>
    <font>
      <sz val="11"/>
      <color theme="1"/>
      <name val="Arial"/>
      <family val="2"/>
    </font>
    <font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8"/>
      <name val="Calibri"/>
      <family val="2"/>
      <scheme val="minor"/>
    </font>
    <font>
      <b/>
      <sz val="18"/>
      <name val="Calibri"/>
      <family val="2"/>
      <scheme val="minor"/>
    </font>
    <font>
      <b/>
      <u/>
      <sz val="16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name val="Arial"/>
      <family val="2"/>
    </font>
    <font>
      <b/>
      <sz val="12"/>
      <name val="Arial"/>
      <family val="2"/>
    </font>
    <font>
      <b/>
      <sz val="12"/>
      <name val="Calibri"/>
      <family val="2"/>
      <scheme val="minor"/>
    </font>
    <font>
      <sz val="11"/>
      <name val="Arial"/>
      <family val="2"/>
    </font>
    <font>
      <sz val="12"/>
      <name val="Calibri"/>
      <family val="2"/>
      <scheme val="minor"/>
    </font>
    <font>
      <sz val="12"/>
      <name val="Arial"/>
      <family val="2"/>
    </font>
    <font>
      <b/>
      <sz val="16"/>
      <color theme="1"/>
      <name val="Arial"/>
      <family val="2"/>
    </font>
    <font>
      <b/>
      <sz val="18"/>
      <color theme="0"/>
      <name val="Arial"/>
      <family val="2"/>
    </font>
    <font>
      <b/>
      <sz val="18"/>
      <color theme="1"/>
      <name val="Arial"/>
      <family val="2"/>
    </font>
    <font>
      <b/>
      <sz val="18"/>
      <color theme="3" tint="-0.499984740745262"/>
      <name val="Arial"/>
      <family val="2"/>
    </font>
    <font>
      <sz val="20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b/>
      <sz val="9"/>
      <color theme="1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59999389629810485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theme="3" tint="-0.499984740745262"/>
      </left>
      <right style="thick">
        <color theme="3" tint="-0.499984740745262"/>
      </right>
      <top style="thick">
        <color theme="3" tint="-0.499984740745262"/>
      </top>
      <bottom style="thick">
        <color theme="3" tint="-0.499984740745262"/>
      </bottom>
      <diagonal/>
    </border>
    <border>
      <left style="thick">
        <color theme="3" tint="-0.499984740745262"/>
      </left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theme="3" tint="-0.499984740745262"/>
      </bottom>
      <diagonal/>
    </border>
    <border>
      <left style="thick">
        <color indexed="64"/>
      </left>
      <right style="thick">
        <color indexed="64"/>
      </right>
      <top style="thick">
        <color theme="3" tint="-0.499984740745262"/>
      </top>
      <bottom style="thick">
        <color indexed="64"/>
      </bottom>
      <diagonal/>
    </border>
    <border>
      <left style="thick">
        <color theme="3" tint="-0.499984740745262"/>
      </left>
      <right/>
      <top style="thick">
        <color theme="3" tint="-0.499984740745262"/>
      </top>
      <bottom/>
      <diagonal/>
    </border>
  </borders>
  <cellStyleXfs count="2">
    <xf numFmtId="0" fontId="0" fillId="0" borderId="0"/>
    <xf numFmtId="0" fontId="1" fillId="0" borderId="0"/>
  </cellStyleXfs>
  <cellXfs count="291">
    <xf numFmtId="0" fontId="0" fillId="0" borderId="0" xfId="0"/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5" fontId="0" fillId="0" borderId="0" xfId="0" applyNumberFormat="1"/>
    <xf numFmtId="164" fontId="6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166" fontId="6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2" fontId="6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2" fontId="13" fillId="0" borderId="0" xfId="0" applyNumberFormat="1" applyFont="1"/>
    <xf numFmtId="2" fontId="13" fillId="0" borderId="0" xfId="0" applyNumberFormat="1" applyFont="1" applyAlignment="1">
      <alignment horizontal="center" vertical="center"/>
    </xf>
    <xf numFmtId="2" fontId="5" fillId="0" borderId="0" xfId="0" applyNumberFormat="1" applyFont="1" applyAlignment="1">
      <alignment horizontal="center" vertical="center"/>
    </xf>
    <xf numFmtId="2" fontId="14" fillId="0" borderId="1" xfId="0" applyNumberFormat="1" applyFont="1" applyBorder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2" fontId="0" fillId="0" borderId="0" xfId="0" applyNumberFormat="1"/>
    <xf numFmtId="2" fontId="6" fillId="0" borderId="1" xfId="0" applyNumberFormat="1" applyFont="1" applyBorder="1" applyAlignment="1">
      <alignment horizontal="center" vertical="center"/>
    </xf>
    <xf numFmtId="165" fontId="16" fillId="0" borderId="0" xfId="0" applyNumberFormat="1" applyFont="1"/>
    <xf numFmtId="165" fontId="17" fillId="0" borderId="0" xfId="0" applyNumberFormat="1" applyFont="1"/>
    <xf numFmtId="165" fontId="18" fillId="0" borderId="0" xfId="0" applyNumberFormat="1" applyFont="1"/>
    <xf numFmtId="165" fontId="19" fillId="0" borderId="0" xfId="0" applyNumberFormat="1" applyFont="1"/>
    <xf numFmtId="2" fontId="20" fillId="0" borderId="0" xfId="0" applyNumberFormat="1" applyFont="1" applyAlignment="1">
      <alignment horizontal="left" vertical="center"/>
    </xf>
    <xf numFmtId="2" fontId="8" fillId="0" borderId="1" xfId="0" applyNumberFormat="1" applyFont="1" applyBorder="1" applyAlignment="1">
      <alignment horizontal="center" vertical="center"/>
    </xf>
    <xf numFmtId="2" fontId="15" fillId="0" borderId="0" xfId="0" applyNumberFormat="1" applyFont="1" applyBorder="1" applyAlignment="1">
      <alignment horizontal="center" vertical="center"/>
    </xf>
    <xf numFmtId="2" fontId="14" fillId="0" borderId="0" xfId="0" applyNumberFormat="1" applyFont="1" applyBorder="1" applyAlignment="1">
      <alignment horizontal="center" vertical="center"/>
    </xf>
    <xf numFmtId="166" fontId="0" fillId="0" borderId="0" xfId="0" applyNumberFormat="1" applyAlignment="1">
      <alignment horizontal="center" vertical="center"/>
    </xf>
    <xf numFmtId="166" fontId="4" fillId="0" borderId="1" xfId="0" applyNumberFormat="1" applyFont="1" applyBorder="1" applyAlignment="1">
      <alignment horizontal="center" vertical="center"/>
    </xf>
    <xf numFmtId="166" fontId="0" fillId="0" borderId="0" xfId="0" applyNumberFormat="1"/>
    <xf numFmtId="166" fontId="6" fillId="0" borderId="0" xfId="0" applyNumberFormat="1" applyFont="1" applyAlignment="1">
      <alignment horizontal="center" vertical="center"/>
    </xf>
    <xf numFmtId="2" fontId="21" fillId="0" borderId="1" xfId="0" applyNumberFormat="1" applyFont="1" applyBorder="1" applyAlignment="1">
      <alignment horizontal="center" vertical="center"/>
    </xf>
    <xf numFmtId="2" fontId="2" fillId="0" borderId="0" xfId="0" applyNumberFormat="1" applyFont="1" applyAlignment="1">
      <alignment horizontal="left" vertical="center"/>
    </xf>
    <xf numFmtId="2" fontId="5" fillId="0" borderId="1" xfId="0" applyNumberFormat="1" applyFont="1" applyBorder="1" applyAlignment="1">
      <alignment horizontal="center" vertical="center"/>
    </xf>
    <xf numFmtId="2" fontId="11" fillId="0" borderId="0" xfId="0" applyNumberFormat="1" applyFont="1" applyAlignment="1">
      <alignment horizontal="center" vertical="center"/>
    </xf>
    <xf numFmtId="49" fontId="23" fillId="0" borderId="0" xfId="0" applyNumberFormat="1" applyFont="1" applyAlignment="1">
      <alignment horizontal="left" vertical="center"/>
    </xf>
    <xf numFmtId="49" fontId="0" fillId="0" borderId="0" xfId="0" applyNumberFormat="1" applyAlignment="1">
      <alignment horizontal="center" vertical="center"/>
    </xf>
    <xf numFmtId="49" fontId="0" fillId="0" borderId="0" xfId="0" applyNumberFormat="1"/>
    <xf numFmtId="49" fontId="10" fillId="0" borderId="0" xfId="0" applyNumberFormat="1" applyFont="1"/>
    <xf numFmtId="49" fontId="11" fillId="0" borderId="0" xfId="0" applyNumberFormat="1" applyFont="1"/>
    <xf numFmtId="2" fontId="10" fillId="0" borderId="0" xfId="0" applyNumberFormat="1" applyFont="1"/>
    <xf numFmtId="2" fontId="24" fillId="0" borderId="0" xfId="0" applyNumberFormat="1" applyFont="1" applyBorder="1" applyAlignment="1">
      <alignment horizontal="left" vertical="center"/>
    </xf>
    <xf numFmtId="2" fontId="0" fillId="0" borderId="0" xfId="0" applyNumberFormat="1" applyBorder="1" applyAlignment="1">
      <alignment horizontal="center" vertical="center"/>
    </xf>
    <xf numFmtId="2" fontId="25" fillId="0" borderId="0" xfId="0" applyNumberFormat="1" applyFont="1" applyBorder="1" applyAlignment="1">
      <alignment horizontal="center" vertical="center"/>
    </xf>
    <xf numFmtId="2" fontId="26" fillId="0" borderId="0" xfId="0" applyNumberFormat="1" applyFont="1" applyBorder="1" applyAlignment="1">
      <alignment horizontal="center" vertical="center"/>
    </xf>
    <xf numFmtId="2" fontId="27" fillId="0" borderId="0" xfId="0" applyNumberFormat="1" applyFont="1" applyBorder="1" applyAlignment="1">
      <alignment horizontal="center" vertical="center"/>
    </xf>
    <xf numFmtId="2" fontId="28" fillId="0" borderId="0" xfId="0" applyNumberFormat="1" applyFont="1" applyBorder="1" applyAlignment="1">
      <alignment horizontal="center" vertical="center"/>
    </xf>
    <xf numFmtId="2" fontId="21" fillId="0" borderId="0" xfId="0" applyNumberFormat="1" applyFont="1" applyBorder="1" applyAlignment="1">
      <alignment horizontal="center" vertical="center"/>
    </xf>
    <xf numFmtId="2" fontId="5" fillId="0" borderId="0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166" fontId="6" fillId="0" borderId="0" xfId="0" applyNumberFormat="1" applyFont="1" applyBorder="1" applyAlignment="1">
      <alignment horizontal="center" vertical="center"/>
    </xf>
    <xf numFmtId="0" fontId="29" fillId="0" borderId="0" xfId="0" applyFont="1" applyAlignment="1">
      <alignment horizontal="center" vertical="center"/>
    </xf>
    <xf numFmtId="2" fontId="16" fillId="0" borderId="0" xfId="0" applyNumberFormat="1" applyFont="1"/>
    <xf numFmtId="2" fontId="17" fillId="0" borderId="0" xfId="0" applyNumberFormat="1" applyFont="1"/>
    <xf numFmtId="2" fontId="18" fillId="0" borderId="0" xfId="0" applyNumberFormat="1" applyFont="1"/>
    <xf numFmtId="2" fontId="19" fillId="0" borderId="0" xfId="0" applyNumberFormat="1" applyFont="1"/>
    <xf numFmtId="0" fontId="30" fillId="0" borderId="1" xfId="0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2" fontId="28" fillId="3" borderId="2" xfId="0" applyNumberFormat="1" applyFont="1" applyFill="1" applyBorder="1" applyAlignment="1">
      <alignment horizontal="center" vertical="center"/>
    </xf>
    <xf numFmtId="2" fontId="28" fillId="4" borderId="2" xfId="0" applyNumberFormat="1" applyFont="1" applyFill="1" applyBorder="1" applyAlignment="1">
      <alignment horizontal="center" vertical="center"/>
    </xf>
    <xf numFmtId="164" fontId="16" fillId="0" borderId="0" xfId="0" applyNumberFormat="1" applyFont="1"/>
    <xf numFmtId="164" fontId="0" fillId="0" borderId="0" xfId="0" applyNumberFormat="1"/>
    <xf numFmtId="0" fontId="31" fillId="0" borderId="1" xfId="0" applyFont="1" applyBorder="1" applyAlignment="1">
      <alignment horizontal="center" vertical="center"/>
    </xf>
    <xf numFmtId="49" fontId="17" fillId="0" borderId="0" xfId="0" applyNumberFormat="1" applyFont="1"/>
    <xf numFmtId="164" fontId="17" fillId="0" borderId="0" xfId="0" applyNumberFormat="1" applyFont="1"/>
    <xf numFmtId="49" fontId="17" fillId="0" borderId="3" xfId="0" applyNumberFormat="1" applyFont="1" applyBorder="1"/>
    <xf numFmtId="2" fontId="17" fillId="0" borderId="4" xfId="0" applyNumberFormat="1" applyFont="1" applyBorder="1"/>
    <xf numFmtId="49" fontId="17" fillId="0" borderId="5" xfId="0" applyNumberFormat="1" applyFont="1" applyBorder="1"/>
    <xf numFmtId="164" fontId="17" fillId="0" borderId="6" xfId="0" applyNumberFormat="1" applyFont="1" applyBorder="1"/>
    <xf numFmtId="49" fontId="17" fillId="0" borderId="7" xfId="0" applyNumberFormat="1" applyFont="1" applyBorder="1"/>
    <xf numFmtId="164" fontId="17" fillId="0" borderId="8" xfId="0" applyNumberFormat="1" applyFont="1" applyBorder="1"/>
    <xf numFmtId="2" fontId="32" fillId="0" borderId="0" xfId="0" applyNumberFormat="1" applyFont="1"/>
    <xf numFmtId="2" fontId="28" fillId="0" borderId="0" xfId="0" applyNumberFormat="1" applyFont="1" applyFill="1" applyBorder="1" applyAlignment="1">
      <alignment horizontal="center" vertical="center"/>
    </xf>
    <xf numFmtId="2" fontId="27" fillId="0" borderId="0" xfId="0" applyNumberFormat="1" applyFont="1" applyFill="1" applyBorder="1" applyAlignment="1">
      <alignment horizontal="center" vertical="center"/>
    </xf>
    <xf numFmtId="2" fontId="14" fillId="0" borderId="0" xfId="0" applyNumberFormat="1" applyFont="1" applyFill="1" applyBorder="1" applyAlignment="1">
      <alignment horizontal="center" vertical="center"/>
    </xf>
    <xf numFmtId="2" fontId="5" fillId="0" borderId="0" xfId="0" applyNumberFormat="1" applyFont="1" applyFill="1" applyBorder="1" applyAlignment="1">
      <alignment horizontal="center" vertical="center"/>
    </xf>
    <xf numFmtId="2" fontId="21" fillId="0" borderId="0" xfId="0" applyNumberFormat="1" applyFont="1" applyFill="1" applyBorder="1" applyAlignment="1">
      <alignment horizontal="center" vertical="center"/>
    </xf>
    <xf numFmtId="165" fontId="0" fillId="0" borderId="0" xfId="0" applyNumberFormat="1" applyFill="1" applyBorder="1"/>
    <xf numFmtId="49" fontId="0" fillId="0" borderId="0" xfId="0" applyNumberFormat="1" applyFill="1" applyBorder="1"/>
    <xf numFmtId="0" fontId="0" fillId="0" borderId="0" xfId="0" applyFill="1" applyBorder="1"/>
    <xf numFmtId="0" fontId="9" fillId="0" borderId="0" xfId="0" applyFont="1" applyFill="1" applyBorder="1" applyAlignment="1">
      <alignment horizontal="center" vertical="center"/>
    </xf>
    <xf numFmtId="2" fontId="13" fillId="0" borderId="0" xfId="0" applyNumberFormat="1" applyFont="1" applyFill="1" applyBorder="1" applyAlignment="1">
      <alignment horizontal="center" vertical="center"/>
    </xf>
    <xf numFmtId="2" fontId="0" fillId="0" borderId="0" xfId="0" applyNumberFormat="1" applyFill="1" applyBorder="1"/>
    <xf numFmtId="49" fontId="10" fillId="0" borderId="0" xfId="0" applyNumberFormat="1" applyFont="1" applyFill="1" applyBorder="1"/>
    <xf numFmtId="2" fontId="17" fillId="0" borderId="0" xfId="0" applyNumberFormat="1" applyFont="1" applyAlignment="1">
      <alignment horizontal="right" vertical="center"/>
    </xf>
    <xf numFmtId="1" fontId="13" fillId="3" borderId="2" xfId="0" applyNumberFormat="1" applyFont="1" applyFill="1" applyBorder="1" applyAlignment="1">
      <alignment horizontal="center" vertical="center"/>
    </xf>
    <xf numFmtId="2" fontId="0" fillId="0" borderId="0" xfId="0" applyNumberFormat="1" applyAlignment="1">
      <alignment vertical="center"/>
    </xf>
    <xf numFmtId="0" fontId="12" fillId="0" borderId="0" xfId="0" applyFont="1" applyAlignment="1">
      <alignment horizontal="center" vertical="center"/>
    </xf>
    <xf numFmtId="1" fontId="0" fillId="0" borderId="0" xfId="0" applyNumberFormat="1"/>
    <xf numFmtId="2" fontId="34" fillId="0" borderId="1" xfId="0" applyNumberFormat="1" applyFont="1" applyBorder="1" applyAlignment="1">
      <alignment horizontal="center" vertical="center"/>
    </xf>
    <xf numFmtId="2" fontId="11" fillId="0" borderId="0" xfId="0" applyNumberFormat="1" applyFont="1"/>
    <xf numFmtId="0" fontId="11" fillId="0" borderId="0" xfId="0" applyFont="1"/>
    <xf numFmtId="2" fontId="36" fillId="0" borderId="1" xfId="0" applyNumberFormat="1" applyFont="1" applyBorder="1" applyAlignment="1">
      <alignment horizontal="center" vertical="center"/>
    </xf>
    <xf numFmtId="2" fontId="35" fillId="0" borderId="0" xfId="0" applyNumberFormat="1" applyFont="1"/>
    <xf numFmtId="0" fontId="35" fillId="0" borderId="0" xfId="0" applyFont="1"/>
    <xf numFmtId="2" fontId="38" fillId="0" borderId="0" xfId="0" applyNumberFormat="1" applyFont="1" applyBorder="1" applyAlignment="1">
      <alignment horizontal="center" vertical="center"/>
    </xf>
    <xf numFmtId="2" fontId="39" fillId="0" borderId="0" xfId="0" applyNumberFormat="1" applyFont="1" applyBorder="1" applyAlignment="1">
      <alignment horizontal="center" vertical="center"/>
    </xf>
    <xf numFmtId="165" fontId="38" fillId="0" borderId="0" xfId="0" applyNumberFormat="1" applyFont="1" applyAlignment="1">
      <alignment horizontal="center" vertical="center"/>
    </xf>
    <xf numFmtId="0" fontId="40" fillId="0" borderId="0" xfId="0" applyFont="1" applyAlignment="1">
      <alignment horizontal="center" vertical="center"/>
    </xf>
    <xf numFmtId="2" fontId="17" fillId="0" borderId="0" xfId="0" applyNumberFormat="1" applyFont="1" applyAlignment="1">
      <alignment horizontal="center" vertical="center"/>
    </xf>
    <xf numFmtId="2" fontId="32" fillId="0" borderId="0" xfId="0" applyNumberFormat="1" applyFont="1" applyAlignment="1">
      <alignment horizontal="center" vertical="center"/>
    </xf>
    <xf numFmtId="0" fontId="32" fillId="0" borderId="0" xfId="0" applyFont="1"/>
    <xf numFmtId="2" fontId="41" fillId="0" borderId="0" xfId="0" applyNumberFormat="1" applyFont="1"/>
    <xf numFmtId="2" fontId="42" fillId="0" borderId="0" xfId="0" applyNumberFormat="1" applyFont="1"/>
    <xf numFmtId="0" fontId="17" fillId="5" borderId="0" xfId="0" applyFont="1" applyFill="1" applyAlignment="1">
      <alignment horizontal="center" vertical="center"/>
    </xf>
    <xf numFmtId="0" fontId="0" fillId="0" borderId="0" xfId="0" applyFill="1"/>
    <xf numFmtId="2" fontId="17" fillId="5" borderId="0" xfId="0" applyNumberFormat="1" applyFont="1" applyFill="1" applyAlignment="1">
      <alignment horizontal="center" vertical="center"/>
    </xf>
    <xf numFmtId="165" fontId="37" fillId="0" borderId="0" xfId="0" applyNumberFormat="1" applyFont="1" applyFill="1" applyBorder="1" applyAlignment="1">
      <alignment horizontal="center" vertical="center"/>
    </xf>
    <xf numFmtId="0" fontId="27" fillId="0" borderId="0" xfId="0" applyFont="1" applyFill="1" applyBorder="1"/>
    <xf numFmtId="165" fontId="38" fillId="0" borderId="0" xfId="0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37" fillId="0" borderId="0" xfId="0" applyFont="1" applyFill="1" applyBorder="1" applyAlignment="1">
      <alignment horizontal="center" vertical="center"/>
    </xf>
    <xf numFmtId="165" fontId="33" fillId="0" borderId="0" xfId="0" applyNumberFormat="1" applyFont="1" applyFill="1" applyBorder="1" applyAlignment="1">
      <alignment horizontal="center" vertical="center"/>
    </xf>
    <xf numFmtId="0" fontId="33" fillId="0" borderId="0" xfId="0" applyFont="1" applyFill="1" applyBorder="1" applyAlignment="1">
      <alignment horizontal="center" vertical="center"/>
    </xf>
    <xf numFmtId="2" fontId="43" fillId="5" borderId="0" xfId="0" applyNumberFormat="1" applyFont="1" applyFill="1" applyAlignment="1">
      <alignment horizontal="center" vertical="center"/>
    </xf>
    <xf numFmtId="0" fontId="27" fillId="0" borderId="0" xfId="0" applyFont="1" applyAlignment="1">
      <alignment horizontal="center" vertical="center"/>
    </xf>
    <xf numFmtId="2" fontId="44" fillId="0" borderId="0" xfId="0" applyNumberFormat="1" applyFon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0" fillId="0" borderId="0" xfId="0" applyNumberFormat="1"/>
    <xf numFmtId="0" fontId="11" fillId="0" borderId="0" xfId="0" applyNumberFormat="1" applyFont="1"/>
    <xf numFmtId="0" fontId="27" fillId="0" borderId="0" xfId="0" applyNumberFormat="1" applyFont="1" applyBorder="1" applyAlignment="1">
      <alignment horizontal="center" vertical="center"/>
    </xf>
    <xf numFmtId="0" fontId="13" fillId="0" borderId="0" xfId="0" applyNumberFormat="1" applyFont="1" applyAlignment="1">
      <alignment horizontal="center" vertical="center"/>
    </xf>
    <xf numFmtId="0" fontId="28" fillId="0" borderId="0" xfId="0" applyNumberFormat="1" applyFont="1" applyBorder="1" applyAlignment="1">
      <alignment horizontal="center" vertical="center"/>
    </xf>
    <xf numFmtId="0" fontId="28" fillId="0" borderId="0" xfId="0" applyNumberFormat="1" applyFont="1" applyFill="1" applyBorder="1" applyAlignment="1">
      <alignment horizontal="center" vertical="center"/>
    </xf>
    <xf numFmtId="4" fontId="0" fillId="0" borderId="0" xfId="0" applyNumberFormat="1"/>
    <xf numFmtId="1" fontId="38" fillId="0" borderId="0" xfId="0" applyNumberFormat="1" applyFont="1" applyBorder="1" applyAlignment="1">
      <alignment horizontal="center" vertical="center"/>
    </xf>
    <xf numFmtId="166" fontId="5" fillId="0" borderId="1" xfId="0" applyNumberFormat="1" applyFont="1" applyBorder="1" applyAlignment="1">
      <alignment horizontal="center" vertical="center"/>
    </xf>
    <xf numFmtId="166" fontId="22" fillId="0" borderId="1" xfId="0" applyNumberFormat="1" applyFont="1" applyBorder="1" applyAlignment="1">
      <alignment horizontal="center" vertical="center"/>
    </xf>
    <xf numFmtId="166" fontId="39" fillId="0" borderId="0" xfId="0" applyNumberFormat="1" applyFont="1" applyBorder="1" applyAlignment="1">
      <alignment horizontal="center" vertical="center"/>
    </xf>
    <xf numFmtId="0" fontId="29" fillId="0" borderId="0" xfId="0" applyFont="1" applyBorder="1" applyAlignment="1">
      <alignment horizontal="center" vertical="center"/>
    </xf>
    <xf numFmtId="2" fontId="6" fillId="0" borderId="0" xfId="0" applyNumberFormat="1" applyFont="1" applyBorder="1" applyAlignment="1">
      <alignment horizontal="center" vertical="center"/>
    </xf>
    <xf numFmtId="164" fontId="6" fillId="0" borderId="0" xfId="0" applyNumberFormat="1" applyFont="1" applyBorder="1" applyAlignment="1">
      <alignment horizontal="center" vertical="center"/>
    </xf>
    <xf numFmtId="0" fontId="0" fillId="0" borderId="0" xfId="0" applyBorder="1"/>
    <xf numFmtId="0" fontId="46" fillId="0" borderId="0" xfId="0" applyFont="1" applyAlignment="1">
      <alignment horizontal="center" vertical="center"/>
    </xf>
    <xf numFmtId="0" fontId="47" fillId="0" borderId="1" xfId="0" applyFont="1" applyBorder="1" applyAlignment="1">
      <alignment horizontal="center" vertical="center"/>
    </xf>
    <xf numFmtId="0" fontId="47" fillId="0" borderId="1" xfId="0" applyFont="1" applyFill="1" applyBorder="1" applyAlignment="1">
      <alignment horizontal="center" vertical="center"/>
    </xf>
    <xf numFmtId="2" fontId="43" fillId="5" borderId="0" xfId="0" applyNumberFormat="1" applyFont="1" applyFill="1"/>
    <xf numFmtId="166" fontId="33" fillId="0" borderId="0" xfId="0" applyNumberFormat="1" applyFont="1"/>
    <xf numFmtId="166" fontId="33" fillId="0" borderId="1" xfId="0" applyNumberFormat="1" applyFont="1" applyBorder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33" fillId="0" borderId="1" xfId="0" applyFont="1" applyBorder="1" applyAlignment="1">
      <alignment horizontal="center" vertical="center"/>
    </xf>
    <xf numFmtId="0" fontId="33" fillId="0" borderId="9" xfId="0" applyFont="1" applyFill="1" applyBorder="1" applyAlignment="1">
      <alignment horizontal="center" vertical="center"/>
    </xf>
    <xf numFmtId="166" fontId="33" fillId="0" borderId="0" xfId="0" applyNumberFormat="1" applyFont="1" applyAlignment="1">
      <alignment horizontal="center" vertical="center"/>
    </xf>
    <xf numFmtId="2" fontId="17" fillId="5" borderId="0" xfId="0" applyNumberFormat="1" applyFont="1" applyFill="1"/>
    <xf numFmtId="2" fontId="17" fillId="5" borderId="0" xfId="0" applyNumberFormat="1" applyFont="1" applyFill="1" applyAlignment="1">
      <alignment horizontal="right" vertical="center"/>
    </xf>
    <xf numFmtId="2" fontId="5" fillId="2" borderId="1" xfId="0" applyNumberFormat="1" applyFont="1" applyFill="1" applyBorder="1" applyAlignment="1" applyProtection="1">
      <alignment horizontal="center" vertical="center"/>
      <protection locked="0"/>
    </xf>
    <xf numFmtId="2" fontId="5" fillId="0" borderId="1" xfId="0" applyNumberFormat="1" applyFont="1" applyFill="1" applyBorder="1" applyAlignment="1" applyProtection="1">
      <alignment horizontal="center" vertical="center"/>
      <protection locked="0"/>
    </xf>
    <xf numFmtId="2" fontId="22" fillId="0" borderId="1" xfId="0" applyNumberFormat="1" applyFont="1" applyBorder="1" applyAlignment="1">
      <alignment horizontal="center" vertical="center"/>
    </xf>
    <xf numFmtId="166" fontId="6" fillId="3" borderId="1" xfId="0" applyNumberFormat="1" applyFont="1" applyFill="1" applyBorder="1" applyAlignment="1">
      <alignment horizontal="center" vertical="center"/>
    </xf>
    <xf numFmtId="2" fontId="7" fillId="3" borderId="1" xfId="0" applyNumberFormat="1" applyFont="1" applyFill="1" applyBorder="1" applyAlignment="1">
      <alignment horizontal="center" vertical="center"/>
    </xf>
    <xf numFmtId="2" fontId="8" fillId="3" borderId="1" xfId="0" applyNumberFormat="1" applyFont="1" applyFill="1" applyBorder="1" applyAlignment="1">
      <alignment horizontal="center" vertical="center"/>
    </xf>
    <xf numFmtId="2" fontId="6" fillId="3" borderId="1" xfId="0" applyNumberFormat="1" applyFont="1" applyFill="1" applyBorder="1" applyAlignment="1">
      <alignment horizontal="center" vertical="center"/>
    </xf>
    <xf numFmtId="164" fontId="6" fillId="3" borderId="1" xfId="0" applyNumberFormat="1" applyFont="1" applyFill="1" applyBorder="1" applyAlignment="1">
      <alignment horizontal="center" vertical="center"/>
    </xf>
    <xf numFmtId="2" fontId="14" fillId="3" borderId="1" xfId="0" applyNumberFormat="1" applyFont="1" applyFill="1" applyBorder="1" applyAlignment="1">
      <alignment horizontal="center" vertical="center"/>
    </xf>
    <xf numFmtId="2" fontId="21" fillId="3" borderId="1" xfId="0" applyNumberFormat="1" applyFont="1" applyFill="1" applyBorder="1" applyAlignment="1">
      <alignment horizontal="center" vertical="center"/>
    </xf>
    <xf numFmtId="166" fontId="0" fillId="0" borderId="1" xfId="0" applyNumberFormat="1" applyBorder="1"/>
    <xf numFmtId="0" fontId="29" fillId="3" borderId="1" xfId="0" applyFont="1" applyFill="1" applyBorder="1" applyAlignment="1">
      <alignment horizontal="center" vertical="center"/>
    </xf>
    <xf numFmtId="0" fontId="0" fillId="0" borderId="1" xfId="0" applyBorder="1"/>
    <xf numFmtId="49" fontId="13" fillId="0" borderId="0" xfId="0" applyNumberFormat="1" applyFont="1" applyAlignment="1">
      <alignment horizontal="center" vertical="center"/>
    </xf>
    <xf numFmtId="2" fontId="48" fillId="0" borderId="0" xfId="0" applyNumberFormat="1" applyFont="1" applyBorder="1" applyAlignment="1">
      <alignment horizontal="center" vertical="center"/>
    </xf>
    <xf numFmtId="2" fontId="49" fillId="0" borderId="0" xfId="0" applyNumberFormat="1" applyFont="1" applyFill="1" applyBorder="1" applyAlignment="1">
      <alignment horizontal="center" vertical="center"/>
    </xf>
    <xf numFmtId="2" fontId="5" fillId="3" borderId="1" xfId="0" applyNumberFormat="1" applyFont="1" applyFill="1" applyBorder="1" applyAlignment="1" applyProtection="1">
      <alignment horizontal="center" vertical="center"/>
      <protection locked="0"/>
    </xf>
    <xf numFmtId="2" fontId="22" fillId="3" borderId="1" xfId="0" applyNumberFormat="1" applyFont="1" applyFill="1" applyBorder="1" applyAlignment="1">
      <alignment horizontal="center" vertical="center"/>
    </xf>
    <xf numFmtId="0" fontId="49" fillId="0" borderId="0" xfId="0" applyNumberFormat="1" applyFont="1" applyBorder="1" applyAlignment="1">
      <alignment horizontal="center" vertical="center"/>
    </xf>
    <xf numFmtId="2" fontId="50" fillId="0" borderId="0" xfId="0" applyNumberFormat="1" applyFont="1" applyAlignment="1">
      <alignment horizontal="center" vertical="center"/>
    </xf>
    <xf numFmtId="0" fontId="51" fillId="0" borderId="0" xfId="0" applyFont="1"/>
    <xf numFmtId="0" fontId="49" fillId="0" borderId="0" xfId="0" applyNumberFormat="1" applyFont="1" applyFill="1" applyBorder="1" applyAlignment="1">
      <alignment horizontal="center" vertical="center"/>
    </xf>
    <xf numFmtId="166" fontId="50" fillId="0" borderId="0" xfId="0" applyNumberFormat="1" applyFont="1" applyAlignment="1">
      <alignment horizontal="center" vertical="center"/>
    </xf>
    <xf numFmtId="165" fontId="52" fillId="0" borderId="0" xfId="0" applyNumberFormat="1" applyFont="1" applyFill="1" applyBorder="1"/>
    <xf numFmtId="2" fontId="44" fillId="0" borderId="0" xfId="0" applyNumberFormat="1" applyFont="1" applyAlignment="1">
      <alignment horizontal="right" vertical="center"/>
    </xf>
    <xf numFmtId="11" fontId="13" fillId="0" borderId="0" xfId="0" applyNumberFormat="1" applyFont="1" applyAlignment="1">
      <alignment horizontal="center" vertical="center"/>
    </xf>
    <xf numFmtId="166" fontId="5" fillId="0" borderId="0" xfId="0" applyNumberFormat="1" applyFont="1" applyFill="1" applyBorder="1" applyAlignment="1" applyProtection="1">
      <alignment horizontal="center" vertical="center"/>
      <protection locked="0"/>
    </xf>
    <xf numFmtId="0" fontId="47" fillId="0" borderId="0" xfId="0" applyFont="1" applyFill="1" applyBorder="1" applyAlignment="1">
      <alignment horizontal="center" vertical="center"/>
    </xf>
    <xf numFmtId="165" fontId="53" fillId="0" borderId="0" xfId="0" applyNumberFormat="1" applyFont="1" applyFill="1" applyBorder="1"/>
    <xf numFmtId="2" fontId="2" fillId="0" borderId="0" xfId="0" applyNumberFormat="1" applyFont="1" applyFill="1" applyBorder="1" applyAlignment="1">
      <alignment horizontal="left" vertical="center"/>
    </xf>
    <xf numFmtId="166" fontId="53" fillId="0" borderId="0" xfId="0" applyNumberFormat="1" applyFont="1" applyFill="1" applyBorder="1" applyAlignment="1">
      <alignment horizontal="center" vertical="center"/>
    </xf>
    <xf numFmtId="2" fontId="3" fillId="0" borderId="0" xfId="0" applyNumberFormat="1" applyFont="1" applyFill="1" applyBorder="1" applyAlignment="1">
      <alignment horizontal="center" vertical="center"/>
    </xf>
    <xf numFmtId="2" fontId="53" fillId="0" borderId="0" xfId="0" applyNumberFormat="1" applyFont="1" applyFill="1" applyBorder="1"/>
    <xf numFmtId="2" fontId="53" fillId="0" borderId="0" xfId="0" applyNumberFormat="1" applyFont="1" applyFill="1" applyBorder="1" applyAlignment="1">
      <alignment horizontal="center" vertical="center"/>
    </xf>
    <xf numFmtId="2" fontId="3" fillId="0" borderId="0" xfId="0" applyNumberFormat="1" applyFont="1" applyFill="1" applyBorder="1" applyAlignment="1">
      <alignment horizontal="left" vertical="center"/>
    </xf>
    <xf numFmtId="164" fontId="53" fillId="0" borderId="0" xfId="0" applyNumberFormat="1" applyFont="1" applyFill="1" applyBorder="1" applyAlignment="1">
      <alignment horizontal="center" vertical="center"/>
    </xf>
    <xf numFmtId="2" fontId="54" fillId="0" borderId="0" xfId="0" applyNumberFormat="1" applyFont="1" applyFill="1" applyBorder="1" applyAlignment="1">
      <alignment horizontal="center" vertical="center"/>
    </xf>
    <xf numFmtId="0" fontId="53" fillId="0" borderId="0" xfId="0" applyFont="1" applyFill="1" applyBorder="1" applyAlignment="1">
      <alignment horizontal="center" vertical="center"/>
    </xf>
    <xf numFmtId="0" fontId="45" fillId="0" borderId="0" xfId="0" applyFont="1" applyFill="1" applyBorder="1" applyAlignment="1">
      <alignment horizontal="center" vertical="center"/>
    </xf>
    <xf numFmtId="2" fontId="55" fillId="0" borderId="0" xfId="0" applyNumberFormat="1" applyFont="1" applyFill="1" applyBorder="1" applyAlignment="1">
      <alignment horizontal="left" vertical="center"/>
    </xf>
    <xf numFmtId="49" fontId="56" fillId="0" borderId="0" xfId="0" applyNumberFormat="1" applyFont="1" applyFill="1" applyBorder="1" applyAlignment="1">
      <alignment horizontal="left" vertical="center"/>
    </xf>
    <xf numFmtId="165" fontId="53" fillId="0" borderId="0" xfId="0" applyNumberFormat="1" applyFont="1" applyFill="1" applyBorder="1" applyAlignment="1">
      <alignment horizontal="center" vertical="center"/>
    </xf>
    <xf numFmtId="0" fontId="53" fillId="0" borderId="0" xfId="0" applyFont="1" applyFill="1" applyBorder="1"/>
    <xf numFmtId="49" fontId="53" fillId="0" borderId="0" xfId="0" applyNumberFormat="1" applyFont="1" applyFill="1" applyBorder="1" applyAlignment="1">
      <alignment horizontal="center" vertical="center"/>
    </xf>
    <xf numFmtId="2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49" fontId="53" fillId="0" borderId="0" xfId="0" applyNumberFormat="1" applyFont="1" applyFill="1" applyBorder="1"/>
    <xf numFmtId="166" fontId="5" fillId="0" borderId="0" xfId="0" applyNumberFormat="1" applyFont="1" applyFill="1" applyBorder="1" applyAlignment="1">
      <alignment horizontal="center" vertical="center"/>
    </xf>
    <xf numFmtId="166" fontId="53" fillId="0" borderId="0" xfId="0" applyNumberFormat="1" applyFont="1" applyFill="1" applyBorder="1"/>
    <xf numFmtId="166" fontId="6" fillId="0" borderId="0" xfId="0" applyNumberFormat="1" applyFont="1" applyFill="1" applyBorder="1" applyAlignment="1">
      <alignment horizontal="center" vertical="center"/>
    </xf>
    <xf numFmtId="164" fontId="6" fillId="0" borderId="0" xfId="0" applyNumberFormat="1" applyFont="1" applyFill="1" applyBorder="1" applyAlignment="1">
      <alignment horizontal="center" vertical="center"/>
    </xf>
    <xf numFmtId="2" fontId="57" fillId="0" borderId="0" xfId="0" applyNumberFormat="1" applyFont="1" applyFill="1" applyBorder="1" applyAlignment="1">
      <alignment horizontal="center" vertical="center"/>
    </xf>
    <xf numFmtId="2" fontId="57" fillId="0" borderId="0" xfId="0" applyNumberFormat="1" applyFont="1" applyFill="1" applyBorder="1"/>
    <xf numFmtId="0" fontId="57" fillId="0" borderId="0" xfId="0" applyFont="1" applyFill="1" applyBorder="1" applyAlignment="1">
      <alignment horizontal="center" vertical="center"/>
    </xf>
    <xf numFmtId="2" fontId="58" fillId="0" borderId="0" xfId="0" applyNumberFormat="1" applyFont="1" applyFill="1" applyBorder="1"/>
    <xf numFmtId="49" fontId="57" fillId="0" borderId="0" xfId="0" applyNumberFormat="1" applyFont="1" applyFill="1" applyBorder="1"/>
    <xf numFmtId="164" fontId="57" fillId="0" borderId="0" xfId="0" applyNumberFormat="1" applyFont="1" applyFill="1" applyBorder="1"/>
    <xf numFmtId="2" fontId="57" fillId="0" borderId="0" xfId="0" applyNumberFormat="1" applyFont="1" applyFill="1" applyBorder="1" applyAlignment="1">
      <alignment horizontal="right" vertical="center"/>
    </xf>
    <xf numFmtId="1" fontId="53" fillId="0" borderId="0" xfId="0" applyNumberFormat="1" applyFont="1" applyFill="1" applyBorder="1"/>
    <xf numFmtId="2" fontId="59" fillId="0" borderId="0" xfId="0" applyNumberFormat="1" applyFont="1" applyFill="1" applyBorder="1" applyAlignment="1">
      <alignment horizontal="center" vertical="center"/>
    </xf>
    <xf numFmtId="166" fontId="60" fillId="0" borderId="0" xfId="0" applyNumberFormat="1" applyFont="1" applyFill="1" applyBorder="1" applyAlignment="1">
      <alignment horizontal="center" vertical="center"/>
    </xf>
    <xf numFmtId="1" fontId="54" fillId="0" borderId="0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2" fontId="54" fillId="0" borderId="0" xfId="0" applyNumberFormat="1" applyFont="1" applyFill="1" applyBorder="1"/>
    <xf numFmtId="2" fontId="2" fillId="0" borderId="0" xfId="0" applyNumberFormat="1" applyFont="1" applyFill="1" applyBorder="1"/>
    <xf numFmtId="166" fontId="61" fillId="0" borderId="0" xfId="0" applyNumberFormat="1" applyFont="1" applyFill="1" applyBorder="1"/>
    <xf numFmtId="2" fontId="61" fillId="0" borderId="0" xfId="0" applyNumberFormat="1" applyFont="1" applyFill="1" applyBorder="1" applyAlignment="1">
      <alignment horizontal="center" vertical="center"/>
    </xf>
    <xf numFmtId="166" fontId="61" fillId="0" borderId="0" xfId="0" applyNumberFormat="1" applyFont="1" applyFill="1" applyBorder="1" applyAlignment="1">
      <alignment horizontal="center" vertical="center"/>
    </xf>
    <xf numFmtId="164" fontId="61" fillId="0" borderId="0" xfId="0" applyNumberFormat="1" applyFont="1" applyFill="1" applyBorder="1" applyAlignment="1">
      <alignment horizontal="center" vertical="center"/>
    </xf>
    <xf numFmtId="0" fontId="61" fillId="0" borderId="0" xfId="0" applyFont="1" applyFill="1" applyBorder="1" applyAlignment="1">
      <alignment horizontal="center" vertical="center"/>
    </xf>
    <xf numFmtId="2" fontId="62" fillId="0" borderId="0" xfId="0" applyNumberFormat="1" applyFont="1" applyFill="1" applyBorder="1" applyAlignment="1">
      <alignment horizontal="center" vertical="center"/>
    </xf>
    <xf numFmtId="49" fontId="60" fillId="0" borderId="0" xfId="0" applyNumberFormat="1" applyFont="1" applyFill="1" applyBorder="1" applyAlignment="1">
      <alignment horizontal="center" vertical="center"/>
    </xf>
    <xf numFmtId="2" fontId="60" fillId="0" borderId="0" xfId="0" applyNumberFormat="1" applyFont="1" applyFill="1" applyBorder="1" applyAlignment="1">
      <alignment horizontal="center" vertical="center"/>
    </xf>
    <xf numFmtId="164" fontId="60" fillId="0" borderId="0" xfId="0" applyNumberFormat="1" applyFont="1" applyFill="1" applyBorder="1" applyAlignment="1">
      <alignment horizontal="center" vertical="center"/>
    </xf>
    <xf numFmtId="164" fontId="59" fillId="0" borderId="0" xfId="0" applyNumberFormat="1" applyFont="1" applyFill="1" applyBorder="1" applyAlignment="1">
      <alignment horizontal="center" vertical="center"/>
    </xf>
    <xf numFmtId="2" fontId="63" fillId="0" borderId="0" xfId="0" applyNumberFormat="1" applyFont="1" applyFill="1" applyBorder="1" applyAlignment="1">
      <alignment horizontal="center" vertical="center"/>
    </xf>
    <xf numFmtId="2" fontId="63" fillId="0" borderId="0" xfId="0" applyNumberFormat="1" applyFont="1" applyFill="1" applyBorder="1" applyAlignment="1" applyProtection="1">
      <alignment horizontal="center" vertical="center"/>
      <protection locked="0"/>
    </xf>
    <xf numFmtId="2" fontId="5" fillId="0" borderId="0" xfId="0" applyNumberFormat="1" applyFont="1" applyFill="1" applyBorder="1" applyAlignment="1" applyProtection="1">
      <alignment horizontal="center" vertical="center"/>
      <protection locked="0"/>
    </xf>
    <xf numFmtId="2" fontId="45" fillId="0" borderId="0" xfId="0" applyNumberFormat="1" applyFont="1" applyFill="1" applyBorder="1" applyAlignment="1">
      <alignment horizontal="center" vertical="center"/>
    </xf>
    <xf numFmtId="49" fontId="49" fillId="0" borderId="0" xfId="0" applyNumberFormat="1" applyFont="1" applyFill="1" applyBorder="1" applyAlignment="1">
      <alignment horizontal="center" vertical="center"/>
    </xf>
    <xf numFmtId="166" fontId="27" fillId="0" borderId="0" xfId="0" applyNumberFormat="1" applyFont="1" applyBorder="1" applyAlignment="1">
      <alignment horizontal="center" vertical="center"/>
    </xf>
    <xf numFmtId="0" fontId="0" fillId="0" borderId="10" xfId="0" applyBorder="1"/>
    <xf numFmtId="0" fontId="0" fillId="0" borderId="11" xfId="0" applyBorder="1"/>
    <xf numFmtId="0" fontId="0" fillId="0" borderId="17" xfId="0" applyBorder="1"/>
    <xf numFmtId="0" fontId="68" fillId="0" borderId="16" xfId="0" applyFont="1" applyBorder="1" applyAlignment="1">
      <alignment horizontal="center" vertical="center"/>
    </xf>
    <xf numFmtId="166" fontId="66" fillId="0" borderId="0" xfId="0" applyNumberFormat="1" applyFont="1" applyAlignment="1">
      <alignment horizontal="center" vertical="center"/>
    </xf>
    <xf numFmtId="2" fontId="66" fillId="0" borderId="16" xfId="0" applyNumberFormat="1" applyFont="1" applyBorder="1" applyAlignment="1">
      <alignment horizontal="center" vertical="center"/>
    </xf>
    <xf numFmtId="49" fontId="66" fillId="0" borderId="16" xfId="0" applyNumberFormat="1" applyFont="1" applyBorder="1" applyAlignment="1">
      <alignment horizontal="center" vertical="center"/>
    </xf>
    <xf numFmtId="0" fontId="66" fillId="0" borderId="16" xfId="0" applyFont="1" applyBorder="1" applyAlignment="1">
      <alignment horizontal="center" vertical="center"/>
    </xf>
    <xf numFmtId="166" fontId="66" fillId="0" borderId="16" xfId="0" applyNumberFormat="1" applyFont="1" applyBorder="1" applyAlignment="1">
      <alignment horizontal="center" vertical="center"/>
    </xf>
    <xf numFmtId="0" fontId="33" fillId="0" borderId="0" xfId="0" applyFont="1" applyBorder="1" applyAlignment="1">
      <alignment horizontal="center" vertical="center"/>
    </xf>
    <xf numFmtId="2" fontId="0" fillId="0" borderId="0" xfId="0" applyNumberFormat="1" applyBorder="1"/>
    <xf numFmtId="49" fontId="49" fillId="0" borderId="0" xfId="0" applyNumberFormat="1" applyFont="1" applyBorder="1" applyAlignment="1">
      <alignment horizontal="center" vertical="center"/>
    </xf>
    <xf numFmtId="2" fontId="69" fillId="0" borderId="0" xfId="0" applyNumberFormat="1" applyFont="1" applyAlignment="1">
      <alignment horizontal="center" vertical="center"/>
    </xf>
    <xf numFmtId="0" fontId="69" fillId="0" borderId="0" xfId="0" applyNumberFormat="1" applyFont="1" applyAlignment="1">
      <alignment horizontal="center" vertical="center"/>
    </xf>
    <xf numFmtId="49" fontId="29" fillId="0" borderId="0" xfId="0" applyNumberFormat="1" applyFont="1" applyAlignment="1">
      <alignment horizontal="center" vertical="center"/>
    </xf>
    <xf numFmtId="0" fontId="64" fillId="7" borderId="12" xfId="0" applyFont="1" applyFill="1" applyBorder="1" applyAlignment="1">
      <alignment horizontal="center" vertical="center"/>
    </xf>
    <xf numFmtId="0" fontId="64" fillId="7" borderId="13" xfId="0" applyFont="1" applyFill="1" applyBorder="1" applyAlignment="1">
      <alignment horizontal="center" vertical="center"/>
    </xf>
    <xf numFmtId="0" fontId="64" fillId="7" borderId="18" xfId="0" applyFont="1" applyFill="1" applyBorder="1" applyAlignment="1">
      <alignment horizontal="center" vertical="center"/>
    </xf>
    <xf numFmtId="0" fontId="64" fillId="7" borderId="17" xfId="0" applyFont="1" applyFill="1" applyBorder="1" applyAlignment="1">
      <alignment horizontal="center" vertical="center"/>
    </xf>
    <xf numFmtId="0" fontId="64" fillId="7" borderId="19" xfId="0" applyFont="1" applyFill="1" applyBorder="1" applyAlignment="1">
      <alignment horizontal="center" vertical="center"/>
    </xf>
    <xf numFmtId="0" fontId="64" fillId="7" borderId="14" xfId="0" applyFont="1" applyFill="1" applyBorder="1" applyAlignment="1">
      <alignment horizontal="center" vertical="center"/>
    </xf>
    <xf numFmtId="0" fontId="67" fillId="8" borderId="12" xfId="0" applyFont="1" applyFill="1" applyBorder="1" applyAlignment="1">
      <alignment horizontal="center" vertical="center"/>
    </xf>
    <xf numFmtId="0" fontId="67" fillId="8" borderId="13" xfId="0" applyFont="1" applyFill="1" applyBorder="1" applyAlignment="1">
      <alignment horizontal="center" vertical="center"/>
    </xf>
    <xf numFmtId="0" fontId="67" fillId="8" borderId="15" xfId="0" applyFont="1" applyFill="1" applyBorder="1" applyAlignment="1">
      <alignment horizontal="center" vertical="center"/>
    </xf>
    <xf numFmtId="0" fontId="66" fillId="8" borderId="20" xfId="0" applyFont="1" applyFill="1" applyBorder="1" applyAlignment="1">
      <alignment horizontal="center" vertical="center"/>
    </xf>
    <xf numFmtId="0" fontId="67" fillId="8" borderId="19" xfId="0" applyFont="1" applyFill="1" applyBorder="1" applyAlignment="1">
      <alignment horizontal="center" vertical="center"/>
    </xf>
    <xf numFmtId="0" fontId="67" fillId="8" borderId="14" xfId="0" applyFont="1" applyFill="1" applyBorder="1" applyAlignment="1">
      <alignment horizontal="center" vertical="center"/>
    </xf>
    <xf numFmtId="49" fontId="27" fillId="0" borderId="0" xfId="0" applyNumberFormat="1" applyFont="1" applyAlignment="1">
      <alignment horizontal="center" vertical="center"/>
    </xf>
    <xf numFmtId="166" fontId="51" fillId="0" borderId="0" xfId="0" applyNumberFormat="1" applyFont="1" applyAlignment="1">
      <alignment horizontal="center" vertical="center"/>
    </xf>
    <xf numFmtId="0" fontId="51" fillId="0" borderId="0" xfId="0" applyFont="1" applyAlignment="1">
      <alignment horizontal="center" vertical="center"/>
    </xf>
    <xf numFmtId="2" fontId="27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>
      <alignment horizontal="center" vertical="center"/>
    </xf>
    <xf numFmtId="0" fontId="5" fillId="0" borderId="0" xfId="0" applyNumberFormat="1" applyFont="1" applyBorder="1" applyAlignment="1">
      <alignment horizontal="center" vertical="center"/>
    </xf>
    <xf numFmtId="166" fontId="7" fillId="0" borderId="0" xfId="0" applyNumberFormat="1" applyFont="1" applyBorder="1" applyAlignment="1">
      <alignment horizontal="center" vertical="center"/>
    </xf>
    <xf numFmtId="166" fontId="33" fillId="0" borderId="0" xfId="0" applyNumberFormat="1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7" fillId="0" borderId="0" xfId="0" applyFont="1"/>
    <xf numFmtId="166" fontId="0" fillId="0" borderId="0" xfId="0" applyNumberFormat="1" applyBorder="1"/>
    <xf numFmtId="0" fontId="29" fillId="3" borderId="0" xfId="0" applyFont="1" applyFill="1" applyBorder="1" applyAlignment="1">
      <alignment horizontal="center" vertical="center"/>
    </xf>
    <xf numFmtId="0" fontId="47" fillId="0" borderId="0" xfId="0" applyFont="1" applyBorder="1" applyAlignment="1">
      <alignment horizontal="center" vertical="center"/>
    </xf>
    <xf numFmtId="2" fontId="27" fillId="0" borderId="0" xfId="0" applyNumberFormat="1" applyFont="1" applyAlignment="1">
      <alignment horizontal="center"/>
    </xf>
    <xf numFmtId="0" fontId="70" fillId="0" borderId="1" xfId="0" applyFont="1" applyBorder="1" applyAlignment="1">
      <alignment horizontal="center" vertical="center"/>
    </xf>
    <xf numFmtId="0" fontId="70" fillId="3" borderId="1" xfId="0" applyFont="1" applyFill="1" applyBorder="1" applyAlignment="1">
      <alignment horizontal="center" vertical="center"/>
    </xf>
    <xf numFmtId="0" fontId="30" fillId="0" borderId="1" xfId="0" applyFont="1" applyFill="1" applyBorder="1" applyAlignment="1">
      <alignment horizontal="center" vertical="center"/>
    </xf>
    <xf numFmtId="2" fontId="12" fillId="0" borderId="0" xfId="0" applyNumberFormat="1" applyFont="1" applyAlignment="1">
      <alignment horizontal="center" vertical="center"/>
    </xf>
    <xf numFmtId="0" fontId="71" fillId="0" borderId="0" xfId="0" applyFont="1" applyAlignment="1">
      <alignment horizontal="center" vertical="center"/>
    </xf>
    <xf numFmtId="0" fontId="64" fillId="0" borderId="16" xfId="0" applyFont="1" applyBorder="1" applyAlignment="1">
      <alignment horizontal="center" vertical="center"/>
    </xf>
    <xf numFmtId="0" fontId="65" fillId="6" borderId="16" xfId="0" applyFont="1" applyFill="1" applyBorder="1" applyAlignment="1">
      <alignment horizontal="center" vertical="center"/>
    </xf>
    <xf numFmtId="0" fontId="65" fillId="10" borderId="16" xfId="0" applyFont="1" applyFill="1" applyBorder="1" applyAlignment="1">
      <alignment horizontal="center" vertical="center"/>
    </xf>
    <xf numFmtId="0" fontId="65" fillId="13" borderId="16" xfId="0" applyFont="1" applyFill="1" applyBorder="1" applyAlignment="1">
      <alignment horizontal="center" vertical="center"/>
    </xf>
    <xf numFmtId="0" fontId="65" fillId="9" borderId="16" xfId="0" applyFont="1" applyFill="1" applyBorder="1" applyAlignment="1">
      <alignment horizontal="center" vertical="center"/>
    </xf>
    <xf numFmtId="0" fontId="65" fillId="9" borderId="0" xfId="0" applyFont="1" applyFill="1" applyAlignment="1">
      <alignment horizontal="center" vertical="center"/>
    </xf>
    <xf numFmtId="0" fontId="65" fillId="12" borderId="16" xfId="0" applyFont="1" applyFill="1" applyBorder="1" applyAlignment="1">
      <alignment horizontal="center" vertical="center"/>
    </xf>
    <xf numFmtId="0" fontId="65" fillId="11" borderId="16" xfId="0" applyFont="1" applyFill="1" applyBorder="1" applyAlignment="1">
      <alignment horizontal="center" vertical="center"/>
    </xf>
    <xf numFmtId="2" fontId="21" fillId="0" borderId="0" xfId="0" applyNumberFormat="1" applyFont="1" applyAlignment="1">
      <alignment horizontal="center" vertical="center"/>
    </xf>
    <xf numFmtId="2" fontId="5" fillId="5" borderId="1" xfId="0" applyNumberFormat="1" applyFont="1" applyFill="1" applyBorder="1" applyAlignment="1">
      <alignment horizontal="center" vertical="center"/>
    </xf>
    <xf numFmtId="2" fontId="5" fillId="14" borderId="1" xfId="0" applyNumberFormat="1" applyFont="1" applyFill="1" applyBorder="1" applyAlignment="1">
      <alignment horizontal="center" vertical="center"/>
    </xf>
    <xf numFmtId="2" fontId="27" fillId="5" borderId="0" xfId="0" applyNumberFormat="1" applyFont="1" applyFill="1" applyAlignment="1">
      <alignment horizontal="center" vertical="center"/>
    </xf>
    <xf numFmtId="2" fontId="27" fillId="14" borderId="0" xfId="0" applyNumberFormat="1" applyFont="1" applyFill="1" applyAlignment="1">
      <alignment horizontal="center" vertical="center"/>
    </xf>
    <xf numFmtId="164" fontId="28" fillId="3" borderId="2" xfId="0" applyNumberFormat="1" applyFont="1" applyFill="1" applyBorder="1" applyAlignment="1">
      <alignment horizontal="center" vertical="center"/>
    </xf>
    <xf numFmtId="164" fontId="50" fillId="0" borderId="0" xfId="0" applyNumberFormat="1" applyFont="1" applyAlignment="1">
      <alignment horizontal="center" vertical="center"/>
    </xf>
  </cellXfs>
  <cellStyles count="2">
    <cellStyle name="Excel Built-in Normal" xfId="1" xr:uid="{00000000-0005-0000-0000-000000000000}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8"/>
  <dimension ref="B1:U39"/>
  <sheetViews>
    <sheetView workbookViewId="0">
      <selection activeCell="C4" sqref="C4"/>
    </sheetView>
  </sheetViews>
  <sheetFormatPr baseColWidth="10" defaultRowHeight="15" x14ac:dyDescent="0.25"/>
  <cols>
    <col min="1" max="1" width="4.140625" customWidth="1"/>
    <col min="2" max="2" width="16.42578125" customWidth="1"/>
    <col min="3" max="3" width="16.28515625" customWidth="1"/>
    <col min="9" max="9" width="13.5703125" bestFit="1" customWidth="1"/>
    <col min="13" max="13" width="13.42578125" bestFit="1" customWidth="1"/>
  </cols>
  <sheetData>
    <row r="1" spans="2:21" ht="26.1" customHeight="1" thickTop="1" thickBot="1" x14ac:dyDescent="0.3">
      <c r="G1" s="277" t="s">
        <v>404</v>
      </c>
      <c r="H1" s="277"/>
      <c r="I1" s="277"/>
      <c r="K1" s="277" t="s">
        <v>406</v>
      </c>
      <c r="L1" s="277"/>
      <c r="M1" s="277"/>
      <c r="O1" s="277" t="s">
        <v>407</v>
      </c>
      <c r="P1" s="277"/>
      <c r="Q1" s="277"/>
      <c r="S1" s="277" t="s">
        <v>411</v>
      </c>
      <c r="T1" s="277"/>
      <c r="U1" s="277"/>
    </row>
    <row r="2" spans="2:21" ht="26.1" customHeight="1" thickTop="1" thickBot="1" x14ac:dyDescent="0.3">
      <c r="B2" s="230"/>
      <c r="C2" s="230"/>
      <c r="G2" s="276" t="s">
        <v>194</v>
      </c>
      <c r="H2" s="276"/>
      <c r="I2" s="234">
        <f>'TOMA 1W'!O32</f>
        <v>13.879826587157961</v>
      </c>
      <c r="K2" s="276" t="s">
        <v>194</v>
      </c>
      <c r="L2" s="276"/>
      <c r="M2" s="238">
        <f>'TOMA 2W'!O32</f>
        <v>16.613598170716845</v>
      </c>
      <c r="O2" s="276" t="s">
        <v>194</v>
      </c>
      <c r="P2" s="276"/>
      <c r="Q2" s="238">
        <f>'TOMA 3W'!O32</f>
        <v>20.862169245934908</v>
      </c>
      <c r="S2" s="276" t="s">
        <v>194</v>
      </c>
      <c r="T2" s="276"/>
      <c r="U2" s="238" t="e">
        <f>'Double TOMA'!O32</f>
        <v>#N/A</v>
      </c>
    </row>
    <row r="3" spans="2:21" ht="26.1" customHeight="1" thickTop="1" thickBot="1" x14ac:dyDescent="0.3">
      <c r="B3" s="245" t="s">
        <v>403</v>
      </c>
      <c r="C3" s="251">
        <v>245</v>
      </c>
      <c r="D3" s="231"/>
      <c r="G3" s="276" t="s">
        <v>405</v>
      </c>
      <c r="H3" s="276"/>
      <c r="I3" s="237">
        <f>'TOMA 1W'!Q32</f>
        <v>248</v>
      </c>
      <c r="K3" s="276" t="s">
        <v>405</v>
      </c>
      <c r="L3" s="276"/>
      <c r="M3" s="236" t="str">
        <f>'TOMA 2W'!Q32</f>
        <v>238R</v>
      </c>
      <c r="O3" s="276" t="s">
        <v>405</v>
      </c>
      <c r="P3" s="276"/>
      <c r="Q3" s="237">
        <f>'TOMA 3W'!Q32</f>
        <v>231</v>
      </c>
      <c r="S3" s="276" t="s">
        <v>405</v>
      </c>
      <c r="T3" s="276"/>
      <c r="U3" s="237" t="e">
        <f>'Double TOMA'!Q32</f>
        <v>#N/A</v>
      </c>
    </row>
    <row r="4" spans="2:21" ht="26.1" customHeight="1" thickTop="1" thickBot="1" x14ac:dyDescent="0.3">
      <c r="B4" s="246" t="s">
        <v>96</v>
      </c>
      <c r="C4" s="252">
        <v>9</v>
      </c>
      <c r="D4" s="231"/>
    </row>
    <row r="5" spans="2:21" ht="26.1" customHeight="1" thickTop="1" thickBot="1" x14ac:dyDescent="0.3">
      <c r="B5" s="245" t="s">
        <v>97</v>
      </c>
      <c r="C5" s="253">
        <v>33.398000000000003</v>
      </c>
      <c r="D5" s="231"/>
    </row>
    <row r="6" spans="2:21" ht="26.1" customHeight="1" thickTop="1" thickBot="1" x14ac:dyDescent="0.3">
      <c r="B6" s="247" t="s">
        <v>125</v>
      </c>
      <c r="C6" s="251">
        <v>5.2407000000000004</v>
      </c>
      <c r="D6" s="231"/>
      <c r="E6" s="135"/>
      <c r="G6" s="283" t="s">
        <v>416</v>
      </c>
      <c r="H6" s="283"/>
      <c r="I6" s="283"/>
      <c r="K6" s="283" t="s">
        <v>417</v>
      </c>
      <c r="L6" s="283"/>
      <c r="M6" s="283"/>
      <c r="O6" s="283" t="s">
        <v>418</v>
      </c>
      <c r="P6" s="283"/>
      <c r="Q6" s="283"/>
      <c r="S6" s="283" t="s">
        <v>419</v>
      </c>
      <c r="T6" s="283"/>
      <c r="U6" s="283"/>
    </row>
    <row r="7" spans="2:21" ht="26.1" customHeight="1" thickTop="1" thickBot="1" x14ac:dyDescent="0.3">
      <c r="B7" s="248" t="s">
        <v>309</v>
      </c>
      <c r="C7" s="254">
        <v>100</v>
      </c>
      <c r="D7" s="232"/>
      <c r="E7" s="135"/>
      <c r="G7" s="276" t="s">
        <v>194</v>
      </c>
      <c r="H7" s="276"/>
      <c r="I7" s="238">
        <f>'TOMA 2i'!O32</f>
        <v>29.053600533397027</v>
      </c>
      <c r="K7" s="276" t="s">
        <v>194</v>
      </c>
      <c r="L7" s="276"/>
      <c r="M7" s="238">
        <f>'TOMA 3i'!O32</f>
        <v>26.588198386171417</v>
      </c>
      <c r="O7" s="276" t="s">
        <v>194</v>
      </c>
      <c r="P7" s="276"/>
      <c r="Q7" s="238">
        <f>'TOMA 4i'!O32</f>
        <v>32.989610804644201</v>
      </c>
      <c r="S7" s="276" t="s">
        <v>194</v>
      </c>
      <c r="T7" s="276"/>
      <c r="U7" s="233"/>
    </row>
    <row r="8" spans="2:21" ht="26.1" customHeight="1" thickTop="1" thickBot="1" x14ac:dyDescent="0.3">
      <c r="B8" s="249" t="s">
        <v>4</v>
      </c>
      <c r="C8" s="255">
        <v>0.2</v>
      </c>
      <c r="D8" s="135"/>
      <c r="G8" s="276" t="s">
        <v>405</v>
      </c>
      <c r="H8" s="276"/>
      <c r="I8" s="235" t="e">
        <f>'TOMA 2i'!Q32</f>
        <v>#REF!</v>
      </c>
      <c r="K8" s="276" t="s">
        <v>405</v>
      </c>
      <c r="L8" s="276"/>
      <c r="M8" s="235" t="e">
        <f>'TOMA 3i'!Q32</f>
        <v>#N/A</v>
      </c>
      <c r="O8" s="276" t="s">
        <v>405</v>
      </c>
      <c r="P8" s="276"/>
      <c r="Q8" s="235" t="e">
        <f>'TOMA 4i'!Q32</f>
        <v>#N/A</v>
      </c>
      <c r="S8" s="276" t="s">
        <v>405</v>
      </c>
      <c r="T8" s="276"/>
      <c r="U8" s="233"/>
    </row>
    <row r="9" spans="2:21" ht="26.1" customHeight="1" thickTop="1" thickBot="1" x14ac:dyDescent="0.3">
      <c r="B9" s="250" t="s">
        <v>337</v>
      </c>
      <c r="C9" s="256">
        <v>0</v>
      </c>
      <c r="D9" s="231"/>
      <c r="E9" s="135"/>
    </row>
    <row r="10" spans="2:21" ht="26.1" customHeight="1" thickTop="1" thickBot="1" x14ac:dyDescent="0.3"/>
    <row r="11" spans="2:21" ht="26.1" customHeight="1" thickTop="1" thickBot="1" x14ac:dyDescent="0.3">
      <c r="G11" s="282" t="s">
        <v>408</v>
      </c>
      <c r="H11" s="282"/>
      <c r="I11" s="282"/>
      <c r="K11" s="279" t="s">
        <v>409</v>
      </c>
      <c r="L11" s="279"/>
      <c r="M11" s="279"/>
      <c r="O11" s="279" t="s">
        <v>410</v>
      </c>
      <c r="P11" s="279"/>
      <c r="Q11" s="279"/>
    </row>
    <row r="12" spans="2:21" ht="26.1" customHeight="1" thickTop="1" thickBot="1" x14ac:dyDescent="0.3">
      <c r="G12" s="276" t="s">
        <v>194</v>
      </c>
      <c r="H12" s="276"/>
      <c r="I12" s="238">
        <f>'SPIKE 1W'!O32</f>
        <v>29.013611924169521</v>
      </c>
      <c r="K12" s="276" t="s">
        <v>194</v>
      </c>
      <c r="L12" s="276"/>
      <c r="M12" s="238">
        <f>'Cobra 1W'!O32</f>
        <v>247.00796825588924</v>
      </c>
      <c r="O12" s="276" t="s">
        <v>194</v>
      </c>
      <c r="P12" s="276"/>
      <c r="Q12" s="233"/>
    </row>
    <row r="13" spans="2:21" ht="26.1" customHeight="1" thickTop="1" thickBot="1" x14ac:dyDescent="0.3">
      <c r="G13" s="276" t="s">
        <v>405</v>
      </c>
      <c r="H13" s="276"/>
      <c r="I13" s="237">
        <f>'SPIKE 1W'!Q32</f>
        <v>237</v>
      </c>
      <c r="K13" s="276" t="s">
        <v>405</v>
      </c>
      <c r="L13" s="276"/>
      <c r="M13" s="237">
        <f>'Cobra 1W'!Q32</f>
        <v>248</v>
      </c>
      <c r="O13" s="276" t="s">
        <v>405</v>
      </c>
      <c r="P13" s="276"/>
      <c r="Q13" s="233"/>
    </row>
    <row r="14" spans="2:21" ht="26.1" customHeight="1" thickTop="1" x14ac:dyDescent="0.25"/>
    <row r="15" spans="2:21" ht="26.1" customHeight="1" thickBot="1" x14ac:dyDescent="0.3"/>
    <row r="16" spans="2:21" ht="26.1" customHeight="1" thickTop="1" thickBot="1" x14ac:dyDescent="0.3">
      <c r="G16" s="280" t="s">
        <v>412</v>
      </c>
      <c r="H16" s="280"/>
      <c r="I16" s="280"/>
      <c r="K16" s="280" t="s">
        <v>413</v>
      </c>
      <c r="L16" s="280"/>
      <c r="M16" s="280"/>
      <c r="O16" s="281" t="s">
        <v>414</v>
      </c>
      <c r="P16" s="281"/>
      <c r="Q16" s="281"/>
    </row>
    <row r="17" spans="7:17" ht="26.1" customHeight="1" thickTop="1" thickBot="1" x14ac:dyDescent="0.3">
      <c r="G17" s="276" t="s">
        <v>194</v>
      </c>
      <c r="H17" s="276"/>
      <c r="I17" s="238">
        <f>'DUNK 1W'!O32</f>
        <v>21.442806159785686</v>
      </c>
      <c r="K17" s="276" t="s">
        <v>194</v>
      </c>
      <c r="L17" s="276"/>
      <c r="M17" s="238">
        <f>'DUNK 2W'!O32</f>
        <v>28.162348952209054</v>
      </c>
      <c r="O17" s="276" t="s">
        <v>194</v>
      </c>
      <c r="P17" s="276"/>
      <c r="Q17" s="238">
        <f>'DUNK 3W'!O32</f>
        <v>28.996916877272106</v>
      </c>
    </row>
    <row r="18" spans="7:17" ht="26.1" customHeight="1" thickTop="1" thickBot="1" x14ac:dyDescent="0.3">
      <c r="G18" s="276" t="s">
        <v>405</v>
      </c>
      <c r="H18" s="276"/>
      <c r="I18" s="237">
        <f>'DUNK 1W'!Q32</f>
        <v>275</v>
      </c>
      <c r="K18" s="276" t="s">
        <v>405</v>
      </c>
      <c r="L18" s="276"/>
      <c r="M18" s="237" t="str">
        <f>'DUNK 2W'!Q32</f>
        <v>265L</v>
      </c>
      <c r="O18" s="276" t="s">
        <v>405</v>
      </c>
      <c r="P18" s="276"/>
      <c r="Q18" s="237" t="e">
        <f>'DUNK 3W'!Q32</f>
        <v>#N/A</v>
      </c>
    </row>
    <row r="19" spans="7:17" ht="26.1" customHeight="1" thickTop="1" x14ac:dyDescent="0.25"/>
    <row r="20" spans="7:17" ht="26.1" customHeight="1" thickBot="1" x14ac:dyDescent="0.3"/>
    <row r="21" spans="7:17" ht="26.1" customHeight="1" thickTop="1" thickBot="1" x14ac:dyDescent="0.3">
      <c r="G21" s="278" t="s">
        <v>415</v>
      </c>
      <c r="H21" s="278"/>
      <c r="I21" s="278"/>
      <c r="K21" s="277" t="s">
        <v>426</v>
      </c>
      <c r="L21" s="277"/>
      <c r="M21" s="277"/>
    </row>
    <row r="22" spans="7:17" ht="26.1" customHeight="1" thickTop="1" thickBot="1" x14ac:dyDescent="0.3">
      <c r="G22" s="276" t="s">
        <v>194</v>
      </c>
      <c r="H22" s="276"/>
      <c r="I22" s="238">
        <f>'BS 1W'!O32</f>
        <v>25.257717207685406</v>
      </c>
      <c r="K22" s="276" t="s">
        <v>194</v>
      </c>
      <c r="L22" s="276"/>
      <c r="M22" s="237">
        <f>'BS 1W'!S32</f>
        <v>0</v>
      </c>
    </row>
    <row r="23" spans="7:17" ht="26.1" customHeight="1" thickTop="1" thickBot="1" x14ac:dyDescent="0.3">
      <c r="G23" s="276" t="s">
        <v>405</v>
      </c>
      <c r="H23" s="276"/>
      <c r="I23" s="237" t="str">
        <f>'BS 1W'!Q32</f>
        <v>265L</v>
      </c>
      <c r="K23" s="276" t="s">
        <v>405</v>
      </c>
      <c r="L23" s="276"/>
      <c r="M23" s="237">
        <f>'BS 1W'!U32</f>
        <v>0</v>
      </c>
      <c r="N23" s="135"/>
    </row>
    <row r="24" spans="7:17" ht="26.1" customHeight="1" thickTop="1" thickBot="1" x14ac:dyDescent="0.3">
      <c r="G24" s="276" t="s">
        <v>423</v>
      </c>
      <c r="H24" s="276"/>
      <c r="I24" s="236" t="str">
        <f>'BS 1W'!R39</f>
        <v>265L</v>
      </c>
      <c r="M24" s="135"/>
      <c r="N24" s="135"/>
      <c r="Q24" s="135"/>
    </row>
    <row r="25" spans="7:17" ht="26.1" customHeight="1" thickTop="1" x14ac:dyDescent="0.25">
      <c r="N25" s="135"/>
    </row>
    <row r="26" spans="7:17" ht="26.1" customHeight="1" x14ac:dyDescent="0.25"/>
    <row r="27" spans="7:17" ht="26.1" customHeight="1" x14ac:dyDescent="0.25"/>
    <row r="28" spans="7:17" ht="26.1" customHeight="1" x14ac:dyDescent="0.25"/>
    <row r="29" spans="7:17" ht="26.1" customHeight="1" x14ac:dyDescent="0.25"/>
    <row r="30" spans="7:17" ht="26.1" customHeight="1" x14ac:dyDescent="0.25"/>
    <row r="31" spans="7:17" ht="26.1" customHeight="1" x14ac:dyDescent="0.25"/>
    <row r="32" spans="7:17" ht="26.1" customHeight="1" x14ac:dyDescent="0.25"/>
    <row r="33" ht="26.1" customHeight="1" x14ac:dyDescent="0.25"/>
    <row r="34" ht="26.1" customHeight="1" x14ac:dyDescent="0.25"/>
    <row r="35" ht="26.1" customHeight="1" x14ac:dyDescent="0.25"/>
    <row r="36" ht="26.1" customHeight="1" x14ac:dyDescent="0.25"/>
    <row r="37" ht="24" customHeight="1" x14ac:dyDescent="0.25"/>
    <row r="38" ht="24" customHeight="1" x14ac:dyDescent="0.25"/>
    <row r="39" ht="24" customHeight="1" x14ac:dyDescent="0.25"/>
  </sheetData>
  <mergeCells count="49">
    <mergeCell ref="S1:U1"/>
    <mergeCell ref="G2:H2"/>
    <mergeCell ref="G3:H3"/>
    <mergeCell ref="G7:H7"/>
    <mergeCell ref="G8:H8"/>
    <mergeCell ref="O2:P2"/>
    <mergeCell ref="O3:P3"/>
    <mergeCell ref="O7:P7"/>
    <mergeCell ref="O8:P8"/>
    <mergeCell ref="G1:I1"/>
    <mergeCell ref="K1:M1"/>
    <mergeCell ref="O1:Q1"/>
    <mergeCell ref="G6:I6"/>
    <mergeCell ref="K6:M6"/>
    <mergeCell ref="O6:Q6"/>
    <mergeCell ref="S2:T2"/>
    <mergeCell ref="S3:T3"/>
    <mergeCell ref="G16:I16"/>
    <mergeCell ref="K16:M16"/>
    <mergeCell ref="O16:Q16"/>
    <mergeCell ref="G12:H12"/>
    <mergeCell ref="G13:H13"/>
    <mergeCell ref="K13:L13"/>
    <mergeCell ref="G11:I11"/>
    <mergeCell ref="O11:Q11"/>
    <mergeCell ref="S6:U6"/>
    <mergeCell ref="S7:T7"/>
    <mergeCell ref="S8:T8"/>
    <mergeCell ref="O12:P12"/>
    <mergeCell ref="O13:P13"/>
    <mergeCell ref="K2:L2"/>
    <mergeCell ref="K3:L3"/>
    <mergeCell ref="K7:L7"/>
    <mergeCell ref="K8:L8"/>
    <mergeCell ref="K12:L12"/>
    <mergeCell ref="K11:M11"/>
    <mergeCell ref="G24:H24"/>
    <mergeCell ref="K21:M21"/>
    <mergeCell ref="K22:L22"/>
    <mergeCell ref="K23:L23"/>
    <mergeCell ref="O17:P17"/>
    <mergeCell ref="O18:P18"/>
    <mergeCell ref="G22:H22"/>
    <mergeCell ref="G23:H23"/>
    <mergeCell ref="G21:I21"/>
    <mergeCell ref="G17:H17"/>
    <mergeCell ref="G18:H18"/>
    <mergeCell ref="K17:L17"/>
    <mergeCell ref="K18:L18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1"/>
  <dimension ref="A1:AD109"/>
  <sheetViews>
    <sheetView tabSelected="1" topLeftCell="A22" zoomScaleNormal="100" workbookViewId="0">
      <selection activeCell="V107" sqref="V107"/>
    </sheetView>
  </sheetViews>
  <sheetFormatPr baseColWidth="10" defaultRowHeight="15" x14ac:dyDescent="0.25"/>
  <cols>
    <col min="1" max="1" width="7.7109375" style="20" customWidth="1"/>
    <col min="2" max="3" width="4.85546875" style="32" customWidth="1"/>
    <col min="4" max="4" width="4.85546875" style="20" customWidth="1"/>
    <col min="5" max="5" width="5.28515625" style="20" customWidth="1"/>
    <col min="6" max="7" width="4.85546875" style="20" customWidth="1"/>
    <col min="8" max="8" width="1" customWidth="1"/>
    <col min="9" max="10" width="4.85546875" style="14" customWidth="1"/>
    <col min="11" max="12" width="5.7109375" style="15" customWidth="1"/>
    <col min="13" max="14" width="10.7109375" style="15" customWidth="1"/>
    <col min="15" max="15" width="10.7109375" style="124" customWidth="1"/>
    <col min="16" max="16" width="10.7109375" style="15" customWidth="1"/>
    <col min="17" max="17" width="10.7109375" style="37" customWidth="1"/>
    <col min="18" max="19" width="10.7109375" style="20" customWidth="1"/>
    <col min="20" max="20" width="3.140625" customWidth="1"/>
    <col min="21" max="21" width="2.85546875" customWidth="1"/>
    <col min="22" max="24" width="6.7109375" style="118" customWidth="1"/>
    <col min="25" max="30" width="6.7109375" style="1" customWidth="1"/>
  </cols>
  <sheetData>
    <row r="1" spans="1:30" ht="23.25" x14ac:dyDescent="0.25">
      <c r="A1" s="35" t="s">
        <v>30</v>
      </c>
      <c r="B1" s="30"/>
      <c r="C1" s="30"/>
      <c r="D1" s="18"/>
      <c r="F1" s="3"/>
      <c r="G1" s="26"/>
      <c r="H1" s="2"/>
      <c r="I1" s="15"/>
      <c r="J1" s="15"/>
      <c r="L1" s="44"/>
      <c r="M1" s="38" t="s">
        <v>23</v>
      </c>
      <c r="N1" s="3"/>
      <c r="O1" s="120"/>
      <c r="P1" s="3"/>
      <c r="Q1" s="4"/>
      <c r="R1" s="4"/>
      <c r="V1" s="275" t="s">
        <v>95</v>
      </c>
      <c r="W1" s="275" t="s">
        <v>1</v>
      </c>
      <c r="X1" s="275" t="s">
        <v>2</v>
      </c>
      <c r="Y1" s="275" t="s">
        <v>431</v>
      </c>
      <c r="Z1" s="275" t="s">
        <v>4</v>
      </c>
      <c r="AA1" s="275" t="s">
        <v>478</v>
      </c>
      <c r="AB1" s="275" t="s">
        <v>479</v>
      </c>
      <c r="AC1" s="275" t="s">
        <v>25</v>
      </c>
      <c r="AD1" s="275" t="s">
        <v>24</v>
      </c>
    </row>
    <row r="2" spans="1:30" ht="12.6" customHeight="1" x14ac:dyDescent="0.25">
      <c r="A2" s="3"/>
      <c r="B2" s="30"/>
      <c r="C2" s="30"/>
      <c r="D2" s="3"/>
      <c r="E2" s="3"/>
      <c r="F2" s="3"/>
      <c r="G2" s="3"/>
      <c r="H2" s="2"/>
      <c r="I2" s="15"/>
      <c r="J2" s="15"/>
      <c r="L2" s="46"/>
      <c r="M2" s="39"/>
      <c r="N2" s="3"/>
      <c r="O2" s="120"/>
      <c r="P2" s="3"/>
      <c r="Q2" s="4"/>
      <c r="R2" s="4"/>
      <c r="V2" s="48">
        <v>219.70833333333212</v>
      </c>
      <c r="W2" s="265" t="s">
        <v>420</v>
      </c>
      <c r="X2" s="263">
        <v>75.277777777777885</v>
      </c>
      <c r="Y2" s="19">
        <v>2.1829512078474429</v>
      </c>
      <c r="Z2" s="45">
        <v>0.20961516669878894</v>
      </c>
      <c r="AA2" s="45">
        <v>1.7809492524395674</v>
      </c>
      <c r="AB2" s="45">
        <v>1.1167330773837976</v>
      </c>
      <c r="AC2" s="3">
        <v>0.39375000000000193</v>
      </c>
      <c r="AD2" s="3">
        <v>0.4465277777777773</v>
      </c>
    </row>
    <row r="3" spans="1:30" ht="12.75" customHeight="1" x14ac:dyDescent="0.25">
      <c r="A3" s="5" t="s">
        <v>0</v>
      </c>
      <c r="B3" s="31" t="s">
        <v>1</v>
      </c>
      <c r="C3" s="31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6"/>
      <c r="I3" s="21" t="s">
        <v>25</v>
      </c>
      <c r="J3" s="21" t="s">
        <v>24</v>
      </c>
      <c r="K3" s="28"/>
      <c r="L3" s="28"/>
      <c r="M3" s="40"/>
      <c r="N3" s="20"/>
      <c r="O3" s="121"/>
      <c r="P3" s="20"/>
      <c r="Q3" s="4"/>
      <c r="R3"/>
      <c r="V3" s="48">
        <v>220.61666666666545</v>
      </c>
      <c r="W3" s="265" t="s">
        <v>420</v>
      </c>
      <c r="X3" s="263">
        <v>75.555555555555657</v>
      </c>
      <c r="Y3" s="19">
        <v>2.2029994593456053</v>
      </c>
      <c r="Z3" s="45">
        <v>0.21021223787076695</v>
      </c>
      <c r="AA3" s="45">
        <v>1.7623605537886895</v>
      </c>
      <c r="AB3" s="45">
        <v>1.1101534853020578</v>
      </c>
      <c r="AC3" s="3">
        <v>0.40000000000000191</v>
      </c>
      <c r="AD3" s="3">
        <v>0.4555555555555551</v>
      </c>
    </row>
    <row r="4" spans="1:30" ht="12.6" customHeight="1" x14ac:dyDescent="0.25">
      <c r="A4" s="36">
        <f t="shared" ref="A4:A9" si="0">A5+$P$8</f>
        <v>315.08333333333377</v>
      </c>
      <c r="C4" s="10">
        <f t="shared" ref="C4:C9" si="1">C5+$P$27</f>
        <v>104.44444444444434</v>
      </c>
      <c r="D4" s="19">
        <f t="shared" ref="D4:D9" si="2">D5*$R$5</f>
        <v>5.7007503777284168</v>
      </c>
      <c r="E4" s="27">
        <f t="shared" ref="E4:E9" si="3">E5*$R$11</f>
        <v>0.282571560065487</v>
      </c>
      <c r="G4" s="21">
        <f t="shared" ref="G4:G9" si="4">G5*$R$17</f>
        <v>0.60045751224987742</v>
      </c>
      <c r="I4" s="17">
        <f t="shared" ref="I4:I9" si="5">I5+$P$25</f>
        <v>1.0500000000000005</v>
      </c>
      <c r="J4" s="34">
        <f t="shared" ref="J4:J9" si="6">J5+$P$21</f>
        <v>1.3944444444444457</v>
      </c>
      <c r="K4" s="29"/>
      <c r="L4" s="48"/>
      <c r="M4" s="40" t="s">
        <v>7</v>
      </c>
      <c r="N4" s="109">
        <v>4.9249999999999998</v>
      </c>
      <c r="O4" s="121">
        <v>4.9400000000000004</v>
      </c>
      <c r="P4" s="55" t="s">
        <v>17</v>
      </c>
      <c r="Q4" s="4"/>
      <c r="R4"/>
      <c r="V4" s="48">
        <v>221.52499999999878</v>
      </c>
      <c r="W4" s="265" t="s">
        <v>420</v>
      </c>
      <c r="X4" s="263">
        <v>75.833333333333428</v>
      </c>
      <c r="Y4" s="19">
        <v>2.223231834239054</v>
      </c>
      <c r="Z4" s="45">
        <v>0.21081100974975975</v>
      </c>
      <c r="AA4" s="45">
        <v>1.7439658751061291</v>
      </c>
      <c r="AB4" s="45">
        <v>1.1036126590031528</v>
      </c>
      <c r="AC4" s="3">
        <v>0.40625000000000189</v>
      </c>
      <c r="AD4" s="3">
        <v>0.4645833333333329</v>
      </c>
    </row>
    <row r="5" spans="1:30" ht="12.6" customHeight="1" x14ac:dyDescent="0.25">
      <c r="A5" s="36">
        <f t="shared" si="0"/>
        <v>314.17500000000041</v>
      </c>
      <c r="C5" s="10">
        <f t="shared" si="1"/>
        <v>104.16666666666657</v>
      </c>
      <c r="D5" s="19">
        <f t="shared" si="2"/>
        <v>5.6488710743467934</v>
      </c>
      <c r="E5" s="27">
        <f t="shared" si="3"/>
        <v>0.28176896486815278</v>
      </c>
      <c r="G5" s="21">
        <f t="shared" si="4"/>
        <v>0.60401626835462041</v>
      </c>
      <c r="I5" s="17">
        <f t="shared" si="5"/>
        <v>1.0437500000000004</v>
      </c>
      <c r="J5" s="34">
        <f t="shared" si="6"/>
        <v>1.3854166666666679</v>
      </c>
      <c r="K5" s="29"/>
      <c r="L5" s="48"/>
      <c r="M5" s="40" t="s">
        <v>8</v>
      </c>
      <c r="N5" s="102">
        <v>2.5499999999999998</v>
      </c>
      <c r="O5" s="121">
        <v>2.48</v>
      </c>
      <c r="P5" s="55">
        <f>(N5/N4)^(1/72)</f>
        <v>0.99089956585639938</v>
      </c>
      <c r="Q5" s="4"/>
      <c r="R5">
        <f>1/P5</f>
        <v>1.0091840126458582</v>
      </c>
      <c r="V5" s="48">
        <v>222.43333333333211</v>
      </c>
      <c r="W5" s="265" t="s">
        <v>420</v>
      </c>
      <c r="X5" s="263">
        <v>76.1111111111112</v>
      </c>
      <c r="Y5" s="19">
        <v>2.2436500235193799</v>
      </c>
      <c r="Z5" s="45">
        <v>0.2114114871800882</v>
      </c>
      <c r="AA5" s="45">
        <v>1.7257631913040188</v>
      </c>
      <c r="AB5" s="45">
        <v>1.0971103700860052</v>
      </c>
      <c r="AC5" s="3">
        <v>0.41250000000000187</v>
      </c>
      <c r="AD5" s="3">
        <v>0.47361111111111071</v>
      </c>
    </row>
    <row r="6" spans="1:30" ht="12.6" customHeight="1" x14ac:dyDescent="0.25">
      <c r="A6" s="36">
        <f t="shared" si="0"/>
        <v>313.26666666666705</v>
      </c>
      <c r="C6" s="10">
        <f t="shared" si="1"/>
        <v>103.8888888888888</v>
      </c>
      <c r="D6" s="19">
        <f t="shared" si="2"/>
        <v>5.5974638951490103</v>
      </c>
      <c r="E6" s="27">
        <f t="shared" si="3"/>
        <v>0.28096864930239446</v>
      </c>
      <c r="G6" s="21">
        <f t="shared" si="4"/>
        <v>0.60759611628477095</v>
      </c>
      <c r="I6" s="17">
        <f t="shared" si="5"/>
        <v>1.0375000000000003</v>
      </c>
      <c r="J6" s="34">
        <f t="shared" si="6"/>
        <v>1.37638888888889</v>
      </c>
      <c r="K6" s="29"/>
      <c r="L6" s="48"/>
      <c r="M6" s="40"/>
      <c r="N6" s="20"/>
      <c r="O6" s="121"/>
      <c r="P6" s="20"/>
      <c r="Q6" s="4"/>
      <c r="R6"/>
      <c r="V6" s="48">
        <v>223.34166666666545</v>
      </c>
      <c r="W6" s="265" t="s">
        <v>420</v>
      </c>
      <c r="X6" s="263">
        <v>76.388888888888971</v>
      </c>
      <c r="Y6" s="19">
        <v>2.2642557337082621</v>
      </c>
      <c r="Z6" s="45">
        <v>0.21201367501987184</v>
      </c>
      <c r="AA6" s="45">
        <v>1.7077504984313923</v>
      </c>
      <c r="AB6" s="45">
        <v>1.0906463914952362</v>
      </c>
      <c r="AC6" s="3">
        <v>0.41875000000000184</v>
      </c>
      <c r="AD6" s="3">
        <v>0.48263888888888851</v>
      </c>
    </row>
    <row r="7" spans="1:30" ht="12.6" customHeight="1" x14ac:dyDescent="0.25">
      <c r="A7" s="36">
        <f t="shared" si="0"/>
        <v>312.35833333333369</v>
      </c>
      <c r="C7" s="10">
        <f t="shared" si="1"/>
        <v>103.61111111111103</v>
      </c>
      <c r="D7" s="19">
        <f t="shared" si="2"/>
        <v>5.5465245436000243</v>
      </c>
      <c r="E7" s="27">
        <f t="shared" si="3"/>
        <v>0.28017060689331647</v>
      </c>
      <c r="G7" s="21">
        <f t="shared" si="4"/>
        <v>0.61119718104611365</v>
      </c>
      <c r="I7" s="17">
        <f t="shared" si="5"/>
        <v>1.0312500000000002</v>
      </c>
      <c r="J7" s="34">
        <f t="shared" si="6"/>
        <v>1.3673611111111121</v>
      </c>
      <c r="K7" s="29"/>
      <c r="L7" s="48"/>
      <c r="M7" s="40" t="s">
        <v>9</v>
      </c>
      <c r="N7" s="107">
        <v>300.55</v>
      </c>
      <c r="O7" s="121">
        <v>301.14999999999998</v>
      </c>
      <c r="P7" s="20" t="s">
        <v>18</v>
      </c>
      <c r="Q7" s="4"/>
      <c r="R7" s="20">
        <f>(N4-N5)/72</f>
        <v>3.2986111111111112E-2</v>
      </c>
      <c r="T7" s="108"/>
      <c r="V7" s="48">
        <v>224.24999999999878</v>
      </c>
      <c r="W7" s="265" t="s">
        <v>420</v>
      </c>
      <c r="X7" s="263">
        <v>76.666666666666742</v>
      </c>
      <c r="Y7" s="19">
        <v>2.2850506870000959</v>
      </c>
      <c r="Z7" s="45">
        <v>0.21261757814106813</v>
      </c>
      <c r="AA7" s="45">
        <v>1.6899258134535677</v>
      </c>
      <c r="AB7" s="45">
        <v>1.084220497513237</v>
      </c>
      <c r="AC7" s="3">
        <v>0.42500000000000182</v>
      </c>
      <c r="AD7" s="3">
        <v>0.49166666666666631</v>
      </c>
    </row>
    <row r="8" spans="1:30" ht="12.6" customHeight="1" x14ac:dyDescent="0.25">
      <c r="A8" s="36">
        <f t="shared" si="0"/>
        <v>311.45000000000033</v>
      </c>
      <c r="C8" s="10">
        <f t="shared" si="1"/>
        <v>103.33333333333326</v>
      </c>
      <c r="D8" s="19">
        <f t="shared" si="2"/>
        <v>5.4960487622651284</v>
      </c>
      <c r="E8" s="27">
        <f t="shared" si="3"/>
        <v>0.27937483118441397</v>
      </c>
      <c r="G8" s="21">
        <f t="shared" si="4"/>
        <v>0.61481958838531003</v>
      </c>
      <c r="I8" s="17">
        <f t="shared" si="5"/>
        <v>1.0250000000000001</v>
      </c>
      <c r="J8" s="34">
        <f t="shared" si="6"/>
        <v>1.3583333333333343</v>
      </c>
      <c r="K8" s="29"/>
      <c r="L8" s="48"/>
      <c r="M8" s="40" t="s">
        <v>10</v>
      </c>
      <c r="N8" s="107">
        <v>235.15</v>
      </c>
      <c r="O8" s="121" t="s">
        <v>316</v>
      </c>
      <c r="P8" s="20">
        <f>(N7-N8)/72</f>
        <v>0.90833333333333344</v>
      </c>
      <c r="Q8" s="4"/>
      <c r="R8"/>
      <c r="V8" s="48">
        <v>225.15833333333211</v>
      </c>
      <c r="W8" s="265" t="s">
        <v>420</v>
      </c>
      <c r="X8" s="263">
        <v>76.944444444444514</v>
      </c>
      <c r="Y8" s="19">
        <v>2.3060366214059318</v>
      </c>
      <c r="Z8" s="45">
        <v>0.21322320142951193</v>
      </c>
      <c r="AA8" s="45">
        <v>1.6722871740338328</v>
      </c>
      <c r="AB8" s="45">
        <v>1.0778324637522865</v>
      </c>
      <c r="AC8" s="3">
        <v>0.4312500000000018</v>
      </c>
      <c r="AD8" s="3">
        <v>0.50069444444444411</v>
      </c>
    </row>
    <row r="9" spans="1:30" ht="12.6" customHeight="1" x14ac:dyDescent="0.25">
      <c r="A9" s="36">
        <f t="shared" si="0"/>
        <v>310.54166666666697</v>
      </c>
      <c r="C9" s="10">
        <f t="shared" si="1"/>
        <v>103.05555555555549</v>
      </c>
      <c r="D9" s="19">
        <f t="shared" si="2"/>
        <v>5.4460323324541173</v>
      </c>
      <c r="E9" s="27">
        <f t="shared" si="3"/>
        <v>0.27858131573752076</v>
      </c>
      <c r="G9" s="21">
        <f t="shared" si="4"/>
        <v>0.61846346479428949</v>
      </c>
      <c r="I9" s="17">
        <f t="shared" si="5"/>
        <v>1.01875</v>
      </c>
      <c r="J9" s="34">
        <f t="shared" si="6"/>
        <v>1.3493055555555564</v>
      </c>
      <c r="K9" s="29"/>
      <c r="L9" s="48"/>
      <c r="M9" s="40"/>
      <c r="N9" s="20"/>
      <c r="O9" s="121"/>
      <c r="P9" s="20"/>
      <c r="Q9" s="4"/>
      <c r="R9"/>
      <c r="V9" s="48">
        <v>226.06666666666544</v>
      </c>
      <c r="W9" s="265" t="s">
        <v>420</v>
      </c>
      <c r="X9" s="263">
        <v>77.222222222222285</v>
      </c>
      <c r="Y9" s="19">
        <v>2.327215290898736</v>
      </c>
      <c r="Z9" s="45">
        <v>0.21383054978495494</v>
      </c>
      <c r="AA9" s="45">
        <v>1.6548326383174099</v>
      </c>
      <c r="AB9" s="45">
        <v>1.0714820671467158</v>
      </c>
      <c r="AC9" s="3">
        <v>0.43750000000000178</v>
      </c>
      <c r="AD9" s="3">
        <v>0.50972222222222185</v>
      </c>
    </row>
    <row r="10" spans="1:30" ht="12.6" customHeight="1" x14ac:dyDescent="0.25">
      <c r="A10" s="36">
        <f t="shared" ref="A10:A19" si="7">A11+$P$8</f>
        <v>309.63333333333361</v>
      </c>
      <c r="C10" s="10">
        <f t="shared" ref="C10:C19" si="8">C11+$P$27</f>
        <v>102.77777777777771</v>
      </c>
      <c r="D10" s="19">
        <f t="shared" ref="D10:D19" si="9">D11*$R$5</f>
        <v>5.3964710738686987</v>
      </c>
      <c r="E10" s="27">
        <f t="shared" ref="E10:E19" si="10">E11*$R$11</f>
        <v>0.27779005413275709</v>
      </c>
      <c r="F10" s="21"/>
      <c r="G10" s="21">
        <f t="shared" ref="G10:G19" si="11">G11*$R$17</f>
        <v>0.62212893751466614</v>
      </c>
      <c r="H10" s="8"/>
      <c r="I10" s="17">
        <f t="shared" ref="I10:I19" si="12">I11+$P$25</f>
        <v>1.0125</v>
      </c>
      <c r="J10" s="34">
        <f t="shared" ref="J10:J19" si="13">J11+$P$21</f>
        <v>1.3402777777777786</v>
      </c>
      <c r="K10" s="29"/>
      <c r="L10" s="48"/>
      <c r="M10" s="40" t="s">
        <v>11</v>
      </c>
      <c r="N10" s="20">
        <v>0.27</v>
      </c>
      <c r="O10" s="121"/>
      <c r="P10" s="56" t="s">
        <v>19</v>
      </c>
      <c r="Q10" s="4"/>
      <c r="R10"/>
      <c r="V10" s="48">
        <v>226.97499999999877</v>
      </c>
      <c r="W10" s="265" t="s">
        <v>420</v>
      </c>
      <c r="X10" s="263">
        <v>77.500000000000057</v>
      </c>
      <c r="Y10" s="19">
        <v>2.3485884655599847</v>
      </c>
      <c r="Z10" s="45">
        <v>0.21443962812110542</v>
      </c>
      <c r="AA10" s="45">
        <v>1.6375602847176751</v>
      </c>
      <c r="AB10" s="45">
        <v>1.0651690859451197</v>
      </c>
      <c r="AC10" s="3">
        <v>0.44375000000000175</v>
      </c>
      <c r="AD10" s="3">
        <v>0.5187499999999996</v>
      </c>
    </row>
    <row r="11" spans="1:30" ht="12.6" customHeight="1" x14ac:dyDescent="0.25">
      <c r="A11" s="36">
        <f t="shared" si="7"/>
        <v>308.72500000000025</v>
      </c>
      <c r="C11" s="10">
        <f t="shared" si="8"/>
        <v>102.49999999999994</v>
      </c>
      <c r="D11" s="19">
        <f t="shared" si="9"/>
        <v>5.3473608442531111</v>
      </c>
      <c r="E11" s="27">
        <f t="shared" si="10"/>
        <v>0.2770010399684778</v>
      </c>
      <c r="F11" s="21"/>
      <c r="G11" s="21">
        <f t="shared" si="11"/>
        <v>0.62581613454218243</v>
      </c>
      <c r="H11" s="8"/>
      <c r="I11" s="17">
        <f t="shared" si="12"/>
        <v>1.0062499999999999</v>
      </c>
      <c r="J11" s="34">
        <f t="shared" si="13"/>
        <v>1.3312500000000007</v>
      </c>
      <c r="K11" s="29"/>
      <c r="L11" s="48"/>
      <c r="M11" s="40" t="s">
        <v>12</v>
      </c>
      <c r="N11" s="20">
        <v>0.22</v>
      </c>
      <c r="O11" s="121"/>
      <c r="P11" s="56">
        <f>(N11/N10)^(1/72)</f>
        <v>0.99715967453643173</v>
      </c>
      <c r="Q11" s="4"/>
      <c r="R11">
        <f>1/P11</f>
        <v>1.0028484158917566</v>
      </c>
      <c r="V11" s="48">
        <v>227.8833333333321</v>
      </c>
      <c r="W11" s="265" t="s">
        <v>420</v>
      </c>
      <c r="X11" s="263">
        <v>77.777777777777828</v>
      </c>
      <c r="Y11" s="19">
        <v>2.3701579317276043</v>
      </c>
      <c r="Z11" s="45">
        <v>0.21505044136566792</v>
      </c>
      <c r="AA11" s="45">
        <v>1.620468211704609</v>
      </c>
      <c r="AB11" s="45">
        <v>1.0588932997026121</v>
      </c>
      <c r="AC11" s="3">
        <v>0.45000000000000173</v>
      </c>
      <c r="AD11" s="3">
        <v>0.52777777777777735</v>
      </c>
    </row>
    <row r="12" spans="1:30" ht="12.6" customHeight="1" x14ac:dyDescent="0.25">
      <c r="A12" s="36">
        <f t="shared" si="7"/>
        <v>307.81666666666689</v>
      </c>
      <c r="C12" s="10">
        <f t="shared" si="8"/>
        <v>102.22222222222217</v>
      </c>
      <c r="D12" s="19">
        <f t="shared" si="9"/>
        <v>5.2986975390479172</v>
      </c>
      <c r="E12" s="27">
        <f t="shared" si="10"/>
        <v>0.27621426686122041</v>
      </c>
      <c r="F12" s="21"/>
      <c r="G12" s="21">
        <f t="shared" si="11"/>
        <v>0.62952518463117835</v>
      </c>
      <c r="H12" s="8"/>
      <c r="I12" s="17">
        <f t="shared" si="12"/>
        <v>0.99999999999999978</v>
      </c>
      <c r="J12" s="34">
        <f t="shared" si="13"/>
        <v>1.3222222222222229</v>
      </c>
      <c r="K12" s="29"/>
      <c r="L12" s="48"/>
      <c r="M12" s="40"/>
      <c r="N12" s="20"/>
      <c r="O12" s="121"/>
      <c r="P12" s="20"/>
      <c r="Q12" s="4"/>
      <c r="R12"/>
      <c r="V12" s="48">
        <v>228.79166666666544</v>
      </c>
      <c r="W12" s="265" t="s">
        <v>420</v>
      </c>
      <c r="X12" s="263">
        <v>78.0555555555556</v>
      </c>
      <c r="Y12" s="19">
        <v>2.3919254921452717</v>
      </c>
      <c r="Z12" s="45">
        <v>0.21566299446038312</v>
      </c>
      <c r="AA12" s="45">
        <v>1.6035545375954552</v>
      </c>
      <c r="AB12" s="45">
        <v>1.0526544892731293</v>
      </c>
      <c r="AC12" s="3">
        <v>0.45625000000000171</v>
      </c>
      <c r="AD12" s="3">
        <v>0.53680555555555509</v>
      </c>
    </row>
    <row r="13" spans="1:30" ht="12.6" customHeight="1" x14ac:dyDescent="0.25">
      <c r="A13" s="36">
        <f t="shared" si="7"/>
        <v>306.90833333333353</v>
      </c>
      <c r="B13" s="10"/>
      <c r="C13" s="10">
        <f t="shared" si="8"/>
        <v>101.9444444444444</v>
      </c>
      <c r="D13" s="19">
        <f t="shared" si="9"/>
        <v>5.2504770910469531</v>
      </c>
      <c r="E13" s="27">
        <f t="shared" si="10"/>
        <v>0.27542972844565361</v>
      </c>
      <c r="F13" s="21"/>
      <c r="G13" s="21">
        <f t="shared" si="11"/>
        <v>0.63325621729908732</v>
      </c>
      <c r="H13" s="8"/>
      <c r="I13" s="17">
        <f t="shared" si="12"/>
        <v>0.9937499999999998</v>
      </c>
      <c r="J13" s="34">
        <f t="shared" si="13"/>
        <v>1.313194444444445</v>
      </c>
      <c r="K13" s="29"/>
      <c r="L13" s="48"/>
      <c r="M13" s="40" t="s">
        <v>13</v>
      </c>
      <c r="N13">
        <v>0.7</v>
      </c>
      <c r="O13" s="121"/>
      <c r="P13" s="20" t="s">
        <v>20</v>
      </c>
      <c r="Q13" s="4"/>
      <c r="R13"/>
      <c r="V13" s="48">
        <v>229.69999999999877</v>
      </c>
      <c r="W13" s="265" t="s">
        <v>420</v>
      </c>
      <c r="X13" s="263">
        <v>78.333333333333371</v>
      </c>
      <c r="Y13" s="19">
        <v>2.4138929661130848</v>
      </c>
      <c r="Z13" s="45">
        <v>0.21627729236106785</v>
      </c>
      <c r="AA13" s="45">
        <v>1.5868174003475644</v>
      </c>
      <c r="AB13" s="45">
        <v>1.0464524368017769</v>
      </c>
      <c r="AC13" s="3">
        <v>0.46250000000000169</v>
      </c>
      <c r="AD13" s="3">
        <v>0.54583333333333284</v>
      </c>
    </row>
    <row r="14" spans="1:30" ht="12.6" customHeight="1" x14ac:dyDescent="0.25">
      <c r="A14" s="36">
        <f t="shared" si="7"/>
        <v>306.00000000000017</v>
      </c>
      <c r="B14" s="10"/>
      <c r="C14" s="10">
        <f t="shared" si="8"/>
        <v>101.66666666666663</v>
      </c>
      <c r="D14" s="19">
        <f t="shared" si="9"/>
        <v>5.2026954700573969</v>
      </c>
      <c r="E14" s="27">
        <f t="shared" si="10"/>
        <v>0.27464741837452572</v>
      </c>
      <c r="F14" s="21"/>
      <c r="G14" s="21">
        <f t="shared" si="11"/>
        <v>0.63700936283095921</v>
      </c>
      <c r="H14" s="8"/>
      <c r="I14" s="17">
        <f t="shared" si="12"/>
        <v>0.98749999999999982</v>
      </c>
      <c r="J14" s="34">
        <f t="shared" si="13"/>
        <v>1.3041666666666671</v>
      </c>
      <c r="K14" s="29"/>
      <c r="L14" s="48"/>
      <c r="M14" s="40" t="s">
        <v>14</v>
      </c>
      <c r="N14">
        <v>1.49</v>
      </c>
      <c r="O14" s="121">
        <v>1.52</v>
      </c>
      <c r="P14" s="20">
        <f>(N14/N13)^(1/72)</f>
        <v>1.0105476138869065</v>
      </c>
      <c r="Q14" s="4"/>
      <c r="R14"/>
      <c r="V14" s="48">
        <v>230.6083333333321</v>
      </c>
      <c r="W14" s="265" t="s">
        <v>420</v>
      </c>
      <c r="X14" s="263">
        <v>78.611111111111143</v>
      </c>
      <c r="Y14" s="19">
        <v>2.4360621896396157</v>
      </c>
      <c r="Z14" s="45">
        <v>0.21689334003765517</v>
      </c>
      <c r="AA14" s="45">
        <v>1.5702549573533999</v>
      </c>
      <c r="AB14" s="45">
        <v>1.0402869257172227</v>
      </c>
      <c r="AC14" s="3">
        <v>0.46875000000000167</v>
      </c>
      <c r="AD14" s="3">
        <v>0.55486111111111058</v>
      </c>
    </row>
    <row r="15" spans="1:30" ht="12.6" customHeight="1" x14ac:dyDescent="0.25">
      <c r="A15" s="36">
        <f t="shared" si="7"/>
        <v>305.09166666666681</v>
      </c>
      <c r="B15" s="10"/>
      <c r="C15" s="10">
        <f t="shared" si="8"/>
        <v>101.38888888888886</v>
      </c>
      <c r="D15" s="19">
        <f t="shared" si="9"/>
        <v>5.1553486825629307</v>
      </c>
      <c r="E15" s="27">
        <f t="shared" si="10"/>
        <v>0.27386733031861327</v>
      </c>
      <c r="F15" s="21"/>
      <c r="G15" s="21">
        <f t="shared" si="11"/>
        <v>0.64078475228400966</v>
      </c>
      <c r="H15" s="8"/>
      <c r="I15" s="17">
        <f t="shared" si="12"/>
        <v>0.98124999999999984</v>
      </c>
      <c r="J15" s="34">
        <f t="shared" si="13"/>
        <v>1.2951388888888893</v>
      </c>
      <c r="K15" s="29"/>
      <c r="L15" s="48"/>
      <c r="M15" s="40"/>
      <c r="N15" s="20"/>
      <c r="O15" s="121"/>
      <c r="P15" s="20"/>
      <c r="Q15" s="4"/>
      <c r="R15"/>
      <c r="V15" s="48">
        <v>231.51666666666543</v>
      </c>
      <c r="W15" s="265" t="s">
        <v>420</v>
      </c>
      <c r="X15" s="263">
        <v>78.888888888888914</v>
      </c>
      <c r="Y15" s="19">
        <v>2.4584350155953629</v>
      </c>
      <c r="Z15" s="45">
        <v>0.21751114247423456</v>
      </c>
      <c r="AA15" s="45">
        <v>1.5538653852376836</v>
      </c>
      <c r="AB15" s="45">
        <v>1.0341577407241342</v>
      </c>
      <c r="AC15" s="3">
        <v>0.47500000000000164</v>
      </c>
      <c r="AD15" s="3">
        <v>0.56388888888888833</v>
      </c>
    </row>
    <row r="16" spans="1:30" ht="12.6" customHeight="1" x14ac:dyDescent="0.25">
      <c r="A16" s="36">
        <f t="shared" si="7"/>
        <v>304.18333333333345</v>
      </c>
      <c r="B16" s="10"/>
      <c r="C16" s="10">
        <f t="shared" si="8"/>
        <v>101.11111111111109</v>
      </c>
      <c r="D16" s="19">
        <f t="shared" si="9"/>
        <v>5.1084327713899684</v>
      </c>
      <c r="E16" s="27">
        <f t="shared" si="10"/>
        <v>0.27308945796666984</v>
      </c>
      <c r="F16" s="21"/>
      <c r="G16" s="21">
        <f t="shared" si="11"/>
        <v>0.64458251749219642</v>
      </c>
      <c r="H16" s="8"/>
      <c r="I16" s="17">
        <f t="shared" si="12"/>
        <v>0.97499999999999987</v>
      </c>
      <c r="J16" s="34">
        <f t="shared" si="13"/>
        <v>1.2861111111111114</v>
      </c>
      <c r="K16" s="29"/>
      <c r="L16" s="48"/>
      <c r="M16" s="41" t="s">
        <v>16</v>
      </c>
      <c r="N16" s="117">
        <v>0.66</v>
      </c>
      <c r="O16" s="121">
        <v>0.57999999999999996</v>
      </c>
      <c r="P16" s="20" t="s">
        <v>21</v>
      </c>
      <c r="Q16" s="4"/>
      <c r="R16"/>
      <c r="V16" s="48">
        <v>232.42499999999876</v>
      </c>
      <c r="W16" s="265" t="s">
        <v>420</v>
      </c>
      <c r="X16" s="263">
        <v>79.166666666666686</v>
      </c>
      <c r="Y16" s="19">
        <v>2.4810133138676114</v>
      </c>
      <c r="Z16" s="45">
        <v>0.21813070466909226</v>
      </c>
      <c r="AA16" s="45">
        <v>1.5376468796566585</v>
      </c>
      <c r="AB16" s="45">
        <v>1.0280646677956606</v>
      </c>
      <c r="AC16" s="3">
        <v>0.48125000000000162</v>
      </c>
      <c r="AD16" s="3">
        <v>0.57291666666666607</v>
      </c>
    </row>
    <row r="17" spans="1:30" ht="12.6" customHeight="1" x14ac:dyDescent="0.25">
      <c r="A17" s="36">
        <f t="shared" si="7"/>
        <v>303.27500000000009</v>
      </c>
      <c r="B17" s="10"/>
      <c r="C17" s="10">
        <f t="shared" si="8"/>
        <v>100.83333333333331</v>
      </c>
      <c r="D17" s="19">
        <f t="shared" si="9"/>
        <v>5.0619438153769227</v>
      </c>
      <c r="E17" s="27">
        <f t="shared" si="10"/>
        <v>0.27231379502537501</v>
      </c>
      <c r="F17" s="21"/>
      <c r="G17" s="21">
        <f t="shared" si="11"/>
        <v>0.64840279107082288</v>
      </c>
      <c r="H17" s="8"/>
      <c r="I17" s="17">
        <f t="shared" si="12"/>
        <v>0.96874999999999989</v>
      </c>
      <c r="J17" s="34">
        <f t="shared" si="13"/>
        <v>1.2770833333333336</v>
      </c>
      <c r="K17" s="29"/>
      <c r="L17" s="48"/>
      <c r="M17" s="40" t="s">
        <v>15</v>
      </c>
      <c r="N17" s="109">
        <v>1.01</v>
      </c>
      <c r="O17" s="121">
        <v>0.98</v>
      </c>
      <c r="P17" s="20">
        <f>(N17/N16)^(1/72)</f>
        <v>1.0059267409136219</v>
      </c>
      <c r="Q17" s="4"/>
      <c r="R17">
        <f>1/P17</f>
        <v>0.99410817838659005</v>
      </c>
      <c r="V17" s="48">
        <v>233.33333333333209</v>
      </c>
      <c r="W17" s="265" t="s">
        <v>420</v>
      </c>
      <c r="X17" s="263">
        <v>79.444444444444457</v>
      </c>
      <c r="Y17" s="19">
        <v>2.5037989715167144</v>
      </c>
      <c r="Z17" s="45">
        <v>0.21875203163475174</v>
      </c>
      <c r="AA17" s="45">
        <v>1.5215976550994472</v>
      </c>
      <c r="AB17" s="45">
        <v>1.0220074941659592</v>
      </c>
      <c r="AC17" s="3">
        <v>0.4875000000000016</v>
      </c>
      <c r="AD17" s="3">
        <v>0.58194444444444382</v>
      </c>
    </row>
    <row r="18" spans="1:30" ht="12.6" customHeight="1" x14ac:dyDescent="0.25">
      <c r="A18" s="36">
        <f t="shared" si="7"/>
        <v>302.36666666666673</v>
      </c>
      <c r="B18" s="10"/>
      <c r="C18" s="10">
        <f t="shared" si="8"/>
        <v>100.55555555555554</v>
      </c>
      <c r="D18" s="19">
        <f t="shared" si="9"/>
        <v>5.0158779290464786</v>
      </c>
      <c r="E18" s="27">
        <f t="shared" si="10"/>
        <v>0.2715403352192835</v>
      </c>
      <c r="F18" s="21"/>
      <c r="G18" s="21">
        <f t="shared" si="11"/>
        <v>0.65224570642116897</v>
      </c>
      <c r="H18" s="8"/>
      <c r="I18" s="17">
        <f t="shared" si="12"/>
        <v>0.96249999999999991</v>
      </c>
      <c r="J18" s="34">
        <f t="shared" si="13"/>
        <v>1.2680555555555557</v>
      </c>
      <c r="K18" s="29"/>
      <c r="L18" s="48"/>
      <c r="M18" s="40"/>
      <c r="N18" s="20"/>
      <c r="O18" s="121"/>
      <c r="P18" s="20"/>
      <c r="Q18" s="4"/>
      <c r="R18"/>
      <c r="V18" s="48">
        <v>234.24166666666542</v>
      </c>
      <c r="W18" s="265" t="s">
        <v>420</v>
      </c>
      <c r="X18" s="263">
        <v>79.722222222222229</v>
      </c>
      <c r="Y18" s="19">
        <v>2.526793892933811</v>
      </c>
      <c r="Z18" s="45">
        <v>0.21937512839801418</v>
      </c>
      <c r="AA18" s="45">
        <v>1.5057159446914827</v>
      </c>
      <c r="AB18" s="45">
        <v>1.0159860083227652</v>
      </c>
      <c r="AC18" s="3">
        <v>0.49375000000000158</v>
      </c>
      <c r="AD18" s="3">
        <v>0.59097222222222157</v>
      </c>
    </row>
    <row r="19" spans="1:30" ht="12.6" customHeight="1" x14ac:dyDescent="0.25">
      <c r="A19" s="36">
        <f t="shared" si="7"/>
        <v>301.45833333333337</v>
      </c>
      <c r="B19" s="10"/>
      <c r="C19" s="10">
        <f t="shared" si="8"/>
        <v>100.27777777777777</v>
      </c>
      <c r="D19" s="19">
        <f t="shared" si="9"/>
        <v>4.9702312622808513</v>
      </c>
      <c r="E19" s="27">
        <f t="shared" si="10"/>
        <v>0.27076907229077429</v>
      </c>
      <c r="F19" s="21"/>
      <c r="G19" s="21">
        <f t="shared" si="11"/>
        <v>0.65611139773514948</v>
      </c>
      <c r="H19" s="8"/>
      <c r="I19" s="17">
        <f t="shared" si="12"/>
        <v>0.95624999999999993</v>
      </c>
      <c r="J19" s="34">
        <f t="shared" si="13"/>
        <v>1.2590277777777779</v>
      </c>
      <c r="K19" s="29"/>
      <c r="L19" s="48"/>
      <c r="M19" s="40" t="s">
        <v>26</v>
      </c>
      <c r="N19" s="20"/>
      <c r="O19" s="121"/>
      <c r="P19" s="57"/>
      <c r="Q19" s="4"/>
      <c r="R19"/>
      <c r="V19" s="48">
        <v>235.14999999999876</v>
      </c>
      <c r="W19" s="239">
        <v>237</v>
      </c>
      <c r="X19" s="263">
        <v>80</v>
      </c>
      <c r="Y19" s="19">
        <v>2.5499999999999923</v>
      </c>
      <c r="Z19" s="45">
        <v>0.2199999999999992</v>
      </c>
      <c r="AA19" s="45">
        <v>1.4899999999999922</v>
      </c>
      <c r="AB19" s="45">
        <v>1.0100000000000071</v>
      </c>
      <c r="AC19" s="3">
        <v>0.50000000000000155</v>
      </c>
      <c r="AD19" s="3">
        <v>0.59999999999999931</v>
      </c>
    </row>
    <row r="20" spans="1:30" ht="12.6" customHeight="1" x14ac:dyDescent="0.25">
      <c r="A20" s="148">
        <f>N7</f>
        <v>300.55</v>
      </c>
      <c r="B20" s="142">
        <v>296</v>
      </c>
      <c r="C20" s="10">
        <v>100</v>
      </c>
      <c r="D20" s="19">
        <f>N4</f>
        <v>4.9249999999999998</v>
      </c>
      <c r="E20" s="27">
        <f>N10</f>
        <v>0.27</v>
      </c>
      <c r="F20" s="21">
        <f>N13</f>
        <v>0.7</v>
      </c>
      <c r="G20" s="21">
        <f>N16</f>
        <v>0.66</v>
      </c>
      <c r="H20" s="8"/>
      <c r="I20" s="17">
        <f>N24</f>
        <v>0.95</v>
      </c>
      <c r="J20" s="34">
        <f>N20</f>
        <v>1.25</v>
      </c>
      <c r="K20" s="29"/>
      <c r="L20" s="48"/>
      <c r="M20" s="66" t="s">
        <v>27</v>
      </c>
      <c r="N20" s="67">
        <v>1.25</v>
      </c>
      <c r="O20" s="121">
        <v>1.2</v>
      </c>
      <c r="P20" s="57"/>
      <c r="Q20" s="4"/>
      <c r="R20"/>
      <c r="V20" s="48">
        <v>236.05833333333209</v>
      </c>
      <c r="W20" s="239" t="s">
        <v>54</v>
      </c>
      <c r="X20" s="263">
        <v>80.3</v>
      </c>
      <c r="Y20" s="19">
        <v>2.5734192322469309</v>
      </c>
      <c r="Z20" s="45">
        <v>0.22062665149618563</v>
      </c>
      <c r="AA20" s="45">
        <v>1.4744480908415096</v>
      </c>
      <c r="AB20" s="45">
        <v>1.0040492601704631</v>
      </c>
      <c r="AC20" s="3">
        <v>0.50625000000000153</v>
      </c>
      <c r="AD20" s="3">
        <v>0.60902777777777706</v>
      </c>
    </row>
    <row r="21" spans="1:30" ht="12.6" customHeight="1" x14ac:dyDescent="0.25">
      <c r="A21" s="149">
        <f t="shared" ref="A21:A56" si="14">A20-$P$8</f>
        <v>299.64166666666665</v>
      </c>
      <c r="B21" s="142">
        <v>295</v>
      </c>
      <c r="C21" s="10">
        <v>99.7</v>
      </c>
      <c r="D21" s="19">
        <f t="shared" ref="D21:D56" si="15">D20*$P$5</f>
        <v>4.8801803618427666</v>
      </c>
      <c r="E21" s="27">
        <f t="shared" ref="E21:E56" si="16">E20*$P$11</f>
        <v>0.26923311212483658</v>
      </c>
      <c r="F21" s="21">
        <f t="shared" ref="F21:F55" si="17">F20*$P$14</f>
        <v>0.70738332972083451</v>
      </c>
      <c r="G21" s="21">
        <f t="shared" ref="G21:G56" si="18">G20*$P$17</f>
        <v>0.66391164900299049</v>
      </c>
      <c r="H21" s="8"/>
      <c r="I21" s="17">
        <f t="shared" ref="I21:I56" si="19">I20-$P$25</f>
        <v>0.94374999999999998</v>
      </c>
      <c r="J21" s="34">
        <f t="shared" ref="J21:J56" si="20">J20-$P$21</f>
        <v>1.2409722222222221</v>
      </c>
      <c r="K21" s="29"/>
      <c r="L21" s="48"/>
      <c r="M21" s="40" t="s">
        <v>28</v>
      </c>
      <c r="N21" s="87">
        <v>0.6</v>
      </c>
      <c r="O21" s="121">
        <v>0.7</v>
      </c>
      <c r="P21" s="20">
        <f>(N20-N21)/72</f>
        <v>9.0277777777777787E-3</v>
      </c>
      <c r="Q21" s="4"/>
      <c r="R21">
        <v>98</v>
      </c>
      <c r="V21" s="48">
        <v>236.96666666666542</v>
      </c>
      <c r="W21" s="239" t="s">
        <v>53</v>
      </c>
      <c r="X21" s="263">
        <v>80.599999999999994</v>
      </c>
      <c r="Y21" s="19">
        <v>2.5970535470189815</v>
      </c>
      <c r="Z21" s="45">
        <v>0.22125508795645238</v>
      </c>
      <c r="AA21" s="45">
        <v>1.4590585050913984</v>
      </c>
      <c r="AB21" s="45">
        <v>0.9981335810384625</v>
      </c>
      <c r="AC21" s="3">
        <v>0.51250000000000151</v>
      </c>
      <c r="AD21" s="3">
        <v>0.6180555555555548</v>
      </c>
    </row>
    <row r="22" spans="1:30" ht="12.6" customHeight="1" x14ac:dyDescent="0.25">
      <c r="A22" s="149">
        <f t="shared" si="14"/>
        <v>298.73333333333329</v>
      </c>
      <c r="B22" s="142" t="s">
        <v>31</v>
      </c>
      <c r="C22" s="10">
        <v>99.4</v>
      </c>
      <c r="D22" s="19">
        <f t="shared" si="15"/>
        <v>4.8357686018509236</v>
      </c>
      <c r="E22" s="27">
        <f t="shared" si="16"/>
        <v>0.2684684024608327</v>
      </c>
      <c r="F22" s="21">
        <f t="shared" si="17"/>
        <v>0.71484453595276409</v>
      </c>
      <c r="G22" s="21">
        <f t="shared" si="18"/>
        <v>0.66784648133616664</v>
      </c>
      <c r="H22" s="8"/>
      <c r="I22" s="17">
        <f t="shared" si="19"/>
        <v>0.9375</v>
      </c>
      <c r="J22" s="34">
        <f t="shared" si="20"/>
        <v>1.2319444444444443</v>
      </c>
      <c r="K22" s="29"/>
      <c r="L22" s="48"/>
      <c r="M22" s="40"/>
      <c r="N22" s="74"/>
      <c r="O22" s="121"/>
      <c r="P22" s="58"/>
      <c r="Q22" s="4"/>
      <c r="R22">
        <v>97</v>
      </c>
      <c r="V22" s="48">
        <v>237.87499999999875</v>
      </c>
      <c r="W22" s="239">
        <v>239</v>
      </c>
      <c r="X22" s="263">
        <v>80.8</v>
      </c>
      <c r="Y22" s="19">
        <v>2.6209049196367746</v>
      </c>
      <c r="Z22" s="45">
        <v>0.2218853144651195</v>
      </c>
      <c r="AA22" s="45">
        <v>1.4438295484953627</v>
      </c>
      <c r="AB22" s="45">
        <v>0.99225275603262986</v>
      </c>
      <c r="AC22" s="3">
        <v>0.51875000000000149</v>
      </c>
      <c r="AD22" s="3">
        <v>0.62708333333333255</v>
      </c>
    </row>
    <row r="23" spans="1:30" ht="12.6" customHeight="1" x14ac:dyDescent="0.25">
      <c r="A23" s="149">
        <f t="shared" si="14"/>
        <v>297.82499999999993</v>
      </c>
      <c r="B23" s="142" t="s">
        <v>32</v>
      </c>
      <c r="C23" s="10">
        <v>99.2</v>
      </c>
      <c r="D23" s="19">
        <f t="shared" si="15"/>
        <v>4.7917610081560875</v>
      </c>
      <c r="E23" s="27">
        <f t="shared" si="16"/>
        <v>0.26770586482115971</v>
      </c>
      <c r="F23" s="21">
        <f t="shared" si="17"/>
        <v>0.72238444010715874</v>
      </c>
      <c r="G23" s="21">
        <f t="shared" si="18"/>
        <v>0.67180463440112015</v>
      </c>
      <c r="H23" s="8"/>
      <c r="I23" s="17">
        <f t="shared" si="19"/>
        <v>0.93125000000000002</v>
      </c>
      <c r="J23" s="34">
        <f t="shared" si="20"/>
        <v>1.2229166666666664</v>
      </c>
      <c r="K23" s="29"/>
      <c r="L23" s="48"/>
      <c r="M23" s="40" t="s">
        <v>29</v>
      </c>
      <c r="N23" s="20"/>
      <c r="O23" s="121"/>
      <c r="P23" s="58"/>
      <c r="Q23" s="4"/>
      <c r="R23" s="91">
        <v>95</v>
      </c>
      <c r="V23" s="48">
        <v>238.78333333333208</v>
      </c>
      <c r="W23" s="239">
        <v>240</v>
      </c>
      <c r="X23" s="263">
        <v>81.099999999999994</v>
      </c>
      <c r="Y23" s="19">
        <v>2.6449753435623107</v>
      </c>
      <c r="Z23" s="45">
        <v>0.22251733612098931</v>
      </c>
      <c r="AA23" s="45">
        <v>1.4287595444829244</v>
      </c>
      <c r="AB23" s="45">
        <v>0.98640657979867119</v>
      </c>
      <c r="AC23" s="3">
        <v>0.52500000000000147</v>
      </c>
      <c r="AD23" s="3">
        <v>0.63611111111111029</v>
      </c>
    </row>
    <row r="24" spans="1:30" ht="12.6" customHeight="1" x14ac:dyDescent="0.25">
      <c r="A24" s="149">
        <f t="shared" si="14"/>
        <v>296.91666666666657</v>
      </c>
      <c r="B24" s="142">
        <v>293</v>
      </c>
      <c r="C24" s="10">
        <v>98.9</v>
      </c>
      <c r="D24" s="19">
        <f t="shared" si="15"/>
        <v>4.7481539026694897</v>
      </c>
      <c r="E24" s="27">
        <f t="shared" si="16"/>
        <v>0.26694549303656162</v>
      </c>
      <c r="F24" s="21">
        <f t="shared" si="17"/>
        <v>0.73000387225931818</v>
      </c>
      <c r="G24" s="21">
        <f t="shared" si="18"/>
        <v>0.67578624641378604</v>
      </c>
      <c r="H24" s="8"/>
      <c r="I24" s="17">
        <f t="shared" si="19"/>
        <v>0.92500000000000004</v>
      </c>
      <c r="J24" s="34">
        <f t="shared" si="20"/>
        <v>1.2138888888888886</v>
      </c>
      <c r="K24" s="29"/>
      <c r="L24" s="48"/>
      <c r="M24" s="40" t="s">
        <v>27</v>
      </c>
      <c r="N24" s="20">
        <v>0.95</v>
      </c>
      <c r="O24" s="121">
        <v>1.1000000000000001</v>
      </c>
      <c r="P24" s="20"/>
      <c r="Q24" s="4"/>
      <c r="R24"/>
      <c r="V24" s="48">
        <v>239.69166666666541</v>
      </c>
      <c r="W24" s="239">
        <v>241</v>
      </c>
      <c r="X24" s="263">
        <v>81.400000000000006</v>
      </c>
      <c r="Y24" s="19">
        <v>2.66926683056557</v>
      </c>
      <c r="Z24" s="45">
        <v>0.22315115803738766</v>
      </c>
      <c r="AA24" s="45">
        <v>1.4138468339828481</v>
      </c>
      <c r="AB24" s="45">
        <v>0.98059484819220366</v>
      </c>
      <c r="AC24" s="3">
        <v>0.53125000000000144</v>
      </c>
      <c r="AD24" s="3">
        <v>0.64513888888888804</v>
      </c>
    </row>
    <row r="25" spans="1:30" ht="12.6" customHeight="1" x14ac:dyDescent="0.25">
      <c r="A25" s="149">
        <f t="shared" si="14"/>
        <v>296.00833333333321</v>
      </c>
      <c r="B25" s="142">
        <v>292</v>
      </c>
      <c r="C25" s="10">
        <v>98.6</v>
      </c>
      <c r="D25" s="19">
        <f t="shared" si="15"/>
        <v>4.7049436407745659</v>
      </c>
      <c r="E25" s="27">
        <f t="shared" si="16"/>
        <v>0.26618728095530508</v>
      </c>
      <c r="F25" s="21">
        <f t="shared" si="17"/>
        <v>0.73770367123985603</v>
      </c>
      <c r="G25" s="21">
        <f t="shared" si="18"/>
        <v>0.67979145640926963</v>
      </c>
      <c r="H25" s="8"/>
      <c r="I25" s="17">
        <f t="shared" si="19"/>
        <v>0.91875000000000007</v>
      </c>
      <c r="J25" s="34">
        <f t="shared" si="20"/>
        <v>1.2048611111111107</v>
      </c>
      <c r="K25" s="29"/>
      <c r="L25" s="48"/>
      <c r="M25" s="66" t="s">
        <v>28</v>
      </c>
      <c r="N25" s="56">
        <v>0.5</v>
      </c>
      <c r="O25" s="121">
        <v>0.65</v>
      </c>
      <c r="P25" s="20">
        <f>(N24-N25)/72</f>
        <v>6.2499999999999995E-3</v>
      </c>
      <c r="Q25" s="4"/>
      <c r="R25"/>
      <c r="V25" s="48">
        <v>240.59999999999874</v>
      </c>
      <c r="W25" s="239">
        <v>242</v>
      </c>
      <c r="X25" s="263">
        <v>81.7</v>
      </c>
      <c r="Y25" s="19">
        <v>2.6937814108926541</v>
      </c>
      <c r="Z25" s="45">
        <v>0.22378678534220522</v>
      </c>
      <c r="AA25" s="45">
        <v>1.3990897752404925</v>
      </c>
      <c r="AB25" s="45">
        <v>0.97481735827162641</v>
      </c>
      <c r="AC25" s="3">
        <v>0.53750000000000142</v>
      </c>
      <c r="AD25" s="3">
        <v>0.65416666666666579</v>
      </c>
    </row>
    <row r="26" spans="1:30" ht="12.6" customHeight="1" x14ac:dyDescent="0.25">
      <c r="A26" s="149">
        <f t="shared" si="14"/>
        <v>295.09999999999985</v>
      </c>
      <c r="B26" s="142">
        <v>291</v>
      </c>
      <c r="C26" s="10">
        <v>98.3</v>
      </c>
      <c r="D26" s="19">
        <f t="shared" si="15"/>
        <v>4.6621266110223445</v>
      </c>
      <c r="E26" s="27">
        <f t="shared" si="16"/>
        <v>0.26543122244312972</v>
      </c>
      <c r="F26" s="21">
        <f t="shared" si="17"/>
        <v>0.74548468472704743</v>
      </c>
      <c r="G26" s="21">
        <f t="shared" si="18"/>
        <v>0.6838204042467011</v>
      </c>
      <c r="H26" s="8"/>
      <c r="I26" s="17">
        <f t="shared" si="19"/>
        <v>0.91250000000000009</v>
      </c>
      <c r="J26" s="34">
        <f t="shared" si="20"/>
        <v>1.1958333333333329</v>
      </c>
      <c r="K26" s="29"/>
      <c r="L26" s="48"/>
      <c r="M26" s="40"/>
      <c r="N26" s="20"/>
      <c r="O26" s="121"/>
      <c r="P26" s="20"/>
      <c r="Q26" s="4"/>
      <c r="R26"/>
      <c r="V26" s="48">
        <v>241.50833333333208</v>
      </c>
      <c r="W26" s="239" t="s">
        <v>52</v>
      </c>
      <c r="X26" s="263">
        <v>81.900000000000006</v>
      </c>
      <c r="Y26" s="19">
        <v>2.7185211334354702</v>
      </c>
      <c r="Z26" s="45">
        <v>0.22442422317793906</v>
      </c>
      <c r="AA26" s="45">
        <v>1.3844867436370683</v>
      </c>
      <c r="AB26" s="45">
        <v>0.96907390829103446</v>
      </c>
      <c r="AC26" s="3">
        <v>0.5437500000000014</v>
      </c>
      <c r="AD26" s="3">
        <v>0.66319444444444353</v>
      </c>
    </row>
    <row r="27" spans="1:30" ht="12.6" customHeight="1" x14ac:dyDescent="0.25">
      <c r="A27" s="149">
        <f t="shared" si="14"/>
        <v>294.19166666666649</v>
      </c>
      <c r="B27" s="142">
        <v>290</v>
      </c>
      <c r="C27" s="10">
        <v>98.1</v>
      </c>
      <c r="D27" s="19">
        <f t="shared" si="15"/>
        <v>4.619699234829608</v>
      </c>
      <c r="E27" s="27">
        <f t="shared" si="16"/>
        <v>0.26467731138319844</v>
      </c>
      <c r="F27" s="21">
        <f t="shared" si="17"/>
        <v>0.75334776934015057</v>
      </c>
      <c r="G27" s="21">
        <f t="shared" si="18"/>
        <v>0.68787323061411942</v>
      </c>
      <c r="H27" s="8"/>
      <c r="I27" s="17">
        <f t="shared" si="19"/>
        <v>0.90625000000000011</v>
      </c>
      <c r="J27" s="34">
        <f t="shared" si="20"/>
        <v>1.186805555555555</v>
      </c>
      <c r="K27" s="29"/>
      <c r="L27" s="48"/>
      <c r="M27" s="40" t="s">
        <v>22</v>
      </c>
      <c r="N27" s="20"/>
      <c r="O27" s="121"/>
      <c r="P27" s="20">
        <f>5/18</f>
        <v>0.27777777777777779</v>
      </c>
      <c r="Q27" s="4"/>
      <c r="R27"/>
      <c r="V27" s="48">
        <v>242.41666666666541</v>
      </c>
      <c r="W27" s="239" t="s">
        <v>51</v>
      </c>
      <c r="X27" s="263">
        <v>82.2</v>
      </c>
      <c r="Y27" s="19">
        <v>2.7434880659029743</v>
      </c>
      <c r="Z27" s="45">
        <v>0.22506347670173421</v>
      </c>
      <c r="AA27" s="45">
        <v>1.3700361315107814</v>
      </c>
      <c r="AB27" s="45">
        <v>0.96336429769317367</v>
      </c>
      <c r="AC27" s="3">
        <v>0.55000000000000138</v>
      </c>
      <c r="AD27" s="3">
        <v>0.67222222222222128</v>
      </c>
    </row>
    <row r="28" spans="1:30" ht="12.6" customHeight="1" x14ac:dyDescent="0.25">
      <c r="A28" s="149">
        <f t="shared" si="14"/>
        <v>293.28333333333313</v>
      </c>
      <c r="B28" s="142" t="s">
        <v>33</v>
      </c>
      <c r="C28" s="10">
        <v>97.8</v>
      </c>
      <c r="D28" s="19">
        <f t="shared" si="15"/>
        <v>4.5776579661797987</v>
      </c>
      <c r="E28" s="27">
        <f t="shared" si="16"/>
        <v>0.26392554167604798</v>
      </c>
      <c r="F28" s="21">
        <f t="shared" si="17"/>
        <v>0.76129379073371284</v>
      </c>
      <c r="G28" s="21">
        <f t="shared" si="18"/>
        <v>0.6919500770333854</v>
      </c>
      <c r="H28" s="8"/>
      <c r="I28" s="17">
        <f t="shared" si="19"/>
        <v>0.90000000000000013</v>
      </c>
      <c r="J28" s="34">
        <f t="shared" si="20"/>
        <v>1.1777777777777771</v>
      </c>
      <c r="K28" s="29"/>
      <c r="L28" s="48"/>
      <c r="M28" s="40"/>
      <c r="N28" s="20"/>
      <c r="O28" s="121"/>
      <c r="P28" s="20"/>
      <c r="Q28" s="4"/>
      <c r="R28"/>
      <c r="V28" s="48">
        <v>243.32499999999874</v>
      </c>
      <c r="W28" s="239">
        <v>244</v>
      </c>
      <c r="X28" s="263">
        <v>82.5</v>
      </c>
      <c r="Y28" s="19">
        <v>2.7686842949939883</v>
      </c>
      <c r="Z28" s="45">
        <v>0.22570455108542539</v>
      </c>
      <c r="AA28" s="45">
        <v>1.3557363479798452</v>
      </c>
      <c r="AB28" s="45">
        <v>0.95768832710243756</v>
      </c>
      <c r="AC28" s="3">
        <v>0.55625000000000135</v>
      </c>
      <c r="AD28" s="3">
        <v>0.68124999999999902</v>
      </c>
    </row>
    <row r="29" spans="1:30" ht="12.6" customHeight="1" x14ac:dyDescent="0.25">
      <c r="A29" s="149">
        <f t="shared" si="14"/>
        <v>292.37499999999977</v>
      </c>
      <c r="B29" s="142" t="s">
        <v>34</v>
      </c>
      <c r="C29" s="10">
        <v>97.5</v>
      </c>
      <c r="D29" s="19">
        <f t="shared" si="15"/>
        <v>4.5359992913266503</v>
      </c>
      <c r="E29" s="27">
        <f t="shared" si="16"/>
        <v>0.26317590723953943</v>
      </c>
      <c r="F29" s="21">
        <f t="shared" si="17"/>
        <v>0.76932362369287144</v>
      </c>
      <c r="G29" s="21">
        <f t="shared" si="18"/>
        <v>0.69605108586512299</v>
      </c>
      <c r="H29" s="8"/>
      <c r="I29" s="17">
        <f t="shared" si="19"/>
        <v>0.89375000000000016</v>
      </c>
      <c r="J29" s="34">
        <f t="shared" si="20"/>
        <v>1.1687499999999993</v>
      </c>
      <c r="K29" s="29"/>
      <c r="L29" s="48"/>
      <c r="M29" s="29"/>
      <c r="N29" s="29"/>
      <c r="O29" s="122"/>
      <c r="P29" s="20"/>
      <c r="Q29" s="7"/>
      <c r="S29" s="4"/>
      <c r="V29" s="48">
        <v>244.23333333333207</v>
      </c>
      <c r="W29" s="239">
        <v>245</v>
      </c>
      <c r="X29" s="263">
        <v>82.8</v>
      </c>
      <c r="Y29" s="19">
        <v>2.7941119265716021</v>
      </c>
      <c r="Z29" s="45">
        <v>0.22634745151557886</v>
      </c>
      <c r="AA29" s="45">
        <v>1.341585818767338</v>
      </c>
      <c r="AB29" s="45">
        <v>0.95204579831790503</v>
      </c>
      <c r="AC29" s="3">
        <v>0.56250000000000133</v>
      </c>
      <c r="AD29" s="3">
        <v>0.69027777777777677</v>
      </c>
    </row>
    <row r="30" spans="1:30" ht="12.6" customHeight="1" x14ac:dyDescent="0.25">
      <c r="A30" s="149">
        <f t="shared" si="14"/>
        <v>291.46666666666641</v>
      </c>
      <c r="B30" s="142">
        <v>288</v>
      </c>
      <c r="C30" s="10">
        <v>97.2</v>
      </c>
      <c r="D30" s="19">
        <f t="shared" si="15"/>
        <v>4.4947197285005132</v>
      </c>
      <c r="E30" s="27">
        <f t="shared" si="16"/>
        <v>0.26242840200880929</v>
      </c>
      <c r="F30" s="21">
        <f t="shared" si="17"/>
        <v>0.77743815222965962</v>
      </c>
      <c r="G30" s="21">
        <f t="shared" si="18"/>
        <v>0.70017640031369077</v>
      </c>
      <c r="H30" s="8"/>
      <c r="I30" s="17">
        <f t="shared" si="19"/>
        <v>0.88750000000000018</v>
      </c>
      <c r="J30" s="34">
        <f t="shared" si="20"/>
        <v>1.1597222222222214</v>
      </c>
      <c r="K30" s="29"/>
      <c r="L30" s="48"/>
      <c r="M30" s="49" t="s">
        <v>195</v>
      </c>
      <c r="N30" s="51"/>
      <c r="O30" s="99">
        <f>N35-(COS(RADIANS(N38))*N36*N37)+(N39*N40)+((100-N42)*0.8)</f>
        <v>247.80433421724138</v>
      </c>
      <c r="P30" s="29"/>
      <c r="Q30" s="162" t="s">
        <v>379</v>
      </c>
      <c r="R30" s="7"/>
      <c r="S30" s="50"/>
      <c r="T30" s="7"/>
      <c r="U30" s="7"/>
      <c r="V30" s="48">
        <v>245.1416666666654</v>
      </c>
      <c r="W30" s="239">
        <v>246</v>
      </c>
      <c r="X30" s="263">
        <v>83.1</v>
      </c>
      <c r="Y30" s="19">
        <v>2.819773085839179</v>
      </c>
      <c r="Z30" s="45">
        <v>0.22699218319353442</v>
      </c>
      <c r="AA30" s="45">
        <v>1.3275829860278894</v>
      </c>
      <c r="AB30" s="45">
        <v>0.94643651430641951</v>
      </c>
      <c r="AC30" s="3">
        <v>0.56875000000000131</v>
      </c>
      <c r="AD30" s="3">
        <v>0.69930555555555451</v>
      </c>
    </row>
    <row r="31" spans="1:30" ht="12.6" customHeight="1" x14ac:dyDescent="0.25">
      <c r="A31" s="149">
        <f t="shared" si="14"/>
        <v>290.55833333333305</v>
      </c>
      <c r="B31" s="142">
        <v>287</v>
      </c>
      <c r="C31" s="10">
        <v>96.9</v>
      </c>
      <c r="D31" s="19">
        <f t="shared" si="15"/>
        <v>4.4538158276173521</v>
      </c>
      <c r="E31" s="27">
        <f t="shared" si="16"/>
        <v>0.26168301993622012</v>
      </c>
      <c r="F31" s="21">
        <f t="shared" si="17"/>
        <v>0.78563826968032813</v>
      </c>
      <c r="G31" s="21">
        <f t="shared" si="18"/>
        <v>0.70432616443218243</v>
      </c>
      <c r="H31" s="8"/>
      <c r="I31" s="17">
        <f t="shared" si="19"/>
        <v>0.8812500000000002</v>
      </c>
      <c r="J31" s="34">
        <f t="shared" si="20"/>
        <v>1.1506944444444436</v>
      </c>
      <c r="K31" s="29"/>
      <c r="L31" s="48"/>
      <c r="M31" s="49"/>
      <c r="N31" s="51"/>
      <c r="O31" s="123"/>
      <c r="P31" s="29"/>
      <c r="Q31" s="50"/>
      <c r="R31" s="7"/>
      <c r="S31" s="50"/>
      <c r="T31" s="7"/>
      <c r="U31" s="22"/>
      <c r="V31" s="48">
        <v>246.04999999999873</v>
      </c>
      <c r="W31" s="239" t="s">
        <v>50</v>
      </c>
      <c r="X31" s="263">
        <v>83.3</v>
      </c>
      <c r="Y31" s="19">
        <v>2.8456699175179767</v>
      </c>
      <c r="Z31" s="45">
        <v>0.22763875133544739</v>
      </c>
      <c r="AA31" s="45">
        <v>1.3137263081761759</v>
      </c>
      <c r="AB31" s="45">
        <v>0.94086027919570858</v>
      </c>
      <c r="AC31" s="3">
        <v>0.57500000000000129</v>
      </c>
      <c r="AD31" s="3">
        <v>0.70833333333333226</v>
      </c>
    </row>
    <row r="32" spans="1:30" ht="12.6" customHeight="1" x14ac:dyDescent="0.25">
      <c r="A32" s="149">
        <f t="shared" si="14"/>
        <v>289.64999999999969</v>
      </c>
      <c r="B32" s="142">
        <v>286</v>
      </c>
      <c r="C32" s="10">
        <v>96.7</v>
      </c>
      <c r="D32" s="19">
        <f t="shared" si="15"/>
        <v>4.4132841699903942</v>
      </c>
      <c r="E32" s="27">
        <f t="shared" si="16"/>
        <v>0.26093975499131183</v>
      </c>
      <c r="F32" s="21">
        <f t="shared" si="17"/>
        <v>0.79392487880369356</v>
      </c>
      <c r="G32" s="21">
        <f t="shared" si="18"/>
        <v>0.70850052312745704</v>
      </c>
      <c r="H32" s="8"/>
      <c r="I32" s="17">
        <f t="shared" si="19"/>
        <v>0.87500000000000022</v>
      </c>
      <c r="J32" s="34">
        <f t="shared" si="20"/>
        <v>1.1416666666666657</v>
      </c>
      <c r="K32" s="29"/>
      <c r="L32" s="48"/>
      <c r="M32" s="49" t="s">
        <v>194</v>
      </c>
      <c r="N32" s="51"/>
      <c r="O32" s="167">
        <f>(ABS(N36)*(SIN(RADIANS(N38))*((N41+(ABS(N36)/150))-(N39/100)))+(N44*N41*N43))</f>
        <v>13.879826587157961</v>
      </c>
      <c r="P32"/>
      <c r="Q32" s="241">
        <f>INDEX(B20:B109,MATCH(O30,A20:A109,-1))</f>
        <v>248</v>
      </c>
      <c r="R32" s="7"/>
      <c r="S32" s="50"/>
      <c r="T32" s="7"/>
      <c r="U32" s="22"/>
      <c r="V32" s="48">
        <v>246.95833333333206</v>
      </c>
      <c r="W32" s="239" t="s">
        <v>49</v>
      </c>
      <c r="X32" s="263">
        <v>83.6</v>
      </c>
      <c r="Y32" s="19">
        <v>2.8718045860264003</v>
      </c>
      <c r="Z32" s="45">
        <v>0.22828716117233089</v>
      </c>
      <c r="AA32" s="45">
        <v>1.3000142597172062</v>
      </c>
      <c r="AB32" s="45">
        <v>0.93531689826754438</v>
      </c>
      <c r="AC32" s="3">
        <v>0.58125000000000127</v>
      </c>
      <c r="AD32" s="3">
        <v>0.71736111111111001</v>
      </c>
    </row>
    <row r="33" spans="1:30" ht="12.6" customHeight="1" x14ac:dyDescent="0.25">
      <c r="A33" s="149">
        <f t="shared" si="14"/>
        <v>288.74166666666633</v>
      </c>
      <c r="B33" s="142">
        <v>285</v>
      </c>
      <c r="C33" s="10">
        <v>96.4</v>
      </c>
      <c r="D33" s="19">
        <f t="shared" si="15"/>
        <v>4.3731213680444014</v>
      </c>
      <c r="E33" s="27">
        <f t="shared" si="16"/>
        <v>0.26019860116075272</v>
      </c>
      <c r="F33" s="21">
        <f t="shared" si="17"/>
        <v>0.80229889188052395</v>
      </c>
      <c r="G33" s="21">
        <f t="shared" si="18"/>
        <v>0.712699622165199</v>
      </c>
      <c r="H33" s="8"/>
      <c r="I33" s="17">
        <f t="shared" si="19"/>
        <v>0.86875000000000024</v>
      </c>
      <c r="J33" s="34">
        <f t="shared" si="20"/>
        <v>1.1326388888888879</v>
      </c>
      <c r="K33" s="29"/>
      <c r="L33" s="48"/>
      <c r="M33" s="49"/>
      <c r="N33" s="51"/>
      <c r="O33" s="123"/>
      <c r="P33" s="29"/>
      <c r="Q33" s="50"/>
      <c r="R33" s="7"/>
      <c r="S33" s="50"/>
      <c r="T33" s="7"/>
      <c r="U33" s="7"/>
      <c r="V33" s="48">
        <v>247.8666666666654</v>
      </c>
      <c r="W33" s="239">
        <v>248</v>
      </c>
      <c r="X33" s="263">
        <v>83.9</v>
      </c>
      <c r="Y33" s="19">
        <v>2.8981792756609006</v>
      </c>
      <c r="Z33" s="45">
        <v>0.22893741795009812</v>
      </c>
      <c r="AA33" s="45">
        <v>1.2864453310783779</v>
      </c>
      <c r="AB33" s="45">
        <v>0.92980617795094411</v>
      </c>
      <c r="AC33" s="3">
        <v>0.58750000000000124</v>
      </c>
      <c r="AD33" s="3">
        <v>0.72638888888888775</v>
      </c>
    </row>
    <row r="34" spans="1:30" ht="12.6" customHeight="1" thickBot="1" x14ac:dyDescent="0.3">
      <c r="A34" s="149">
        <f t="shared" si="14"/>
        <v>287.83333333333297</v>
      </c>
      <c r="B34" s="142" t="s">
        <v>35</v>
      </c>
      <c r="C34" s="10">
        <v>96.1</v>
      </c>
      <c r="D34" s="19">
        <f t="shared" si="15"/>
        <v>4.3333240650325404</v>
      </c>
      <c r="E34" s="27">
        <f t="shared" si="16"/>
        <v>0.259459552448291</v>
      </c>
      <c r="F34" s="21">
        <f t="shared" si="17"/>
        <v>0.81076123081397267</v>
      </c>
      <c r="G34" s="21">
        <f t="shared" si="18"/>
        <v>0.71692360817500833</v>
      </c>
      <c r="H34" s="8"/>
      <c r="I34" s="17">
        <f t="shared" si="19"/>
        <v>0.86250000000000027</v>
      </c>
      <c r="J34" s="34">
        <f t="shared" si="20"/>
        <v>1.12361111111111</v>
      </c>
      <c r="K34" s="29"/>
      <c r="L34" s="48"/>
      <c r="M34"/>
      <c r="N34" s="51"/>
      <c r="O34" s="123"/>
      <c r="P34" s="29"/>
      <c r="Q34" s="50"/>
      <c r="R34" s="7"/>
      <c r="S34" s="50"/>
      <c r="T34" s="7"/>
      <c r="U34" s="7"/>
      <c r="V34" s="48">
        <v>248.77499999999873</v>
      </c>
      <c r="W34" s="239">
        <v>249</v>
      </c>
      <c r="X34" s="263">
        <v>84.2</v>
      </c>
      <c r="Y34" s="19">
        <v>2.9247961907785345</v>
      </c>
      <c r="Z34" s="45">
        <v>0.22958952692960485</v>
      </c>
      <c r="AA34" s="45">
        <v>1.273018028443287</v>
      </c>
      <c r="AB34" s="45">
        <v>0.92432792581541068</v>
      </c>
      <c r="AC34" s="3">
        <v>0.59375000000000122</v>
      </c>
      <c r="AD34" s="3">
        <v>0.7354166666666655</v>
      </c>
    </row>
    <row r="35" spans="1:30" ht="12.6" customHeight="1" thickBot="1" x14ac:dyDescent="0.3">
      <c r="A35" s="149">
        <f t="shared" si="14"/>
        <v>286.92499999999961</v>
      </c>
      <c r="B35" s="142" t="s">
        <v>36</v>
      </c>
      <c r="C35" s="10">
        <v>95.8</v>
      </c>
      <c r="D35" s="19">
        <f t="shared" si="15"/>
        <v>4.2938889347558318</v>
      </c>
      <c r="E35" s="27">
        <f t="shared" si="16"/>
        <v>0.25872260287470611</v>
      </c>
      <c r="F35" s="21">
        <f t="shared" si="17"/>
        <v>0.81931282723107157</v>
      </c>
      <c r="G35" s="21">
        <f t="shared" si="18"/>
        <v>0.72117262865552056</v>
      </c>
      <c r="H35" s="8"/>
      <c r="I35" s="17">
        <f t="shared" si="19"/>
        <v>0.85625000000000029</v>
      </c>
      <c r="J35" s="34">
        <f t="shared" si="20"/>
        <v>1.1145833333333321</v>
      </c>
      <c r="K35" s="29"/>
      <c r="L35" s="48"/>
      <c r="M35" s="49" t="s">
        <v>95</v>
      </c>
      <c r="N35" s="62">
        <f>AUTO!C3</f>
        <v>245</v>
      </c>
      <c r="O35" s="124">
        <v>242</v>
      </c>
      <c r="Q35" s="37">
        <f>O32</f>
        <v>13.879826587157961</v>
      </c>
      <c r="T35" s="7"/>
      <c r="U35" s="7"/>
      <c r="V35" s="48">
        <v>249.68333333333206</v>
      </c>
      <c r="W35" s="239">
        <v>250</v>
      </c>
      <c r="X35" s="263">
        <v>84.4</v>
      </c>
      <c r="Y35" s="19">
        <v>2.9516575559812024</v>
      </c>
      <c r="Z35" s="45">
        <v>0.23024349338669198</v>
      </c>
      <c r="AA35" s="45">
        <v>1.259730873587273</v>
      </c>
      <c r="AB35" s="45">
        <v>0.91888195056421307</v>
      </c>
      <c r="AC35" s="3">
        <v>0.6000000000000012</v>
      </c>
      <c r="AD35" s="3">
        <v>0.74444444444444324</v>
      </c>
    </row>
    <row r="36" spans="1:30" ht="12.6" customHeight="1" thickBot="1" x14ac:dyDescent="0.3">
      <c r="A36" s="149">
        <f t="shared" si="14"/>
        <v>286.01666666666625</v>
      </c>
      <c r="B36" s="142">
        <v>283</v>
      </c>
      <c r="C36" s="10">
        <v>95.6</v>
      </c>
      <c r="D36" s="19">
        <f t="shared" si="15"/>
        <v>4.2548126812851512</v>
      </c>
      <c r="E36" s="27">
        <f t="shared" si="16"/>
        <v>0.2579877464777604</v>
      </c>
      <c r="F36" s="21">
        <f t="shared" si="17"/>
        <v>0.82795462258529462</v>
      </c>
      <c r="G36" s="21">
        <f t="shared" si="18"/>
        <v>0.7254468319795575</v>
      </c>
      <c r="H36" s="8"/>
      <c r="I36" s="17">
        <f t="shared" si="19"/>
        <v>0.85000000000000031</v>
      </c>
      <c r="J36" s="34">
        <f t="shared" si="20"/>
        <v>1.1055555555555543</v>
      </c>
      <c r="K36" s="29"/>
      <c r="L36" s="48"/>
      <c r="M36" s="49" t="s">
        <v>96</v>
      </c>
      <c r="N36" s="88">
        <f>AUTO!C4</f>
        <v>9</v>
      </c>
      <c r="T36" s="7"/>
      <c r="U36" s="7"/>
      <c r="V36" s="48">
        <v>250.59166666666539</v>
      </c>
      <c r="W36" s="239">
        <v>251</v>
      </c>
      <c r="X36" s="263">
        <v>84.7</v>
      </c>
      <c r="Y36" s="19">
        <v>2.978765616301577</v>
      </c>
      <c r="Z36" s="45">
        <v>0.23089932261222815</v>
      </c>
      <c r="AA36" s="45">
        <v>1.2465824037146787</v>
      </c>
      <c r="AB36" s="45">
        <v>0.91346806202770658</v>
      </c>
      <c r="AC36" s="3">
        <v>0.60625000000000118</v>
      </c>
      <c r="AD36" s="3">
        <v>0.75347222222222099</v>
      </c>
    </row>
    <row r="37" spans="1:30" ht="12.6" customHeight="1" thickBot="1" x14ac:dyDescent="0.3">
      <c r="A37" s="149">
        <f t="shared" si="14"/>
        <v>285.10833333333289</v>
      </c>
      <c r="B37" s="142">
        <v>282</v>
      </c>
      <c r="C37" s="10">
        <v>95.3</v>
      </c>
      <c r="D37" s="19">
        <f t="shared" si="15"/>
        <v>4.2160920386857592</v>
      </c>
      <c r="E37" s="27">
        <f t="shared" si="16"/>
        <v>0.25725497731215102</v>
      </c>
      <c r="F37" s="21">
        <f t="shared" si="17"/>
        <v>0.83668756826020374</v>
      </c>
      <c r="G37" s="21">
        <f t="shared" si="18"/>
        <v>0.72974636739930809</v>
      </c>
      <c r="H37" s="8"/>
      <c r="I37" s="17">
        <f t="shared" si="19"/>
        <v>0.84375000000000033</v>
      </c>
      <c r="J37" s="34">
        <f t="shared" si="20"/>
        <v>1.0965277777777764</v>
      </c>
      <c r="K37" s="29"/>
      <c r="L37" s="48"/>
      <c r="M37" s="29" t="s">
        <v>307</v>
      </c>
      <c r="N37" s="29">
        <f>N51</f>
        <v>0.56250000000000133</v>
      </c>
      <c r="O37" s="123"/>
      <c r="P37" s="29"/>
      <c r="Q37" s="50"/>
      <c r="R37" s="7"/>
      <c r="S37" s="50"/>
      <c r="T37" s="7"/>
      <c r="U37" s="23"/>
      <c r="V37" s="48">
        <v>251.49999999999872</v>
      </c>
      <c r="W37" s="239" t="s">
        <v>48</v>
      </c>
      <c r="X37" s="263">
        <v>85</v>
      </c>
      <c r="Y37" s="19">
        <v>3.0061226373907384</v>
      </c>
      <c r="Z37" s="45">
        <v>0.23155701991215261</v>
      </c>
      <c r="AA37" s="45">
        <v>1.2335711712978104</v>
      </c>
      <c r="AB37" s="45">
        <v>0.90808607115669204</v>
      </c>
      <c r="AC37" s="3">
        <v>0.61250000000000115</v>
      </c>
      <c r="AD37" s="3">
        <v>0.76249999999999873</v>
      </c>
    </row>
    <row r="38" spans="1:30" ht="12.6" customHeight="1" thickBot="1" x14ac:dyDescent="0.3">
      <c r="A38" s="149">
        <f t="shared" si="14"/>
        <v>284.19999999999953</v>
      </c>
      <c r="B38" s="142">
        <v>281</v>
      </c>
      <c r="C38" s="10">
        <v>95</v>
      </c>
      <c r="D38" s="19">
        <f t="shared" si="15"/>
        <v>4.1777237707443406</v>
      </c>
      <c r="E38" s="27">
        <f t="shared" si="16"/>
        <v>0.25652428944946165</v>
      </c>
      <c r="F38" s="21">
        <f t="shared" si="17"/>
        <v>0.84551262567418706</v>
      </c>
      <c r="G38" s="21">
        <f t="shared" si="18"/>
        <v>0.73407138505154057</v>
      </c>
      <c r="H38" s="8"/>
      <c r="I38" s="17">
        <f t="shared" si="19"/>
        <v>0.83750000000000036</v>
      </c>
      <c r="J38" s="34">
        <f t="shared" si="20"/>
        <v>1.0874999999999986</v>
      </c>
      <c r="K38" s="29"/>
      <c r="L38" s="48"/>
      <c r="M38" s="49" t="s">
        <v>97</v>
      </c>
      <c r="N38" s="61">
        <f>AUTO!C5</f>
        <v>33.398000000000003</v>
      </c>
      <c r="O38" s="123"/>
      <c r="P38" s="29"/>
      <c r="Q38" s="50"/>
      <c r="R38" s="7"/>
      <c r="S38" s="50"/>
      <c r="T38" s="7"/>
      <c r="U38" s="23"/>
      <c r="V38" s="48">
        <v>252.40833333333205</v>
      </c>
      <c r="W38" s="239" t="s">
        <v>47</v>
      </c>
      <c r="X38" s="263">
        <v>85.3</v>
      </c>
      <c r="Y38" s="19">
        <v>3.0337309057075355</v>
      </c>
      <c r="Z38" s="45">
        <v>0.23221659060751815</v>
      </c>
      <c r="AA38" s="45">
        <v>1.2206957439175776</v>
      </c>
      <c r="AB38" s="45">
        <v>0.9027357900158145</v>
      </c>
      <c r="AC38" s="3">
        <v>0.61875000000000113</v>
      </c>
      <c r="AD38" s="3">
        <v>0.77152777777777648</v>
      </c>
    </row>
    <row r="39" spans="1:30" ht="12.6" customHeight="1" x14ac:dyDescent="0.25">
      <c r="A39" s="149">
        <f t="shared" si="14"/>
        <v>283.29166666666617</v>
      </c>
      <c r="B39" s="142" t="s">
        <v>37</v>
      </c>
      <c r="C39" s="10">
        <v>94.7</v>
      </c>
      <c r="D39" s="19">
        <f t="shared" si="15"/>
        <v>4.139704670698527</v>
      </c>
      <c r="E39" s="27">
        <f t="shared" si="16"/>
        <v>0.25579567697811456</v>
      </c>
      <c r="F39" s="21">
        <f t="shared" si="17"/>
        <v>0.85443076638630289</v>
      </c>
      <c r="G39" s="21">
        <f t="shared" si="18"/>
        <v>0.73842203596284461</v>
      </c>
      <c r="H39" s="8"/>
      <c r="I39" s="17">
        <f t="shared" si="19"/>
        <v>0.83125000000000038</v>
      </c>
      <c r="J39" s="34">
        <f t="shared" si="20"/>
        <v>1.0784722222222207</v>
      </c>
      <c r="K39" s="29"/>
      <c r="L39" s="48"/>
      <c r="M39" s="49" t="s">
        <v>125</v>
      </c>
      <c r="N39" s="50">
        <f>AUTO!C6</f>
        <v>5.2407000000000004</v>
      </c>
      <c r="O39" s="123"/>
      <c r="P39" s="29"/>
      <c r="Q39" s="50"/>
      <c r="R39" s="7"/>
      <c r="S39" s="50"/>
      <c r="T39" s="7"/>
      <c r="U39" s="7"/>
      <c r="V39" s="48">
        <v>253.31666666666538</v>
      </c>
      <c r="W39" s="239">
        <v>253</v>
      </c>
      <c r="X39" s="263">
        <v>85.6</v>
      </c>
      <c r="Y39" s="19">
        <v>3.0615927287096842</v>
      </c>
      <c r="Z39" s="45">
        <v>0.23287804003453411</v>
      </c>
      <c r="AA39" s="45">
        <v>1.2079547041057972</v>
      </c>
      <c r="AB39" s="45">
        <v>0.89741703177700061</v>
      </c>
      <c r="AC39" s="3">
        <v>0.62500000000000111</v>
      </c>
      <c r="AD39" s="3">
        <v>0.78055555555555423</v>
      </c>
    </row>
    <row r="40" spans="1:30" ht="12.6" customHeight="1" thickBot="1" x14ac:dyDescent="0.3">
      <c r="A40" s="149">
        <f t="shared" si="14"/>
        <v>282.38333333333281</v>
      </c>
      <c r="B40" s="142" t="s">
        <v>38</v>
      </c>
      <c r="C40" s="10">
        <v>94.4</v>
      </c>
      <c r="D40" s="19">
        <f t="shared" si="15"/>
        <v>4.1020315609688796</v>
      </c>
      <c r="E40" s="27">
        <f t="shared" si="16"/>
        <v>0.25506913400332293</v>
      </c>
      <c r="F40" s="21">
        <f t="shared" si="17"/>
        <v>0.86344297220323918</v>
      </c>
      <c r="G40" s="21">
        <f t="shared" si="18"/>
        <v>0.74279847205490557</v>
      </c>
      <c r="H40" s="8"/>
      <c r="I40" s="17">
        <f t="shared" si="19"/>
        <v>0.8250000000000004</v>
      </c>
      <c r="J40" s="34">
        <f t="shared" si="20"/>
        <v>1.0694444444444429</v>
      </c>
      <c r="K40" s="29"/>
      <c r="L40" s="48"/>
      <c r="M40" s="100" t="s">
        <v>308</v>
      </c>
      <c r="N40" s="274">
        <f>N52</f>
        <v>1.341585818767338</v>
      </c>
      <c r="O40" s="123"/>
      <c r="P40" s="29"/>
      <c r="Q40" s="50"/>
      <c r="S40" s="50"/>
      <c r="T40" s="7"/>
      <c r="U40" s="7"/>
      <c r="V40" s="48">
        <v>254.22499999999872</v>
      </c>
      <c r="W40" s="239">
        <v>254</v>
      </c>
      <c r="X40" s="263">
        <v>85.8</v>
      </c>
      <c r="Y40" s="19">
        <v>3.0897104350466216</v>
      </c>
      <c r="Z40" s="45">
        <v>0.23354137354460958</v>
      </c>
      <c r="AA40" s="45">
        <v>1.1953466491891427</v>
      </c>
      <c r="AB40" s="45">
        <v>0.89212961071293473</v>
      </c>
      <c r="AC40" s="3">
        <v>0.63125000000000109</v>
      </c>
      <c r="AD40" s="3">
        <v>0.78958333333333197</v>
      </c>
    </row>
    <row r="41" spans="1:30" ht="12.6" customHeight="1" thickBot="1" x14ac:dyDescent="0.3">
      <c r="A41" s="149">
        <f t="shared" si="14"/>
        <v>281.47499999999945</v>
      </c>
      <c r="B41" s="142">
        <v>279</v>
      </c>
      <c r="C41" s="10">
        <v>94.2</v>
      </c>
      <c r="D41" s="19">
        <f t="shared" si="15"/>
        <v>4.0647012928933108</v>
      </c>
      <c r="E41" s="27">
        <f t="shared" si="16"/>
        <v>0.25434465464704298</v>
      </c>
      <c r="F41" s="21">
        <f t="shared" si="17"/>
        <v>0.87255023528740194</v>
      </c>
      <c r="G41" s="21">
        <f t="shared" si="18"/>
        <v>0.74720084614980919</v>
      </c>
      <c r="H41" s="8"/>
      <c r="I41" s="17">
        <f t="shared" si="19"/>
        <v>0.81875000000000042</v>
      </c>
      <c r="J41" s="34">
        <f t="shared" si="20"/>
        <v>1.060416666666665</v>
      </c>
      <c r="K41" s="29"/>
      <c r="L41" s="48"/>
      <c r="M41" s="49" t="s">
        <v>3</v>
      </c>
      <c r="N41" s="61">
        <f>N48</f>
        <v>2.7941119265716021</v>
      </c>
      <c r="R41" s="142">
        <v>237</v>
      </c>
      <c r="S41" s="50"/>
      <c r="T41" s="7"/>
      <c r="U41" s="7"/>
      <c r="V41" s="48">
        <v>255.13333333333205</v>
      </c>
      <c r="W41" s="239">
        <v>255</v>
      </c>
      <c r="X41" s="263">
        <v>86.1</v>
      </c>
      <c r="Y41" s="19">
        <v>3.1180863747541299</v>
      </c>
      <c r="Z41" s="45">
        <v>0.23420659650439668</v>
      </c>
      <c r="AA41" s="45">
        <v>1.1828701911347224</v>
      </c>
      <c r="AB41" s="45">
        <v>0.88687334219057323</v>
      </c>
      <c r="AC41" s="3">
        <v>0.63750000000000107</v>
      </c>
      <c r="AD41" s="3">
        <v>0.79861111111110972</v>
      </c>
    </row>
    <row r="42" spans="1:30" ht="12.6" customHeight="1" thickBot="1" x14ac:dyDescent="0.3">
      <c r="A42" s="149">
        <f t="shared" si="14"/>
        <v>280.56666666666609</v>
      </c>
      <c r="B42" s="142">
        <v>278</v>
      </c>
      <c r="C42" s="10">
        <v>93.9</v>
      </c>
      <c r="D42" s="19">
        <f t="shared" si="15"/>
        <v>4.027710746463927</v>
      </c>
      <c r="E42" s="27">
        <f t="shared" si="16"/>
        <v>0.25362223304792653</v>
      </c>
      <c r="F42" s="21">
        <f t="shared" si="17"/>
        <v>0.88175355826614288</v>
      </c>
      <c r="G42" s="21">
        <f t="shared" si="18"/>
        <v>0.75162931197537819</v>
      </c>
      <c r="H42" s="8"/>
      <c r="I42" s="17">
        <f t="shared" si="19"/>
        <v>0.81250000000000044</v>
      </c>
      <c r="J42" s="34">
        <f t="shared" si="20"/>
        <v>1.0513888888888872</v>
      </c>
      <c r="K42" s="29"/>
      <c r="L42" s="48"/>
      <c r="M42" s="98" t="s">
        <v>309</v>
      </c>
      <c r="N42" s="128">
        <f>AUTO!C7</f>
        <v>100</v>
      </c>
      <c r="R42" s="239">
        <v>236</v>
      </c>
      <c r="S42" s="53"/>
      <c r="T42" s="7"/>
      <c r="U42" s="7"/>
      <c r="V42" s="48">
        <v>256.04166666666538</v>
      </c>
      <c r="W42" s="239">
        <v>256</v>
      </c>
      <c r="X42" s="263">
        <v>86.4</v>
      </c>
      <c r="Y42" s="19">
        <v>3.1467229194507502</v>
      </c>
      <c r="Z42" s="45">
        <v>0.23487371429583401</v>
      </c>
      <c r="AA42" s="45">
        <v>1.1705239563972698</v>
      </c>
      <c r="AB42" s="45">
        <v>0.88164804266469776</v>
      </c>
      <c r="AC42" s="3">
        <v>0.64375000000000104</v>
      </c>
      <c r="AD42" s="3">
        <v>0.80763888888888746</v>
      </c>
    </row>
    <row r="43" spans="1:30" ht="12.6" customHeight="1" thickBot="1" x14ac:dyDescent="0.3">
      <c r="A43" s="149">
        <f t="shared" si="14"/>
        <v>279.65833333333273</v>
      </c>
      <c r="B43" s="142">
        <v>277</v>
      </c>
      <c r="C43" s="10">
        <v>93.6</v>
      </c>
      <c r="D43" s="19">
        <f t="shared" si="15"/>
        <v>3.9910568300662597</v>
      </c>
      <c r="E43" s="27">
        <f t="shared" si="16"/>
        <v>0.25290186336127346</v>
      </c>
      <c r="F43" s="21">
        <f t="shared" si="17"/>
        <v>0.89105395434214008</v>
      </c>
      <c r="G43" s="21">
        <f t="shared" si="18"/>
        <v>0.7560840241705401</v>
      </c>
      <c r="H43" s="8"/>
      <c r="I43" s="17">
        <f t="shared" si="19"/>
        <v>0.80625000000000047</v>
      </c>
      <c r="J43" s="34">
        <f t="shared" si="20"/>
        <v>1.0423611111111093</v>
      </c>
      <c r="K43" s="29"/>
      <c r="L43" s="48"/>
      <c r="M43" s="49" t="s">
        <v>4</v>
      </c>
      <c r="N43" s="61">
        <f>N50</f>
        <v>0.22634745151557886</v>
      </c>
      <c r="O43" s="123"/>
      <c r="P43" s="29"/>
      <c r="Q43" s="50"/>
      <c r="R43" s="239">
        <v>235</v>
      </c>
      <c r="S43" s="53"/>
      <c r="T43" s="7"/>
      <c r="U43" s="7"/>
      <c r="V43" s="48">
        <v>256.94999999999874</v>
      </c>
      <c r="W43" s="239" t="s">
        <v>46</v>
      </c>
      <c r="X43" s="263">
        <v>86.7</v>
      </c>
      <c r="Y43" s="19">
        <v>3.1756224625359981</v>
      </c>
      <c r="Z43" s="45">
        <v>0.23554273231619013</v>
      </c>
      <c r="AA43" s="45">
        <v>1.1583065857679287</v>
      </c>
      <c r="AB43" s="45">
        <v>0.87645352967150536</v>
      </c>
      <c r="AC43" s="3">
        <v>0.65000000000000102</v>
      </c>
      <c r="AD43" s="3">
        <v>0.81666666666666521</v>
      </c>
    </row>
    <row r="44" spans="1:30" ht="12.6" customHeight="1" x14ac:dyDescent="0.25">
      <c r="A44" s="149">
        <f t="shared" si="14"/>
        <v>278.74999999999937</v>
      </c>
      <c r="B44" s="142">
        <v>276</v>
      </c>
      <c r="C44" s="10">
        <v>93.3</v>
      </c>
      <c r="D44" s="19">
        <f t="shared" si="15"/>
        <v>3.9547364802208742</v>
      </c>
      <c r="E44" s="27">
        <f t="shared" si="16"/>
        <v>0.25218353975898455</v>
      </c>
      <c r="F44" s="21">
        <f t="shared" si="17"/>
        <v>0.90045244740494224</v>
      </c>
      <c r="G44" s="21">
        <f t="shared" si="18"/>
        <v>0.76056513829072747</v>
      </c>
      <c r="H44" s="8"/>
      <c r="I44" s="17">
        <f t="shared" si="19"/>
        <v>0.80000000000000049</v>
      </c>
      <c r="J44" s="34">
        <f t="shared" si="20"/>
        <v>1.0333333333333314</v>
      </c>
      <c r="K44" s="29"/>
      <c r="L44" s="48"/>
      <c r="M44" s="15" t="s">
        <v>363</v>
      </c>
      <c r="N44" s="51">
        <v>0</v>
      </c>
      <c r="O44" s="123"/>
      <c r="P44" s="29"/>
      <c r="Q44" s="50"/>
      <c r="R44" s="239" t="s">
        <v>55</v>
      </c>
      <c r="S44" s="53"/>
      <c r="T44" s="7"/>
      <c r="U44" s="7"/>
      <c r="V44" s="48">
        <v>257.8583333333321</v>
      </c>
      <c r="W44" s="239" t="s">
        <v>45</v>
      </c>
      <c r="X44" s="263">
        <v>86.9</v>
      </c>
      <c r="Y44" s="19">
        <v>3.2047874193904002</v>
      </c>
      <c r="Z44" s="45">
        <v>0.23621365597810731</v>
      </c>
      <c r="AA44" s="45">
        <v>1.1462167342246166</v>
      </c>
      <c r="AB44" s="45">
        <v>0.87128962182223735</v>
      </c>
      <c r="AC44" s="3">
        <v>0.656250000000001</v>
      </c>
      <c r="AD44" s="3">
        <v>0.82569444444444295</v>
      </c>
    </row>
    <row r="45" spans="1:30" ht="12.6" customHeight="1" x14ac:dyDescent="0.25">
      <c r="A45" s="149">
        <f t="shared" si="14"/>
        <v>277.84166666666601</v>
      </c>
      <c r="B45" s="142" t="s">
        <v>39</v>
      </c>
      <c r="C45" s="10">
        <v>93.1</v>
      </c>
      <c r="D45" s="19">
        <f t="shared" si="15"/>
        <v>3.9187466613273294</v>
      </c>
      <c r="E45" s="27">
        <f t="shared" si="16"/>
        <v>0.25146725642951434</v>
      </c>
      <c r="F45" s="21">
        <f t="shared" si="17"/>
        <v>0.9099500721436895</v>
      </c>
      <c r="G45" s="21">
        <f t="shared" si="18"/>
        <v>0.76507281081330958</v>
      </c>
      <c r="H45" s="8"/>
      <c r="I45" s="17">
        <f t="shared" si="19"/>
        <v>0.79375000000000051</v>
      </c>
      <c r="J45" s="34">
        <f t="shared" si="20"/>
        <v>1.0243055555555536</v>
      </c>
      <c r="K45" s="29"/>
      <c r="L45" s="48"/>
      <c r="M45"/>
      <c r="N45" s="75"/>
      <c r="O45" s="123"/>
      <c r="P45" s="29"/>
      <c r="Q45" s="50"/>
      <c r="R45" s="239" t="s">
        <v>56</v>
      </c>
      <c r="S45" s="53"/>
      <c r="T45" s="7"/>
      <c r="U45" s="7"/>
      <c r="V45" s="48">
        <v>258.76666666666546</v>
      </c>
      <c r="W45" s="239">
        <v>258</v>
      </c>
      <c r="X45" s="263">
        <v>87.2</v>
      </c>
      <c r="Y45" s="19">
        <v>3.234220227577369</v>
      </c>
      <c r="Z45" s="45">
        <v>0.23688649070964524</v>
      </c>
      <c r="AA45" s="45">
        <v>1.1342530707839493</v>
      </c>
      <c r="AB45" s="45">
        <v>0.86615613879684528</v>
      </c>
      <c r="AC45" s="3">
        <v>0.66250000000000098</v>
      </c>
      <c r="AD45" s="3">
        <v>0.8347222222222207</v>
      </c>
    </row>
    <row r="46" spans="1:30" ht="12.6" customHeight="1" x14ac:dyDescent="0.25">
      <c r="A46" s="149">
        <f t="shared" si="14"/>
        <v>276.93333333333266</v>
      </c>
      <c r="B46" s="142" t="s">
        <v>40</v>
      </c>
      <c r="C46" s="10">
        <v>92.8</v>
      </c>
      <c r="D46" s="19">
        <f t="shared" si="15"/>
        <v>3.8830843654104652</v>
      </c>
      <c r="E46" s="27">
        <f t="shared" si="16"/>
        <v>0.25075300757782393</v>
      </c>
      <c r="F46" s="21">
        <f t="shared" si="17"/>
        <v>0.9195478741610239</v>
      </c>
      <c r="G46" s="21">
        <f t="shared" si="18"/>
        <v>0.76960719914305653</v>
      </c>
      <c r="H46" s="8"/>
      <c r="I46" s="17">
        <f t="shared" si="19"/>
        <v>0.78750000000000053</v>
      </c>
      <c r="J46" s="34">
        <f t="shared" si="20"/>
        <v>1.0152777777777757</v>
      </c>
      <c r="K46" s="29"/>
      <c r="L46" s="48"/>
      <c r="N46"/>
      <c r="O46" s="123"/>
      <c r="P46" s="29"/>
      <c r="Q46" s="50"/>
      <c r="R46" s="239">
        <v>233</v>
      </c>
      <c r="S46" s="53"/>
      <c r="T46" s="7"/>
      <c r="U46" s="24"/>
      <c r="V46" s="48">
        <v>259.67499999999882</v>
      </c>
      <c r="W46" s="239">
        <v>259</v>
      </c>
      <c r="X46" s="263">
        <v>87.5</v>
      </c>
      <c r="Y46" s="19">
        <v>3.26392334704693</v>
      </c>
      <c r="Z46" s="45">
        <v>0.23756124195432501</v>
      </c>
      <c r="AA46" s="45">
        <v>1.1224142783547131</v>
      </c>
      <c r="AB46" s="45">
        <v>0.8610529013376943</v>
      </c>
      <c r="AC46" s="3">
        <v>0.66875000000000095</v>
      </c>
      <c r="AD46" s="3">
        <v>0.84374999999999845</v>
      </c>
    </row>
    <row r="47" spans="1:30" ht="12.6" customHeight="1" x14ac:dyDescent="0.25">
      <c r="A47" s="149">
        <f t="shared" si="14"/>
        <v>276.0249999999993</v>
      </c>
      <c r="B47" s="142">
        <v>274</v>
      </c>
      <c r="C47" s="10">
        <v>92.5</v>
      </c>
      <c r="D47" s="19">
        <f t="shared" si="15"/>
        <v>3.847746611869002</v>
      </c>
      <c r="E47" s="27">
        <f t="shared" si="16"/>
        <v>0.25004078742533431</v>
      </c>
      <c r="F47" s="21">
        <f t="shared" si="17"/>
        <v>0.92924691008820004</v>
      </c>
      <c r="G47" s="21">
        <f t="shared" si="18"/>
        <v>0.77416846161763564</v>
      </c>
      <c r="H47" s="8"/>
      <c r="I47" s="17">
        <f t="shared" si="19"/>
        <v>0.78125000000000056</v>
      </c>
      <c r="J47" s="34">
        <f t="shared" si="20"/>
        <v>1.0062499999999979</v>
      </c>
      <c r="K47" s="29"/>
      <c r="L47" s="48"/>
      <c r="M47" s="15" t="s">
        <v>477</v>
      </c>
      <c r="R47" s="239">
        <v>232</v>
      </c>
      <c r="S47" s="53"/>
      <c r="T47" s="7"/>
      <c r="U47" s="24"/>
      <c r="V47" s="48">
        <v>260.58333333333218</v>
      </c>
      <c r="W47" s="239">
        <v>260</v>
      </c>
      <c r="X47" s="263">
        <v>87.8</v>
      </c>
      <c r="Y47" s="19">
        <v>3.2938992603413211</v>
      </c>
      <c r="Z47" s="45">
        <v>0.23823791517117313</v>
      </c>
      <c r="AA47" s="45">
        <v>1.1106990535928631</v>
      </c>
      <c r="AB47" s="45">
        <v>0.85597973124330351</v>
      </c>
      <c r="AC47" s="3">
        <v>0.67500000000000093</v>
      </c>
      <c r="AD47" s="3">
        <v>0.85277777777777619</v>
      </c>
    </row>
    <row r="48" spans="1:30" ht="12.6" customHeight="1" x14ac:dyDescent="0.25">
      <c r="A48" s="149">
        <f t="shared" si="14"/>
        <v>275.11666666666594</v>
      </c>
      <c r="B48" s="142">
        <v>273</v>
      </c>
      <c r="C48" s="10">
        <v>92.2</v>
      </c>
      <c r="D48" s="19">
        <f t="shared" si="15"/>
        <v>3.8127304472264258</v>
      </c>
      <c r="E48" s="27">
        <f t="shared" si="16"/>
        <v>0.24933059020987947</v>
      </c>
      <c r="F48" s="21">
        <f t="shared" si="17"/>
        <v>0.93904824770141126</v>
      </c>
      <c r="G48" s="21">
        <f t="shared" si="18"/>
        <v>0.77875675751314055</v>
      </c>
      <c r="H48" s="8"/>
      <c r="I48" s="17">
        <f t="shared" si="19"/>
        <v>0.77500000000000058</v>
      </c>
      <c r="J48" s="34">
        <f t="shared" si="20"/>
        <v>0.99722222222222012</v>
      </c>
      <c r="K48" s="29"/>
      <c r="L48" s="48"/>
      <c r="M48" s="15" t="s">
        <v>431</v>
      </c>
      <c r="N48" s="15">
        <f>INDEX(Y2:Y107,M56)</f>
        <v>2.7941119265716021</v>
      </c>
      <c r="O48" s="15"/>
      <c r="P48" s="124"/>
      <c r="R48" s="239">
        <v>231</v>
      </c>
      <c r="S48" s="53"/>
      <c r="T48" s="7"/>
      <c r="U48" s="7"/>
      <c r="V48" s="48">
        <v>261.49166666666554</v>
      </c>
      <c r="W48" s="239" t="s">
        <v>44</v>
      </c>
      <c r="X48" s="263">
        <v>88.1</v>
      </c>
      <c r="Y48" s="19">
        <v>3.3241504728024789</v>
      </c>
      <c r="Z48" s="45">
        <v>0.23891651583476561</v>
      </c>
      <c r="AA48" s="45">
        <v>1.0991061067580383</v>
      </c>
      <c r="AB48" s="45">
        <v>0.85093645136212337</v>
      </c>
      <c r="AC48" s="3">
        <v>0.68125000000000091</v>
      </c>
      <c r="AD48" s="3">
        <v>0.86180555555555394</v>
      </c>
    </row>
    <row r="49" spans="1:30" ht="12.6" customHeight="1" x14ac:dyDescent="0.25">
      <c r="A49" s="149">
        <f t="shared" si="14"/>
        <v>274.20833333333258</v>
      </c>
      <c r="B49" s="142">
        <v>272</v>
      </c>
      <c r="C49" s="10">
        <v>91.9</v>
      </c>
      <c r="D49" s="19">
        <f t="shared" si="15"/>
        <v>3.7780329448841408</v>
      </c>
      <c r="E49" s="27">
        <f t="shared" si="16"/>
        <v>0.24862241018565984</v>
      </c>
      <c r="F49" s="21">
        <f t="shared" si="17"/>
        <v>0.94895296603934187</v>
      </c>
      <c r="G49" s="21">
        <f t="shared" si="18"/>
        <v>0.78337224704965325</v>
      </c>
      <c r="H49" s="8"/>
      <c r="I49" s="17">
        <f t="shared" si="19"/>
        <v>0.7687500000000006</v>
      </c>
      <c r="J49" s="34">
        <f t="shared" si="20"/>
        <v>0.98819444444444238</v>
      </c>
      <c r="K49" s="29"/>
      <c r="L49" s="48"/>
      <c r="R49" s="239">
        <v>230</v>
      </c>
      <c r="S49" s="53"/>
      <c r="T49" s="7"/>
      <c r="U49" s="25"/>
      <c r="V49" s="48">
        <v>262.3999999999989</v>
      </c>
      <c r="W49" s="239" t="s">
        <v>43</v>
      </c>
      <c r="X49" s="263">
        <v>88.3</v>
      </c>
      <c r="Y49" s="19">
        <v>3.3546795127814324</v>
      </c>
      <c r="Z49" s="45">
        <v>0.23959704943527244</v>
      </c>
      <c r="AA49" s="45">
        <v>1.0876341615715721</v>
      </c>
      <c r="AB49" s="45">
        <v>0.84592288558634965</v>
      </c>
      <c r="AC49" s="3">
        <v>0.68750000000000089</v>
      </c>
      <c r="AD49" s="3">
        <v>0.87083333333333168</v>
      </c>
    </row>
    <row r="50" spans="1:30" ht="12.6" customHeight="1" x14ac:dyDescent="0.25">
      <c r="A50" s="149">
        <f t="shared" si="14"/>
        <v>273.29999999999922</v>
      </c>
      <c r="B50" s="142" t="s">
        <v>62</v>
      </c>
      <c r="C50" s="10">
        <v>91.7</v>
      </c>
      <c r="D50" s="19">
        <f t="shared" si="15"/>
        <v>3.7436512048768691</v>
      </c>
      <c r="E50" s="27">
        <f t="shared" si="16"/>
        <v>0.24791624162319578</v>
      </c>
      <c r="F50" s="21">
        <f t="shared" si="17"/>
        <v>0.95896215552195951</v>
      </c>
      <c r="G50" s="21">
        <f t="shared" si="18"/>
        <v>0.78801509139683834</v>
      </c>
      <c r="H50" s="8"/>
      <c r="I50" s="17">
        <f t="shared" si="19"/>
        <v>0.76250000000000062</v>
      </c>
      <c r="J50" s="34">
        <f t="shared" si="20"/>
        <v>0.97916666666666463</v>
      </c>
      <c r="K50" s="29"/>
      <c r="L50" s="48"/>
      <c r="M50" s="15" t="s">
        <v>4</v>
      </c>
      <c r="N50" s="15">
        <f>INDEX(Z2:Z107,M56)</f>
        <v>0.22634745151557886</v>
      </c>
      <c r="R50" s="239" t="s">
        <v>57</v>
      </c>
      <c r="S50" s="53"/>
      <c r="T50" s="7"/>
      <c r="U50" s="25"/>
      <c r="V50" s="48">
        <v>263.30833333333226</v>
      </c>
      <c r="W50" s="239">
        <v>262</v>
      </c>
      <c r="X50" s="263">
        <v>88.6</v>
      </c>
      <c r="Y50" s="19">
        <v>3.3854889318496189</v>
      </c>
      <c r="Z50" s="45">
        <v>0.24027952147850182</v>
      </c>
      <c r="AA50" s="45">
        <v>1.0762819550759857</v>
      </c>
      <c r="AB50" s="45">
        <v>0.84093885884577391</v>
      </c>
      <c r="AC50" s="3">
        <v>0.69375000000000087</v>
      </c>
      <c r="AD50" s="3">
        <v>0.87986111111110943</v>
      </c>
    </row>
    <row r="51" spans="1:30" ht="12.6" customHeight="1" x14ac:dyDescent="0.25">
      <c r="A51" s="149">
        <f t="shared" si="14"/>
        <v>272.39166666666586</v>
      </c>
      <c r="B51" s="142" t="s">
        <v>63</v>
      </c>
      <c r="C51" s="10">
        <v>91.4</v>
      </c>
      <c r="D51" s="19">
        <f t="shared" si="15"/>
        <v>3.7095823536302759</v>
      </c>
      <c r="E51" s="27">
        <f t="shared" si="16"/>
        <v>0.24721207880928128</v>
      </c>
      <c r="F51" s="21">
        <f t="shared" si="17"/>
        <v>0.96907691807056073</v>
      </c>
      <c r="G51" s="21">
        <f t="shared" si="18"/>
        <v>0.79268545267957147</v>
      </c>
      <c r="H51" s="8"/>
      <c r="I51" s="17">
        <f t="shared" si="19"/>
        <v>0.75625000000000064</v>
      </c>
      <c r="J51" s="34">
        <f t="shared" si="20"/>
        <v>0.97013888888888689</v>
      </c>
      <c r="K51" s="29"/>
      <c r="L51" s="48"/>
      <c r="M51" s="15" t="s">
        <v>307</v>
      </c>
      <c r="N51" s="15" cm="1">
        <f t="array" ref="N51">IF(N36&gt;=0,INDEX(AC2:AC107,M56),INDEX(AD2:AD107,M56))</f>
        <v>0.56250000000000133</v>
      </c>
      <c r="R51" s="239" t="s">
        <v>58</v>
      </c>
      <c r="S51" s="53"/>
      <c r="T51" s="7"/>
      <c r="U51" s="7"/>
      <c r="V51" s="48">
        <v>264.21666666666562</v>
      </c>
      <c r="W51" s="239">
        <v>263</v>
      </c>
      <c r="X51" s="263">
        <v>88.9</v>
      </c>
      <c r="Y51" s="19">
        <v>3.416581305012139</v>
      </c>
      <c r="Z51" s="45">
        <v>0.24096393748594483</v>
      </c>
      <c r="AA51" s="45">
        <v>1.065048237495948</v>
      </c>
      <c r="AB51" s="45">
        <v>0.83598419710167005</v>
      </c>
      <c r="AC51" s="3">
        <v>0.70000000000000084</v>
      </c>
      <c r="AD51" s="3">
        <v>0.88888888888888717</v>
      </c>
    </row>
    <row r="52" spans="1:30" ht="12.95" customHeight="1" x14ac:dyDescent="0.25">
      <c r="A52" s="149">
        <f t="shared" si="14"/>
        <v>271.4833333333325</v>
      </c>
      <c r="B52" s="142">
        <v>270</v>
      </c>
      <c r="C52" s="10">
        <v>91.1</v>
      </c>
      <c r="D52" s="19">
        <f t="shared" si="15"/>
        <v>3.6758235437208007</v>
      </c>
      <c r="E52" s="27">
        <f t="shared" si="16"/>
        <v>0.24650991604693764</v>
      </c>
      <c r="F52" s="21">
        <f t="shared" si="17"/>
        <v>0.97929836722908237</v>
      </c>
      <c r="G52" s="21">
        <f t="shared" si="18"/>
        <v>0.79738349398360042</v>
      </c>
      <c r="H52" s="8"/>
      <c r="I52" s="17">
        <f t="shared" si="19"/>
        <v>0.75000000000000067</v>
      </c>
      <c r="J52" s="34">
        <f t="shared" si="20"/>
        <v>0.96111111111110914</v>
      </c>
      <c r="M52" s="15" t="s">
        <v>308</v>
      </c>
      <c r="N52" s="15" cm="1">
        <f t="array" ref="N52">IF(N39&gt;=0,INDEX(AA2:AA107,M56),INDEX(AB2:AB107,M56))</f>
        <v>1.341585818767338</v>
      </c>
      <c r="R52" s="239">
        <v>228</v>
      </c>
      <c r="S52" s="53"/>
      <c r="V52" s="48">
        <v>265.12499999999898</v>
      </c>
      <c r="W52" s="239">
        <v>264</v>
      </c>
      <c r="X52" s="263">
        <v>89.2</v>
      </c>
      <c r="Y52" s="19">
        <v>3.4479592309229732</v>
      </c>
      <c r="Z52" s="45">
        <v>0.24165030299482002</v>
      </c>
      <c r="AA52" s="45">
        <v>1.0539317721006869</v>
      </c>
      <c r="AB52" s="45">
        <v>0.83105872734071728</v>
      </c>
      <c r="AC52" s="3">
        <v>0.70625000000000082</v>
      </c>
      <c r="AD52" s="3">
        <v>0.89791666666666492</v>
      </c>
    </row>
    <row r="53" spans="1:30" x14ac:dyDescent="0.25">
      <c r="A53" s="149">
        <f t="shared" si="14"/>
        <v>270.57499999999914</v>
      </c>
      <c r="B53" s="142">
        <v>269</v>
      </c>
      <c r="C53" s="10">
        <v>90.8</v>
      </c>
      <c r="D53" s="19">
        <f t="shared" si="15"/>
        <v>3.6423719536376731</v>
      </c>
      <c r="E53" s="27">
        <f t="shared" si="16"/>
        <v>0.24580974765536745</v>
      </c>
      <c r="F53" s="21">
        <f t="shared" si="17"/>
        <v>0.98962762828669271</v>
      </c>
      <c r="G53" s="21">
        <f t="shared" si="18"/>
        <v>0.80210937936123983</v>
      </c>
      <c r="H53" s="8"/>
      <c r="I53" s="17">
        <f t="shared" si="19"/>
        <v>0.74375000000000069</v>
      </c>
      <c r="J53" s="34">
        <f t="shared" si="20"/>
        <v>0.95208333333333139</v>
      </c>
      <c r="R53" s="239">
        <v>227</v>
      </c>
      <c r="S53" s="53"/>
      <c r="V53" s="48">
        <v>266.03333333333234</v>
      </c>
      <c r="W53" s="239">
        <v>265</v>
      </c>
      <c r="X53" s="263">
        <v>89.4</v>
      </c>
      <c r="Y53" s="19">
        <v>3.4796253321021733</v>
      </c>
      <c r="Z53" s="45">
        <v>0.24233862355811822</v>
      </c>
      <c r="AA53" s="45">
        <v>1.0429313350678355</v>
      </c>
      <c r="AB53" s="45">
        <v>0.82616227756895833</v>
      </c>
      <c r="AC53" s="3">
        <v>0.7125000000000008</v>
      </c>
      <c r="AD53" s="3">
        <v>0.90694444444444267</v>
      </c>
    </row>
    <row r="54" spans="1:30" x14ac:dyDescent="0.25">
      <c r="A54" s="149">
        <f t="shared" si="14"/>
        <v>269.66666666666578</v>
      </c>
      <c r="B54" s="142">
        <v>268</v>
      </c>
      <c r="C54" s="10">
        <v>90.6</v>
      </c>
      <c r="D54" s="19">
        <f t="shared" si="15"/>
        <v>3.6092247875470953</v>
      </c>
      <c r="E54" s="27">
        <f t="shared" si="16"/>
        <v>0.24511156796990863</v>
      </c>
      <c r="F54" s="21">
        <f t="shared" si="17"/>
        <v>1.0000658384016758</v>
      </c>
      <c r="G54" s="21">
        <f t="shared" si="18"/>
        <v>0.80686327383709999</v>
      </c>
      <c r="H54" s="8"/>
      <c r="I54" s="17">
        <f t="shared" si="19"/>
        <v>0.73750000000000071</v>
      </c>
      <c r="J54" s="34">
        <f t="shared" si="20"/>
        <v>0.94305555555555365</v>
      </c>
      <c r="R54" s="240"/>
      <c r="S54" s="53"/>
      <c r="V54" s="48">
        <v>266.9416666666657</v>
      </c>
      <c r="W54" s="239" t="s">
        <v>42</v>
      </c>
      <c r="X54" s="263">
        <v>89.7</v>
      </c>
      <c r="Y54" s="19">
        <v>3.5115822551550484</v>
      </c>
      <c r="Z54" s="45">
        <v>0.24302890474464756</v>
      </c>
      <c r="AA54" s="45">
        <v>1.0320457153487013</v>
      </c>
      <c r="AB54" s="45">
        <v>0.8212946768057936</v>
      </c>
      <c r="AC54" s="3">
        <v>0.71875000000000078</v>
      </c>
      <c r="AD54" s="3">
        <v>0.91597222222222041</v>
      </c>
    </row>
    <row r="55" spans="1:30" x14ac:dyDescent="0.25">
      <c r="A55" s="149">
        <f t="shared" si="14"/>
        <v>268.75833333333242</v>
      </c>
      <c r="B55" s="142">
        <v>267</v>
      </c>
      <c r="C55" s="10">
        <v>90.3</v>
      </c>
      <c r="D55" s="19">
        <f t="shared" si="15"/>
        <v>3.5763792750585721</v>
      </c>
      <c r="E55" s="27">
        <f t="shared" si="16"/>
        <v>0.24441537134198854</v>
      </c>
      <c r="F55" s="21">
        <f t="shared" si="17"/>
        <v>1.0106141467266221</v>
      </c>
      <c r="G55" s="21">
        <f t="shared" si="18"/>
        <v>0.8116453434138492</v>
      </c>
      <c r="H55" s="8"/>
      <c r="I55" s="17">
        <f t="shared" si="19"/>
        <v>0.73125000000000073</v>
      </c>
      <c r="J55" s="34">
        <f t="shared" si="20"/>
        <v>0.9340277777777759</v>
      </c>
      <c r="M55" s="51" t="s">
        <v>403</v>
      </c>
      <c r="N55" s="124"/>
      <c r="O55" s="123" t="s">
        <v>431</v>
      </c>
      <c r="R55" s="240"/>
      <c r="S55" s="53"/>
      <c r="V55" s="48">
        <v>267.84999999999906</v>
      </c>
      <c r="W55" s="264" t="s">
        <v>41</v>
      </c>
      <c r="X55" s="263">
        <v>90</v>
      </c>
      <c r="Y55" s="19">
        <v>3.5438326709933636</v>
      </c>
      <c r="Z55" s="45">
        <v>0.24372115213907838</v>
      </c>
      <c r="AA55" s="45">
        <v>1.02127371453494</v>
      </c>
      <c r="AB55" s="45">
        <v>0.81645575507801071</v>
      </c>
      <c r="AC55" s="3">
        <v>0.72500000000000075</v>
      </c>
      <c r="AD55" s="3">
        <v>0.92499999999999816</v>
      </c>
    </row>
    <row r="56" spans="1:30" x14ac:dyDescent="0.25">
      <c r="A56" s="149">
        <f t="shared" si="14"/>
        <v>267.84999999999906</v>
      </c>
      <c r="B56" s="145" t="s">
        <v>41</v>
      </c>
      <c r="C56" s="10">
        <v>90</v>
      </c>
      <c r="D56" s="19">
        <f t="shared" si="15"/>
        <v>3.5438326709933636</v>
      </c>
      <c r="E56" s="27">
        <f t="shared" si="16"/>
        <v>0.24372115213907838</v>
      </c>
      <c r="F56" s="21">
        <f>F55*$P$14</f>
        <v>1.02127371453494</v>
      </c>
      <c r="G56" s="21">
        <f t="shared" si="18"/>
        <v>0.81645575507801071</v>
      </c>
      <c r="H56" s="8"/>
      <c r="I56" s="17">
        <f t="shared" si="19"/>
        <v>0.72500000000000075</v>
      </c>
      <c r="J56" s="34">
        <f t="shared" si="20"/>
        <v>0.92499999999999816</v>
      </c>
      <c r="M56" s="262">
        <f>MATCH(N35,V2:V107,1)</f>
        <v>28</v>
      </c>
      <c r="N56" s="123"/>
      <c r="O56" s="29">
        <f>INDEX(Y2:Y107,M56)</f>
        <v>2.7941119265716021</v>
      </c>
      <c r="R56" s="240"/>
      <c r="S56" s="53"/>
      <c r="V56" s="48">
        <v>268.75833333333242</v>
      </c>
      <c r="W56" s="239">
        <v>267</v>
      </c>
      <c r="X56" s="263">
        <v>90.3</v>
      </c>
      <c r="Y56" s="19">
        <v>3.5763792750585721</v>
      </c>
      <c r="Z56" s="45">
        <v>0.24441537134198854</v>
      </c>
      <c r="AA56" s="45">
        <v>1.0106141467266221</v>
      </c>
      <c r="AB56" s="45">
        <v>0.8116453434138492</v>
      </c>
      <c r="AC56" s="3">
        <v>0.73125000000000073</v>
      </c>
      <c r="AD56" s="3">
        <v>0.9340277777777759</v>
      </c>
    </row>
    <row r="57" spans="1:30" x14ac:dyDescent="0.25">
      <c r="A57" s="36">
        <f>A56-$P$8</f>
        <v>266.9416666666657</v>
      </c>
      <c r="B57" s="142" t="s">
        <v>42</v>
      </c>
      <c r="C57" s="10">
        <v>89.7</v>
      </c>
      <c r="D57" s="19">
        <f>D56*$P$5</f>
        <v>3.5115822551550484</v>
      </c>
      <c r="E57" s="27">
        <f>E56*$P$11</f>
        <v>0.24302890474464756</v>
      </c>
      <c r="F57" s="21">
        <f>F56*$P$14</f>
        <v>1.0320457153487013</v>
      </c>
      <c r="G57" s="21">
        <f>G56*$P$17</f>
        <v>0.8212946768057936</v>
      </c>
      <c r="H57" s="8"/>
      <c r="I57" s="17">
        <f>I56-$P$25</f>
        <v>0.71875000000000078</v>
      </c>
      <c r="J57" s="34">
        <f>J56-$P$21</f>
        <v>0.91597222222222041</v>
      </c>
      <c r="R57" s="240"/>
      <c r="S57" s="240"/>
      <c r="V57" s="48">
        <v>269.66666666666578</v>
      </c>
      <c r="W57" s="239">
        <v>268</v>
      </c>
      <c r="X57" s="263">
        <v>90.6</v>
      </c>
      <c r="Y57" s="19">
        <v>3.6092247875470953</v>
      </c>
      <c r="Z57" s="45">
        <v>0.24511156796990863</v>
      </c>
      <c r="AA57" s="45">
        <v>1.0000658384016758</v>
      </c>
      <c r="AB57" s="45">
        <v>0.80686327383709999</v>
      </c>
      <c r="AC57" s="3">
        <v>0.73750000000000071</v>
      </c>
      <c r="AD57" s="3">
        <v>0.94305555555555365</v>
      </c>
    </row>
    <row r="58" spans="1:30" x14ac:dyDescent="0.25">
      <c r="A58" s="36">
        <f t="shared" ref="A58:A109" si="21">A57-$P$8</f>
        <v>266.03333333333234</v>
      </c>
      <c r="B58" s="142">
        <v>265</v>
      </c>
      <c r="C58" s="10">
        <v>89.4</v>
      </c>
      <c r="D58" s="19">
        <f t="shared" ref="D58:D109" si="22">D57*$P$5</f>
        <v>3.4796253321021733</v>
      </c>
      <c r="E58" s="27">
        <f t="shared" ref="E58:E109" si="23">E57*$P$11</f>
        <v>0.24233862355811822</v>
      </c>
      <c r="F58" s="21">
        <f t="shared" ref="F58:F109" si="24">F57*$P$14</f>
        <v>1.0429313350678355</v>
      </c>
      <c r="G58" s="21">
        <f t="shared" ref="G58:G109" si="25">G57*$P$17</f>
        <v>0.82616227756895833</v>
      </c>
      <c r="H58" s="8"/>
      <c r="I58" s="17">
        <f t="shared" ref="I58:I109" si="26">I57-$P$25</f>
        <v>0.7125000000000008</v>
      </c>
      <c r="J58" s="34">
        <f t="shared" ref="J58:J109" si="27">J57-$P$21</f>
        <v>0.90694444444444267</v>
      </c>
      <c r="V58" s="48">
        <v>270.57499999999914</v>
      </c>
      <c r="W58" s="239">
        <v>269</v>
      </c>
      <c r="X58" s="263">
        <v>90.8</v>
      </c>
      <c r="Y58" s="19">
        <v>3.6423719536376731</v>
      </c>
      <c r="Z58" s="45">
        <v>0.24580974765536745</v>
      </c>
      <c r="AA58" s="45">
        <v>0.98962762828669271</v>
      </c>
      <c r="AB58" s="45">
        <v>0.80210937936123983</v>
      </c>
      <c r="AC58" s="3">
        <v>0.74375000000000069</v>
      </c>
      <c r="AD58" s="3">
        <v>0.95208333333333139</v>
      </c>
    </row>
    <row r="59" spans="1:30" x14ac:dyDescent="0.25">
      <c r="A59" s="36">
        <f t="shared" si="21"/>
        <v>265.12499999999898</v>
      </c>
      <c r="B59" s="142">
        <v>264</v>
      </c>
      <c r="C59" s="10">
        <v>89.2</v>
      </c>
      <c r="D59" s="19">
        <f t="shared" si="22"/>
        <v>3.4479592309229732</v>
      </c>
      <c r="E59" s="27">
        <f t="shared" si="23"/>
        <v>0.24165030299482002</v>
      </c>
      <c r="F59" s="21">
        <f t="shared" si="24"/>
        <v>1.0539317721006869</v>
      </c>
      <c r="G59" s="21">
        <f t="shared" si="25"/>
        <v>0.83105872734071728</v>
      </c>
      <c r="H59" s="8"/>
      <c r="I59" s="17">
        <f t="shared" si="26"/>
        <v>0.70625000000000082</v>
      </c>
      <c r="J59" s="34">
        <f t="shared" si="27"/>
        <v>0.89791666666666492</v>
      </c>
      <c r="V59" s="48">
        <v>271.4833333333325</v>
      </c>
      <c r="W59" s="239">
        <v>270</v>
      </c>
      <c r="X59" s="263">
        <v>91.1</v>
      </c>
      <c r="Y59" s="19">
        <v>3.6758235437208007</v>
      </c>
      <c r="Z59" s="45">
        <v>0.24650991604693764</v>
      </c>
      <c r="AA59" s="45">
        <v>0.97929836722908237</v>
      </c>
      <c r="AB59" s="45">
        <v>0.79738349398360042</v>
      </c>
      <c r="AC59" s="3">
        <v>0.75000000000000067</v>
      </c>
      <c r="AD59" s="3">
        <v>0.96111111111110914</v>
      </c>
    </row>
    <row r="60" spans="1:30" x14ac:dyDescent="0.25">
      <c r="A60" s="36">
        <f t="shared" si="21"/>
        <v>264.21666666666562</v>
      </c>
      <c r="B60" s="142">
        <v>263</v>
      </c>
      <c r="C60" s="10">
        <v>88.9</v>
      </c>
      <c r="D60" s="19">
        <f t="shared" si="22"/>
        <v>3.416581305012139</v>
      </c>
      <c r="E60" s="27">
        <f t="shared" si="23"/>
        <v>0.24096393748594483</v>
      </c>
      <c r="F60" s="21">
        <f t="shared" si="24"/>
        <v>1.065048237495948</v>
      </c>
      <c r="G60" s="21">
        <f t="shared" si="25"/>
        <v>0.83598419710167005</v>
      </c>
      <c r="H60" s="8"/>
      <c r="I60" s="17">
        <f t="shared" si="26"/>
        <v>0.70000000000000084</v>
      </c>
      <c r="J60" s="34">
        <f t="shared" si="27"/>
        <v>0.88888888888888717</v>
      </c>
      <c r="V60" s="48">
        <v>272.39166666666586</v>
      </c>
      <c r="W60" s="239" t="s">
        <v>63</v>
      </c>
      <c r="X60" s="263">
        <v>91.4</v>
      </c>
      <c r="Y60" s="19">
        <v>3.7095823536302759</v>
      </c>
      <c r="Z60" s="45">
        <v>0.24721207880928128</v>
      </c>
      <c r="AA60" s="45">
        <v>0.96907691807056073</v>
      </c>
      <c r="AB60" s="45">
        <v>0.79268545267957147</v>
      </c>
      <c r="AC60" s="3">
        <v>0.75625000000000064</v>
      </c>
      <c r="AD60" s="3">
        <v>0.97013888888888689</v>
      </c>
    </row>
    <row r="61" spans="1:30" x14ac:dyDescent="0.25">
      <c r="A61" s="36">
        <f t="shared" si="21"/>
        <v>263.30833333333226</v>
      </c>
      <c r="B61" s="142">
        <v>262</v>
      </c>
      <c r="C61" s="10">
        <v>88.6</v>
      </c>
      <c r="D61" s="19">
        <f t="shared" si="22"/>
        <v>3.3854889318496189</v>
      </c>
      <c r="E61" s="27">
        <f t="shared" si="23"/>
        <v>0.24027952147850182</v>
      </c>
      <c r="F61" s="21">
        <f t="shared" si="24"/>
        <v>1.0762819550759857</v>
      </c>
      <c r="G61" s="21">
        <f t="shared" si="25"/>
        <v>0.84093885884577391</v>
      </c>
      <c r="H61" s="8"/>
      <c r="I61" s="17">
        <f t="shared" si="26"/>
        <v>0.69375000000000087</v>
      </c>
      <c r="J61" s="34">
        <f t="shared" si="27"/>
        <v>0.87986111111110943</v>
      </c>
      <c r="V61" s="48">
        <v>273.29999999999922</v>
      </c>
      <c r="W61" s="239" t="s">
        <v>62</v>
      </c>
      <c r="X61" s="263">
        <v>91.7</v>
      </c>
      <c r="Y61" s="19">
        <v>3.7436512048768691</v>
      </c>
      <c r="Z61" s="45">
        <v>0.24791624162319578</v>
      </c>
      <c r="AA61" s="45">
        <v>0.95896215552195951</v>
      </c>
      <c r="AB61" s="45">
        <v>0.78801509139683834</v>
      </c>
      <c r="AC61" s="3">
        <v>0.76250000000000062</v>
      </c>
      <c r="AD61" s="3">
        <v>0.97916666666666463</v>
      </c>
    </row>
    <row r="62" spans="1:30" x14ac:dyDescent="0.25">
      <c r="A62" s="36">
        <f t="shared" si="21"/>
        <v>262.3999999999989</v>
      </c>
      <c r="B62" s="142" t="s">
        <v>43</v>
      </c>
      <c r="C62" s="10">
        <v>88.3</v>
      </c>
      <c r="D62" s="19">
        <f t="shared" si="22"/>
        <v>3.3546795127814324</v>
      </c>
      <c r="E62" s="27">
        <f t="shared" si="23"/>
        <v>0.23959704943527244</v>
      </c>
      <c r="F62" s="21">
        <f t="shared" si="24"/>
        <v>1.0876341615715721</v>
      </c>
      <c r="G62" s="21">
        <f t="shared" si="25"/>
        <v>0.84592288558634965</v>
      </c>
      <c r="H62" s="8"/>
      <c r="I62" s="17">
        <f t="shared" si="26"/>
        <v>0.68750000000000089</v>
      </c>
      <c r="J62" s="34">
        <f t="shared" si="27"/>
        <v>0.87083333333333168</v>
      </c>
      <c r="Q62" s="50"/>
      <c r="V62" s="48">
        <v>274.20833333333258</v>
      </c>
      <c r="W62" s="239">
        <v>272</v>
      </c>
      <c r="X62" s="263">
        <v>91.9</v>
      </c>
      <c r="Y62" s="19">
        <v>3.7780329448841408</v>
      </c>
      <c r="Z62" s="45">
        <v>0.24862241018565984</v>
      </c>
      <c r="AA62" s="45">
        <v>0.94895296603934187</v>
      </c>
      <c r="AB62" s="45">
        <v>0.78337224704965325</v>
      </c>
      <c r="AC62" s="3">
        <v>0.7687500000000006</v>
      </c>
      <c r="AD62" s="3">
        <v>0.98819444444444238</v>
      </c>
    </row>
    <row r="63" spans="1:30" x14ac:dyDescent="0.25">
      <c r="A63" s="36">
        <f t="shared" si="21"/>
        <v>261.49166666666554</v>
      </c>
      <c r="B63" s="142" t="s">
        <v>44</v>
      </c>
      <c r="C63" s="10">
        <v>88.1</v>
      </c>
      <c r="D63" s="19">
        <f t="shared" si="22"/>
        <v>3.3241504728024789</v>
      </c>
      <c r="E63" s="27">
        <f t="shared" si="23"/>
        <v>0.23891651583476561</v>
      </c>
      <c r="F63" s="21">
        <f t="shared" si="24"/>
        <v>1.0991061067580383</v>
      </c>
      <c r="G63" s="21">
        <f t="shared" si="25"/>
        <v>0.85093645136212337</v>
      </c>
      <c r="H63" s="8"/>
      <c r="I63" s="17">
        <f t="shared" si="26"/>
        <v>0.68125000000000091</v>
      </c>
      <c r="J63" s="34">
        <f t="shared" si="27"/>
        <v>0.86180555555555394</v>
      </c>
      <c r="M63" s="49"/>
      <c r="Q63" s="50"/>
      <c r="V63" s="48">
        <v>275.11666666666594</v>
      </c>
      <c r="W63" s="239">
        <v>273</v>
      </c>
      <c r="X63" s="263">
        <v>92.2</v>
      </c>
      <c r="Y63" s="19">
        <v>3.8127304472264258</v>
      </c>
      <c r="Z63" s="45">
        <v>0.24933059020987947</v>
      </c>
      <c r="AA63" s="45">
        <v>0.93904824770141126</v>
      </c>
      <c r="AB63" s="45">
        <v>0.77875675751314055</v>
      </c>
      <c r="AC63" s="3">
        <v>0.77500000000000058</v>
      </c>
      <c r="AD63" s="3">
        <v>0.99722222222222012</v>
      </c>
    </row>
    <row r="64" spans="1:30" x14ac:dyDescent="0.25">
      <c r="A64" s="36">
        <f t="shared" si="21"/>
        <v>260.58333333333218</v>
      </c>
      <c r="B64" s="142">
        <v>260</v>
      </c>
      <c r="C64" s="10">
        <v>87.8</v>
      </c>
      <c r="D64" s="19">
        <f t="shared" si="22"/>
        <v>3.2938992603413211</v>
      </c>
      <c r="E64" s="27">
        <f t="shared" si="23"/>
        <v>0.23823791517117313</v>
      </c>
      <c r="F64" s="21">
        <f t="shared" si="24"/>
        <v>1.1106990535928631</v>
      </c>
      <c r="G64" s="21">
        <f t="shared" si="25"/>
        <v>0.85597973124330351</v>
      </c>
      <c r="H64" s="8"/>
      <c r="I64" s="17">
        <f t="shared" si="26"/>
        <v>0.67500000000000093</v>
      </c>
      <c r="J64" s="34">
        <f t="shared" si="27"/>
        <v>0.85277777777777619</v>
      </c>
      <c r="M64" s="52"/>
      <c r="N64" s="53"/>
      <c r="O64" s="125"/>
      <c r="P64" s="51"/>
      <c r="Q64" s="48"/>
      <c r="V64" s="48">
        <v>276.0249999999993</v>
      </c>
      <c r="W64" s="239">
        <v>274</v>
      </c>
      <c r="X64" s="263">
        <v>92.5</v>
      </c>
      <c r="Y64" s="19">
        <v>3.847746611869002</v>
      </c>
      <c r="Z64" s="45">
        <v>0.25004078742533431</v>
      </c>
      <c r="AA64" s="45">
        <v>0.92924691008820004</v>
      </c>
      <c r="AB64" s="45">
        <v>0.77416846161763564</v>
      </c>
      <c r="AC64" s="3">
        <v>0.78125000000000056</v>
      </c>
      <c r="AD64" s="3">
        <v>1.0062499999999979</v>
      </c>
    </row>
    <row r="65" spans="1:30" x14ac:dyDescent="0.25">
      <c r="A65" s="36">
        <f t="shared" si="21"/>
        <v>259.67499999999882</v>
      </c>
      <c r="B65" s="142">
        <v>259</v>
      </c>
      <c r="C65" s="10">
        <v>87.5</v>
      </c>
      <c r="D65" s="19">
        <f t="shared" si="22"/>
        <v>3.26392334704693</v>
      </c>
      <c r="E65" s="27">
        <f t="shared" si="23"/>
        <v>0.23756124195432501</v>
      </c>
      <c r="F65" s="21">
        <f t="shared" si="24"/>
        <v>1.1224142783547131</v>
      </c>
      <c r="G65" s="21">
        <f t="shared" si="25"/>
        <v>0.8610529013376943</v>
      </c>
      <c r="H65" s="8"/>
      <c r="I65" s="17">
        <f t="shared" si="26"/>
        <v>0.66875000000000095</v>
      </c>
      <c r="J65" s="34">
        <f t="shared" si="27"/>
        <v>0.84374999999999845</v>
      </c>
      <c r="M65" s="52"/>
      <c r="N65" s="53"/>
      <c r="O65" s="126"/>
      <c r="P65" s="51"/>
      <c r="Q65" s="48"/>
      <c r="V65" s="48">
        <v>276.93333333333266</v>
      </c>
      <c r="W65" s="239" t="s">
        <v>40</v>
      </c>
      <c r="X65" s="263">
        <v>92.8</v>
      </c>
      <c r="Y65" s="19">
        <v>3.8830843654104652</v>
      </c>
      <c r="Z65" s="45">
        <v>0.25075300757782393</v>
      </c>
      <c r="AA65" s="45">
        <v>0.9195478741610239</v>
      </c>
      <c r="AB65" s="45">
        <v>0.76960719914305653</v>
      </c>
      <c r="AC65" s="3">
        <v>0.78750000000000053</v>
      </c>
      <c r="AD65" s="3">
        <v>1.0152777777777757</v>
      </c>
    </row>
    <row r="66" spans="1:30" x14ac:dyDescent="0.25">
      <c r="A66" s="36">
        <f t="shared" si="21"/>
        <v>258.76666666666546</v>
      </c>
      <c r="B66" s="142">
        <v>258</v>
      </c>
      <c r="C66" s="10">
        <v>87.2</v>
      </c>
      <c r="D66" s="19">
        <f t="shared" si="22"/>
        <v>3.234220227577369</v>
      </c>
      <c r="E66" s="27">
        <f t="shared" si="23"/>
        <v>0.23688649070964524</v>
      </c>
      <c r="F66" s="21">
        <f t="shared" si="24"/>
        <v>1.1342530707839493</v>
      </c>
      <c r="G66" s="21">
        <f t="shared" si="25"/>
        <v>0.86615613879684528</v>
      </c>
      <c r="H66" s="8"/>
      <c r="I66" s="17">
        <f t="shared" si="26"/>
        <v>0.66250000000000098</v>
      </c>
      <c r="J66" s="34">
        <f t="shared" si="27"/>
        <v>0.8347222222222207</v>
      </c>
      <c r="M66" s="52"/>
      <c r="N66" s="53"/>
      <c r="O66" s="125"/>
      <c r="P66" s="51"/>
      <c r="Q66" s="48"/>
      <c r="V66" s="48">
        <v>277.84166666666601</v>
      </c>
      <c r="W66" s="239" t="s">
        <v>39</v>
      </c>
      <c r="X66" s="263">
        <v>93.1</v>
      </c>
      <c r="Y66" s="19">
        <v>3.9187466613273294</v>
      </c>
      <c r="Z66" s="45">
        <v>0.25146725642951434</v>
      </c>
      <c r="AA66" s="45">
        <v>0.9099500721436895</v>
      </c>
      <c r="AB66" s="45">
        <v>0.76507281081330958</v>
      </c>
      <c r="AC66" s="3">
        <v>0.79375000000000051</v>
      </c>
      <c r="AD66" s="3">
        <v>1.0243055555555536</v>
      </c>
    </row>
    <row r="67" spans="1:30" x14ac:dyDescent="0.25">
      <c r="A67" s="36">
        <f t="shared" si="21"/>
        <v>257.8583333333321</v>
      </c>
      <c r="B67" s="142" t="s">
        <v>45</v>
      </c>
      <c r="C67" s="10">
        <v>86.9</v>
      </c>
      <c r="D67" s="19">
        <f t="shared" si="22"/>
        <v>3.2047874193904002</v>
      </c>
      <c r="E67" s="27">
        <f t="shared" si="23"/>
        <v>0.23621365597810731</v>
      </c>
      <c r="F67" s="21">
        <f t="shared" si="24"/>
        <v>1.1462167342246166</v>
      </c>
      <c r="G67" s="21">
        <f t="shared" si="25"/>
        <v>0.87128962182223735</v>
      </c>
      <c r="H67" s="8"/>
      <c r="I67" s="17">
        <f t="shared" si="26"/>
        <v>0.656250000000001</v>
      </c>
      <c r="J67" s="34">
        <f t="shared" si="27"/>
        <v>0.82569444444444295</v>
      </c>
      <c r="V67" s="48">
        <v>278.74999999999937</v>
      </c>
      <c r="W67" s="239">
        <v>276</v>
      </c>
      <c r="X67" s="263">
        <v>93.3</v>
      </c>
      <c r="Y67" s="19">
        <v>3.9547364802208742</v>
      </c>
      <c r="Z67" s="45">
        <v>0.25218353975898455</v>
      </c>
      <c r="AA67" s="45">
        <v>0.90045244740494224</v>
      </c>
      <c r="AB67" s="45">
        <v>0.76056513829072747</v>
      </c>
      <c r="AC67" s="3">
        <v>0.80000000000000049</v>
      </c>
      <c r="AD67" s="3">
        <v>1.0333333333333314</v>
      </c>
    </row>
    <row r="68" spans="1:30" x14ac:dyDescent="0.25">
      <c r="A68" s="36">
        <f t="shared" si="21"/>
        <v>256.94999999999874</v>
      </c>
      <c r="B68" s="142" t="s">
        <v>46</v>
      </c>
      <c r="C68" s="10">
        <v>86.7</v>
      </c>
      <c r="D68" s="19">
        <f t="shared" si="22"/>
        <v>3.1756224625359981</v>
      </c>
      <c r="E68" s="27">
        <f t="shared" si="23"/>
        <v>0.23554273231619013</v>
      </c>
      <c r="F68" s="21">
        <f t="shared" si="24"/>
        <v>1.1583065857679287</v>
      </c>
      <c r="G68" s="21">
        <f t="shared" si="25"/>
        <v>0.87645352967150536</v>
      </c>
      <c r="H68" s="8"/>
      <c r="I68" s="17">
        <f t="shared" si="26"/>
        <v>0.65000000000000102</v>
      </c>
      <c r="J68" s="34">
        <f t="shared" si="27"/>
        <v>0.81666666666666521</v>
      </c>
      <c r="V68" s="48">
        <v>279.65833333333273</v>
      </c>
      <c r="W68" s="239">
        <v>277</v>
      </c>
      <c r="X68" s="263">
        <v>93.6</v>
      </c>
      <c r="Y68" s="19">
        <v>3.9910568300662597</v>
      </c>
      <c r="Z68" s="45">
        <v>0.25290186336127346</v>
      </c>
      <c r="AA68" s="45">
        <v>0.89105395434214008</v>
      </c>
      <c r="AB68" s="45">
        <v>0.7560840241705401</v>
      </c>
      <c r="AC68" s="3">
        <v>0.80625000000000047</v>
      </c>
      <c r="AD68" s="3">
        <v>1.0423611111111093</v>
      </c>
    </row>
    <row r="69" spans="1:30" x14ac:dyDescent="0.25">
      <c r="A69" s="36">
        <f t="shared" si="21"/>
        <v>256.04166666666538</v>
      </c>
      <c r="B69" s="142">
        <v>256</v>
      </c>
      <c r="C69" s="10">
        <v>86.4</v>
      </c>
      <c r="D69" s="19">
        <f t="shared" si="22"/>
        <v>3.1467229194507502</v>
      </c>
      <c r="E69" s="27">
        <f t="shared" si="23"/>
        <v>0.23487371429583401</v>
      </c>
      <c r="F69" s="21">
        <f t="shared" si="24"/>
        <v>1.1705239563972698</v>
      </c>
      <c r="G69" s="21">
        <f t="shared" si="25"/>
        <v>0.88164804266469776</v>
      </c>
      <c r="H69" s="8"/>
      <c r="I69" s="17">
        <f t="shared" si="26"/>
        <v>0.64375000000000104</v>
      </c>
      <c r="J69" s="34">
        <f t="shared" si="27"/>
        <v>0.80763888888888746</v>
      </c>
      <c r="V69" s="48">
        <v>280.56666666666609</v>
      </c>
      <c r="W69" s="239">
        <v>278</v>
      </c>
      <c r="X69" s="263">
        <v>93.9</v>
      </c>
      <c r="Y69" s="19">
        <v>4.027710746463927</v>
      </c>
      <c r="Z69" s="45">
        <v>0.25362223304792653</v>
      </c>
      <c r="AA69" s="45">
        <v>0.88175355826614288</v>
      </c>
      <c r="AB69" s="45">
        <v>0.75162931197537819</v>
      </c>
      <c r="AC69" s="3">
        <v>0.81250000000000044</v>
      </c>
      <c r="AD69" s="3">
        <v>1.0513888888888872</v>
      </c>
    </row>
    <row r="70" spans="1:30" x14ac:dyDescent="0.25">
      <c r="A70" s="36">
        <f t="shared" si="21"/>
        <v>255.13333333333205</v>
      </c>
      <c r="B70" s="142">
        <v>255</v>
      </c>
      <c r="C70" s="10">
        <v>86.1</v>
      </c>
      <c r="D70" s="19">
        <f t="shared" si="22"/>
        <v>3.1180863747541299</v>
      </c>
      <c r="E70" s="27">
        <f t="shared" si="23"/>
        <v>0.23420659650439668</v>
      </c>
      <c r="F70" s="21">
        <f t="shared" si="24"/>
        <v>1.1828701911347224</v>
      </c>
      <c r="G70" s="21">
        <f t="shared" si="25"/>
        <v>0.88687334219057323</v>
      </c>
      <c r="H70" s="8"/>
      <c r="I70" s="17">
        <f t="shared" si="26"/>
        <v>0.63750000000000107</v>
      </c>
      <c r="J70" s="34">
        <f t="shared" si="27"/>
        <v>0.79861111111110972</v>
      </c>
      <c r="V70" s="48">
        <v>281.47499999999945</v>
      </c>
      <c r="W70" s="239">
        <v>279</v>
      </c>
      <c r="X70" s="263">
        <v>94.2</v>
      </c>
      <c r="Y70" s="19">
        <v>4.0647012928933108</v>
      </c>
      <c r="Z70" s="45">
        <v>0.25434465464704298</v>
      </c>
      <c r="AA70" s="45">
        <v>0.87255023528740194</v>
      </c>
      <c r="AB70" s="45">
        <v>0.74720084614980919</v>
      </c>
      <c r="AC70" s="3">
        <v>0.81875000000000042</v>
      </c>
      <c r="AD70" s="3">
        <v>1.060416666666665</v>
      </c>
    </row>
    <row r="71" spans="1:30" x14ac:dyDescent="0.25">
      <c r="A71" s="36">
        <f t="shared" si="21"/>
        <v>254.22499999999872</v>
      </c>
      <c r="B71" s="142">
        <v>254</v>
      </c>
      <c r="C71" s="10">
        <v>85.8</v>
      </c>
      <c r="D71" s="19">
        <f t="shared" si="22"/>
        <v>3.0897104350466216</v>
      </c>
      <c r="E71" s="27">
        <f t="shared" si="23"/>
        <v>0.23354137354460958</v>
      </c>
      <c r="F71" s="21">
        <f t="shared" si="24"/>
        <v>1.1953466491891427</v>
      </c>
      <c r="G71" s="21">
        <f t="shared" si="25"/>
        <v>0.89212961071293473</v>
      </c>
      <c r="H71" s="8"/>
      <c r="I71" s="17">
        <f t="shared" si="26"/>
        <v>0.63125000000000109</v>
      </c>
      <c r="J71" s="34">
        <f t="shared" si="27"/>
        <v>0.78958333333333197</v>
      </c>
      <c r="V71" s="48">
        <v>282.38333333333281</v>
      </c>
      <c r="W71" s="239" t="s">
        <v>38</v>
      </c>
      <c r="X71" s="263">
        <v>94.4</v>
      </c>
      <c r="Y71" s="19">
        <v>4.1020315609688796</v>
      </c>
      <c r="Z71" s="45">
        <v>0.25506913400332293</v>
      </c>
      <c r="AA71" s="45">
        <v>0.86344297220323918</v>
      </c>
      <c r="AB71" s="45">
        <v>0.74279847205490557</v>
      </c>
      <c r="AC71" s="3">
        <v>0.8250000000000004</v>
      </c>
      <c r="AD71" s="3">
        <v>1.0694444444444429</v>
      </c>
    </row>
    <row r="72" spans="1:30" x14ac:dyDescent="0.25">
      <c r="A72" s="36">
        <f t="shared" si="21"/>
        <v>253.31666666666538</v>
      </c>
      <c r="B72" s="142">
        <v>253</v>
      </c>
      <c r="C72" s="10">
        <v>85.6</v>
      </c>
      <c r="D72" s="19">
        <f t="shared" si="22"/>
        <v>3.0615927287096842</v>
      </c>
      <c r="E72" s="27">
        <f t="shared" si="23"/>
        <v>0.23287804003453411</v>
      </c>
      <c r="F72" s="21">
        <f t="shared" si="24"/>
        <v>1.2079547041057972</v>
      </c>
      <c r="G72" s="21">
        <f t="shared" si="25"/>
        <v>0.89741703177700061</v>
      </c>
      <c r="H72" s="8"/>
      <c r="I72" s="17">
        <f t="shared" si="26"/>
        <v>0.62500000000000111</v>
      </c>
      <c r="J72" s="34">
        <f t="shared" si="27"/>
        <v>0.78055555555555423</v>
      </c>
      <c r="V72" s="48">
        <v>283.29166666666617</v>
      </c>
      <c r="W72" s="239" t="s">
        <v>37</v>
      </c>
      <c r="X72" s="263">
        <v>94.7</v>
      </c>
      <c r="Y72" s="19">
        <v>4.139704670698527</v>
      </c>
      <c r="Z72" s="45">
        <v>0.25579567697811456</v>
      </c>
      <c r="AA72" s="45">
        <v>0.85443076638630289</v>
      </c>
      <c r="AB72" s="45">
        <v>0.73842203596284461</v>
      </c>
      <c r="AC72" s="3">
        <v>0.83125000000000038</v>
      </c>
      <c r="AD72" s="3">
        <v>1.0784722222222207</v>
      </c>
    </row>
    <row r="73" spans="1:30" x14ac:dyDescent="0.25">
      <c r="A73" s="36">
        <f t="shared" si="21"/>
        <v>252.40833333333205</v>
      </c>
      <c r="B73" s="142" t="s">
        <v>47</v>
      </c>
      <c r="C73" s="10">
        <v>85.3</v>
      </c>
      <c r="D73" s="19">
        <f t="shared" si="22"/>
        <v>3.0337309057075355</v>
      </c>
      <c r="E73" s="27">
        <f t="shared" si="23"/>
        <v>0.23221659060751815</v>
      </c>
      <c r="F73" s="21">
        <f t="shared" si="24"/>
        <v>1.2206957439175776</v>
      </c>
      <c r="G73" s="21">
        <f t="shared" si="25"/>
        <v>0.9027357900158145</v>
      </c>
      <c r="H73" s="8"/>
      <c r="I73" s="17">
        <f t="shared" si="26"/>
        <v>0.61875000000000113</v>
      </c>
      <c r="J73" s="34">
        <f t="shared" si="27"/>
        <v>0.77152777777777648</v>
      </c>
      <c r="V73" s="48">
        <v>284.19999999999953</v>
      </c>
      <c r="W73" s="239">
        <v>281</v>
      </c>
      <c r="X73" s="263">
        <v>95</v>
      </c>
      <c r="Y73" s="19">
        <v>4.1777237707443406</v>
      </c>
      <c r="Z73" s="45">
        <v>0.25652428944946165</v>
      </c>
      <c r="AA73" s="45">
        <v>0.84551262567418706</v>
      </c>
      <c r="AB73" s="45">
        <v>0.73407138505154057</v>
      </c>
      <c r="AC73" s="3">
        <v>0.83750000000000036</v>
      </c>
      <c r="AD73" s="3">
        <v>1.0874999999999986</v>
      </c>
    </row>
    <row r="74" spans="1:30" x14ac:dyDescent="0.25">
      <c r="A74" s="36">
        <f t="shared" si="21"/>
        <v>251.49999999999872</v>
      </c>
      <c r="B74" s="142" t="s">
        <v>48</v>
      </c>
      <c r="C74" s="10">
        <v>85</v>
      </c>
      <c r="D74" s="19">
        <f t="shared" si="22"/>
        <v>3.0061226373907384</v>
      </c>
      <c r="E74" s="27">
        <f t="shared" si="23"/>
        <v>0.23155701991215261</v>
      </c>
      <c r="F74" s="21">
        <f t="shared" si="24"/>
        <v>1.2335711712978104</v>
      </c>
      <c r="G74" s="21">
        <f t="shared" si="25"/>
        <v>0.90808607115669204</v>
      </c>
      <c r="H74" s="8"/>
      <c r="I74" s="17">
        <f t="shared" si="26"/>
        <v>0.61250000000000115</v>
      </c>
      <c r="J74" s="34">
        <f t="shared" si="27"/>
        <v>0.76249999999999873</v>
      </c>
      <c r="V74" s="48">
        <v>285.10833333333289</v>
      </c>
      <c r="W74" s="239">
        <v>282</v>
      </c>
      <c r="X74" s="263">
        <v>95.3</v>
      </c>
      <c r="Y74" s="19">
        <v>4.2160920386857592</v>
      </c>
      <c r="Z74" s="45">
        <v>0.25725497731215102</v>
      </c>
      <c r="AA74" s="45">
        <v>0.83668756826020374</v>
      </c>
      <c r="AB74" s="45">
        <v>0.72974636739930809</v>
      </c>
      <c r="AC74" s="3">
        <v>0.84375000000000033</v>
      </c>
      <c r="AD74" s="3">
        <v>1.0965277777777764</v>
      </c>
    </row>
    <row r="75" spans="1:30" x14ac:dyDescent="0.25">
      <c r="A75" s="36">
        <f t="shared" si="21"/>
        <v>250.59166666666539</v>
      </c>
      <c r="B75" s="142">
        <v>251</v>
      </c>
      <c r="C75" s="10">
        <v>84.7</v>
      </c>
      <c r="D75" s="19">
        <f t="shared" si="22"/>
        <v>2.978765616301577</v>
      </c>
      <c r="E75" s="27">
        <f t="shared" si="23"/>
        <v>0.23089932261222815</v>
      </c>
      <c r="F75" s="21">
        <f t="shared" si="24"/>
        <v>1.2465824037146787</v>
      </c>
      <c r="G75" s="21">
        <f t="shared" si="25"/>
        <v>0.91346806202770658</v>
      </c>
      <c r="H75" s="8"/>
      <c r="I75" s="17">
        <f t="shared" si="26"/>
        <v>0.60625000000000118</v>
      </c>
      <c r="J75" s="34">
        <f t="shared" si="27"/>
        <v>0.75347222222222099</v>
      </c>
      <c r="V75" s="48">
        <v>286.01666666666625</v>
      </c>
      <c r="W75" s="239">
        <v>283</v>
      </c>
      <c r="X75" s="263">
        <v>95.6</v>
      </c>
      <c r="Y75" s="19">
        <v>4.2548126812851512</v>
      </c>
      <c r="Z75" s="45">
        <v>0.2579877464777604</v>
      </c>
      <c r="AA75" s="45">
        <v>0.82795462258529462</v>
      </c>
      <c r="AB75" s="45">
        <v>0.7254468319795575</v>
      </c>
      <c r="AC75" s="3">
        <v>0.85000000000000031</v>
      </c>
      <c r="AD75" s="3">
        <v>1.1055555555555543</v>
      </c>
    </row>
    <row r="76" spans="1:30" x14ac:dyDescent="0.25">
      <c r="A76" s="36">
        <f t="shared" si="21"/>
        <v>249.68333333333206</v>
      </c>
      <c r="B76" s="142">
        <v>250</v>
      </c>
      <c r="C76" s="10">
        <v>84.4</v>
      </c>
      <c r="D76" s="19">
        <f t="shared" si="22"/>
        <v>2.9516575559812024</v>
      </c>
      <c r="E76" s="27">
        <f t="shared" si="23"/>
        <v>0.23024349338669198</v>
      </c>
      <c r="F76" s="21">
        <f t="shared" si="24"/>
        <v>1.259730873587273</v>
      </c>
      <c r="G76" s="21">
        <f t="shared" si="25"/>
        <v>0.91888195056421307</v>
      </c>
      <c r="H76" s="8"/>
      <c r="I76" s="17">
        <f t="shared" si="26"/>
        <v>0.6000000000000012</v>
      </c>
      <c r="J76" s="34">
        <f t="shared" si="27"/>
        <v>0.74444444444444324</v>
      </c>
      <c r="V76" s="48">
        <v>286.92499999999961</v>
      </c>
      <c r="W76" s="239" t="s">
        <v>36</v>
      </c>
      <c r="X76" s="263">
        <v>95.8</v>
      </c>
      <c r="Y76" s="19">
        <v>4.2938889347558318</v>
      </c>
      <c r="Z76" s="45">
        <v>0.25872260287470611</v>
      </c>
      <c r="AA76" s="45">
        <v>0.81931282723107157</v>
      </c>
      <c r="AB76" s="45">
        <v>0.72117262865552056</v>
      </c>
      <c r="AC76" s="3">
        <v>0.85625000000000029</v>
      </c>
      <c r="AD76" s="3">
        <v>1.1145833333333321</v>
      </c>
    </row>
    <row r="77" spans="1:30" x14ac:dyDescent="0.25">
      <c r="A77" s="36">
        <f t="shared" si="21"/>
        <v>248.77499999999873</v>
      </c>
      <c r="B77" s="142">
        <v>249</v>
      </c>
      <c r="C77" s="10">
        <v>84.2</v>
      </c>
      <c r="D77" s="19">
        <f t="shared" si="22"/>
        <v>2.9247961907785345</v>
      </c>
      <c r="E77" s="27">
        <f t="shared" si="23"/>
        <v>0.22958952692960485</v>
      </c>
      <c r="F77" s="21">
        <f t="shared" si="24"/>
        <v>1.273018028443287</v>
      </c>
      <c r="G77" s="21">
        <f t="shared" si="25"/>
        <v>0.92432792581541068</v>
      </c>
      <c r="H77" s="8"/>
      <c r="I77" s="17">
        <f t="shared" si="26"/>
        <v>0.59375000000000122</v>
      </c>
      <c r="J77" s="34">
        <f t="shared" si="27"/>
        <v>0.7354166666666655</v>
      </c>
      <c r="V77" s="48">
        <v>287.83333333333297</v>
      </c>
      <c r="W77" s="239" t="s">
        <v>35</v>
      </c>
      <c r="X77" s="263">
        <v>96.1</v>
      </c>
      <c r="Y77" s="19">
        <v>4.3333240650325404</v>
      </c>
      <c r="Z77" s="45">
        <v>0.259459552448291</v>
      </c>
      <c r="AA77" s="45">
        <v>0.81076123081397267</v>
      </c>
      <c r="AB77" s="45">
        <v>0.71692360817500833</v>
      </c>
      <c r="AC77" s="3">
        <v>0.86250000000000027</v>
      </c>
      <c r="AD77" s="3">
        <v>1.12361111111111</v>
      </c>
    </row>
    <row r="78" spans="1:30" x14ac:dyDescent="0.25">
      <c r="A78" s="36">
        <f t="shared" si="21"/>
        <v>247.8666666666654</v>
      </c>
      <c r="B78" s="142">
        <v>248</v>
      </c>
      <c r="C78" s="10">
        <v>83.9</v>
      </c>
      <c r="D78" s="19">
        <f t="shared" si="22"/>
        <v>2.8981792756609006</v>
      </c>
      <c r="E78" s="27">
        <f t="shared" si="23"/>
        <v>0.22893741795009812</v>
      </c>
      <c r="F78" s="21">
        <f t="shared" si="24"/>
        <v>1.2864453310783779</v>
      </c>
      <c r="G78" s="21">
        <f t="shared" si="25"/>
        <v>0.92980617795094411</v>
      </c>
      <c r="H78" s="8"/>
      <c r="I78" s="17">
        <f t="shared" si="26"/>
        <v>0.58750000000000124</v>
      </c>
      <c r="J78" s="34">
        <f t="shared" si="27"/>
        <v>0.72638888888888775</v>
      </c>
      <c r="V78" s="48">
        <v>288.74166666666633</v>
      </c>
      <c r="W78" s="239">
        <v>285</v>
      </c>
      <c r="X78" s="263">
        <v>96.4</v>
      </c>
      <c r="Y78" s="19">
        <v>4.3731213680444014</v>
      </c>
      <c r="Z78" s="45">
        <v>0.26019860116075272</v>
      </c>
      <c r="AA78" s="45">
        <v>0.80229889188052395</v>
      </c>
      <c r="AB78" s="45">
        <v>0.712699622165199</v>
      </c>
      <c r="AC78" s="3">
        <v>0.86875000000000024</v>
      </c>
      <c r="AD78" s="3">
        <v>1.1326388888888879</v>
      </c>
    </row>
    <row r="79" spans="1:30" x14ac:dyDescent="0.25">
      <c r="A79" s="36">
        <f t="shared" si="21"/>
        <v>246.95833333333206</v>
      </c>
      <c r="B79" s="142" t="s">
        <v>49</v>
      </c>
      <c r="C79" s="10">
        <v>83.6</v>
      </c>
      <c r="D79" s="19">
        <f t="shared" si="22"/>
        <v>2.8718045860264003</v>
      </c>
      <c r="E79" s="27">
        <f t="shared" si="23"/>
        <v>0.22828716117233089</v>
      </c>
      <c r="F79" s="21">
        <f t="shared" si="24"/>
        <v>1.3000142597172062</v>
      </c>
      <c r="G79" s="21">
        <f t="shared" si="25"/>
        <v>0.93531689826754438</v>
      </c>
      <c r="H79" s="8"/>
      <c r="I79" s="17">
        <f t="shared" si="26"/>
        <v>0.58125000000000127</v>
      </c>
      <c r="J79" s="34">
        <f t="shared" si="27"/>
        <v>0.71736111111111001</v>
      </c>
      <c r="V79" s="48">
        <v>289.64999999999969</v>
      </c>
      <c r="W79" s="239">
        <v>286</v>
      </c>
      <c r="X79" s="263">
        <v>96.7</v>
      </c>
      <c r="Y79" s="19">
        <v>4.4132841699903942</v>
      </c>
      <c r="Z79" s="45">
        <v>0.26093975499131183</v>
      </c>
      <c r="AA79" s="45">
        <v>0.79392487880369356</v>
      </c>
      <c r="AB79" s="45">
        <v>0.70850052312745704</v>
      </c>
      <c r="AC79" s="3">
        <v>0.87500000000000022</v>
      </c>
      <c r="AD79" s="3">
        <v>1.1416666666666657</v>
      </c>
    </row>
    <row r="80" spans="1:30" x14ac:dyDescent="0.25">
      <c r="A80" s="36">
        <f t="shared" si="21"/>
        <v>246.04999999999873</v>
      </c>
      <c r="B80" s="142" t="s">
        <v>50</v>
      </c>
      <c r="C80" s="10">
        <v>83.3</v>
      </c>
      <c r="D80" s="19">
        <f t="shared" si="22"/>
        <v>2.8456699175179767</v>
      </c>
      <c r="E80" s="27">
        <f t="shared" si="23"/>
        <v>0.22763875133544739</v>
      </c>
      <c r="F80" s="21">
        <f t="shared" si="24"/>
        <v>1.3137263081761759</v>
      </c>
      <c r="G80" s="21">
        <f t="shared" si="25"/>
        <v>0.94086027919570858</v>
      </c>
      <c r="H80" s="8"/>
      <c r="I80" s="17">
        <f t="shared" si="26"/>
        <v>0.57500000000000129</v>
      </c>
      <c r="J80" s="34">
        <f t="shared" si="27"/>
        <v>0.70833333333333226</v>
      </c>
      <c r="V80" s="48">
        <v>290.55833333333305</v>
      </c>
      <c r="W80" s="239">
        <v>287</v>
      </c>
      <c r="X80" s="263">
        <v>96.9</v>
      </c>
      <c r="Y80" s="19">
        <v>4.4538158276173521</v>
      </c>
      <c r="Z80" s="45">
        <v>0.26168301993622012</v>
      </c>
      <c r="AA80" s="45">
        <v>0.78563826968032813</v>
      </c>
      <c r="AB80" s="45">
        <v>0.70432616443218243</v>
      </c>
      <c r="AC80" s="3">
        <v>0.8812500000000002</v>
      </c>
      <c r="AD80" s="3">
        <v>1.1506944444444436</v>
      </c>
    </row>
    <row r="81" spans="1:30" x14ac:dyDescent="0.25">
      <c r="A81" s="36">
        <f t="shared" si="21"/>
        <v>245.1416666666654</v>
      </c>
      <c r="B81" s="142">
        <v>246</v>
      </c>
      <c r="C81" s="10">
        <v>83.1</v>
      </c>
      <c r="D81" s="19">
        <f t="shared" si="22"/>
        <v>2.819773085839179</v>
      </c>
      <c r="E81" s="27">
        <f t="shared" si="23"/>
        <v>0.22699218319353442</v>
      </c>
      <c r="F81" s="21">
        <f t="shared" si="24"/>
        <v>1.3275829860278894</v>
      </c>
      <c r="G81" s="21">
        <f t="shared" si="25"/>
        <v>0.94643651430641951</v>
      </c>
      <c r="H81" s="8"/>
      <c r="I81" s="17">
        <f t="shared" si="26"/>
        <v>0.56875000000000131</v>
      </c>
      <c r="J81" s="34">
        <f t="shared" si="27"/>
        <v>0.69930555555555451</v>
      </c>
      <c r="V81" s="48">
        <v>291.46666666666641</v>
      </c>
      <c r="W81" s="239">
        <v>288</v>
      </c>
      <c r="X81" s="263">
        <v>97.2</v>
      </c>
      <c r="Y81" s="19">
        <v>4.4947197285005132</v>
      </c>
      <c r="Z81" s="45">
        <v>0.26242840200880929</v>
      </c>
      <c r="AA81" s="45">
        <v>0.77743815222965962</v>
      </c>
      <c r="AB81" s="45">
        <v>0.70017640031369077</v>
      </c>
      <c r="AC81" s="3">
        <v>0.88750000000000018</v>
      </c>
      <c r="AD81" s="3">
        <v>1.1597222222222214</v>
      </c>
    </row>
    <row r="82" spans="1:30" x14ac:dyDescent="0.25">
      <c r="A82" s="36">
        <f t="shared" si="21"/>
        <v>244.23333333333207</v>
      </c>
      <c r="B82" s="142">
        <v>245</v>
      </c>
      <c r="C82" s="10">
        <v>82.8</v>
      </c>
      <c r="D82" s="19">
        <f t="shared" si="22"/>
        <v>2.7941119265716021</v>
      </c>
      <c r="E82" s="27">
        <f t="shared" si="23"/>
        <v>0.22634745151557886</v>
      </c>
      <c r="F82" s="21">
        <f t="shared" si="24"/>
        <v>1.341585818767338</v>
      </c>
      <c r="G82" s="21">
        <f t="shared" si="25"/>
        <v>0.95204579831790503</v>
      </c>
      <c r="H82" s="8"/>
      <c r="I82" s="17">
        <f t="shared" si="26"/>
        <v>0.56250000000000133</v>
      </c>
      <c r="J82" s="34">
        <f t="shared" si="27"/>
        <v>0.69027777777777677</v>
      </c>
      <c r="V82" s="48">
        <v>292.37499999999977</v>
      </c>
      <c r="W82" s="239" t="s">
        <v>34</v>
      </c>
      <c r="X82" s="263">
        <v>97.5</v>
      </c>
      <c r="Y82" s="19">
        <v>4.5359992913266503</v>
      </c>
      <c r="Z82" s="45">
        <v>0.26317590723953943</v>
      </c>
      <c r="AA82" s="45">
        <v>0.76932362369287144</v>
      </c>
      <c r="AB82" s="45">
        <v>0.69605108586512299</v>
      </c>
      <c r="AC82" s="3">
        <v>0.89375000000000016</v>
      </c>
      <c r="AD82" s="3">
        <v>1.1687499999999993</v>
      </c>
    </row>
    <row r="83" spans="1:30" x14ac:dyDescent="0.25">
      <c r="A83" s="36">
        <f t="shared" si="21"/>
        <v>243.32499999999874</v>
      </c>
      <c r="B83" s="142">
        <v>244</v>
      </c>
      <c r="C83" s="10">
        <v>82.5</v>
      </c>
      <c r="D83" s="19">
        <f t="shared" si="22"/>
        <v>2.7686842949939883</v>
      </c>
      <c r="E83" s="27">
        <f t="shared" si="23"/>
        <v>0.22570455108542539</v>
      </c>
      <c r="F83" s="21">
        <f t="shared" si="24"/>
        <v>1.3557363479798452</v>
      </c>
      <c r="G83" s="21">
        <f t="shared" si="25"/>
        <v>0.95768832710243756</v>
      </c>
      <c r="H83" s="8"/>
      <c r="I83" s="17">
        <f t="shared" si="26"/>
        <v>0.55625000000000135</v>
      </c>
      <c r="J83" s="34">
        <f t="shared" si="27"/>
        <v>0.68124999999999902</v>
      </c>
      <c r="V83" s="48">
        <v>293.28333333333313</v>
      </c>
      <c r="W83" s="239" t="s">
        <v>33</v>
      </c>
      <c r="X83" s="263">
        <v>97.8</v>
      </c>
      <c r="Y83" s="19">
        <v>4.5776579661797987</v>
      </c>
      <c r="Z83" s="45">
        <v>0.26392554167604798</v>
      </c>
      <c r="AA83" s="45">
        <v>0.76129379073371284</v>
      </c>
      <c r="AB83" s="45">
        <v>0.6919500770333854</v>
      </c>
      <c r="AC83" s="3">
        <v>0.90000000000000013</v>
      </c>
      <c r="AD83" s="3">
        <v>1.1777777777777771</v>
      </c>
    </row>
    <row r="84" spans="1:30" x14ac:dyDescent="0.25">
      <c r="A84" s="36">
        <f t="shared" si="21"/>
        <v>242.41666666666541</v>
      </c>
      <c r="B84" s="142" t="s">
        <v>51</v>
      </c>
      <c r="C84" s="10">
        <v>82.2</v>
      </c>
      <c r="D84" s="19">
        <f t="shared" si="22"/>
        <v>2.7434880659029743</v>
      </c>
      <c r="E84" s="27">
        <f t="shared" si="23"/>
        <v>0.22506347670173421</v>
      </c>
      <c r="F84" s="21">
        <f t="shared" si="24"/>
        <v>1.3700361315107814</v>
      </c>
      <c r="G84" s="21">
        <f t="shared" si="25"/>
        <v>0.96336429769317367</v>
      </c>
      <c r="H84" s="8"/>
      <c r="I84" s="17">
        <f t="shared" si="26"/>
        <v>0.55000000000000138</v>
      </c>
      <c r="J84" s="34">
        <f t="shared" si="27"/>
        <v>0.67222222222222128</v>
      </c>
      <c r="V84" s="48">
        <v>294.19166666666649</v>
      </c>
      <c r="W84" s="239">
        <v>290</v>
      </c>
      <c r="X84" s="263">
        <v>98.1</v>
      </c>
      <c r="Y84" s="19">
        <v>4.619699234829608</v>
      </c>
      <c r="Z84" s="45">
        <v>0.26467731138319844</v>
      </c>
      <c r="AA84" s="45">
        <v>0.75334776934015057</v>
      </c>
      <c r="AB84" s="45">
        <v>0.68787323061411942</v>
      </c>
      <c r="AC84" s="3">
        <v>0.90625000000000011</v>
      </c>
      <c r="AD84" s="3">
        <v>1.186805555555555</v>
      </c>
    </row>
    <row r="85" spans="1:30" x14ac:dyDescent="0.25">
      <c r="A85" s="36">
        <f t="shared" si="21"/>
        <v>241.50833333333208</v>
      </c>
      <c r="B85" s="142" t="s">
        <v>52</v>
      </c>
      <c r="C85" s="10">
        <v>81.900000000000006</v>
      </c>
      <c r="D85" s="19">
        <f t="shared" si="22"/>
        <v>2.7185211334354702</v>
      </c>
      <c r="E85" s="27">
        <f t="shared" si="23"/>
        <v>0.22442422317793906</v>
      </c>
      <c r="F85" s="21">
        <f t="shared" si="24"/>
        <v>1.3844867436370683</v>
      </c>
      <c r="G85" s="21">
        <f t="shared" si="25"/>
        <v>0.96907390829103446</v>
      </c>
      <c r="H85" s="8"/>
      <c r="I85" s="17">
        <f t="shared" si="26"/>
        <v>0.5437500000000014</v>
      </c>
      <c r="J85" s="34">
        <f t="shared" si="27"/>
        <v>0.66319444444444353</v>
      </c>
      <c r="V85" s="48">
        <v>295.09999999999985</v>
      </c>
      <c r="W85" s="239">
        <v>291</v>
      </c>
      <c r="X85" s="263">
        <v>98.3</v>
      </c>
      <c r="Y85" s="19">
        <v>4.6621266110223445</v>
      </c>
      <c r="Z85" s="45">
        <v>0.26543122244312972</v>
      </c>
      <c r="AA85" s="45">
        <v>0.74548468472704743</v>
      </c>
      <c r="AB85" s="45">
        <v>0.6838204042467011</v>
      </c>
      <c r="AC85" s="3">
        <v>0.91250000000000009</v>
      </c>
      <c r="AD85" s="3">
        <v>1.1958333333333329</v>
      </c>
    </row>
    <row r="86" spans="1:30" x14ac:dyDescent="0.25">
      <c r="A86" s="36">
        <f t="shared" si="21"/>
        <v>240.59999999999874</v>
      </c>
      <c r="B86" s="142">
        <v>242</v>
      </c>
      <c r="C86" s="10">
        <v>81.7</v>
      </c>
      <c r="D86" s="19">
        <f t="shared" si="22"/>
        <v>2.6937814108926541</v>
      </c>
      <c r="E86" s="27">
        <f t="shared" si="23"/>
        <v>0.22378678534220522</v>
      </c>
      <c r="F86" s="21">
        <f t="shared" si="24"/>
        <v>1.3990897752404925</v>
      </c>
      <c r="G86" s="21">
        <f t="shared" si="25"/>
        <v>0.97481735827162641</v>
      </c>
      <c r="H86" s="8"/>
      <c r="I86" s="17">
        <f t="shared" si="26"/>
        <v>0.53750000000000142</v>
      </c>
      <c r="J86" s="34">
        <f t="shared" si="27"/>
        <v>0.65416666666666579</v>
      </c>
      <c r="V86" s="48">
        <v>296.00833333333321</v>
      </c>
      <c r="W86" s="239">
        <v>292</v>
      </c>
      <c r="X86" s="263">
        <v>98.6</v>
      </c>
      <c r="Y86" s="19">
        <v>4.7049436407745659</v>
      </c>
      <c r="Z86" s="45">
        <v>0.26618728095530508</v>
      </c>
      <c r="AA86" s="45">
        <v>0.73770367123985603</v>
      </c>
      <c r="AB86" s="45">
        <v>0.67979145640926963</v>
      </c>
      <c r="AC86" s="3">
        <v>0.91875000000000007</v>
      </c>
      <c r="AD86" s="3">
        <v>1.2048611111111107</v>
      </c>
    </row>
    <row r="87" spans="1:30" x14ac:dyDescent="0.25">
      <c r="A87" s="36">
        <f t="shared" si="21"/>
        <v>239.69166666666541</v>
      </c>
      <c r="B87" s="142">
        <v>241</v>
      </c>
      <c r="C87" s="10">
        <v>81.400000000000006</v>
      </c>
      <c r="D87" s="19">
        <f t="shared" si="22"/>
        <v>2.66926683056557</v>
      </c>
      <c r="E87" s="27">
        <f t="shared" si="23"/>
        <v>0.22315115803738766</v>
      </c>
      <c r="F87" s="21">
        <f t="shared" si="24"/>
        <v>1.4138468339828481</v>
      </c>
      <c r="G87" s="21">
        <f t="shared" si="25"/>
        <v>0.98059484819220366</v>
      </c>
      <c r="H87" s="8"/>
      <c r="I87" s="17">
        <f t="shared" si="26"/>
        <v>0.53125000000000144</v>
      </c>
      <c r="J87" s="34">
        <f t="shared" si="27"/>
        <v>0.64513888888888804</v>
      </c>
      <c r="V87" s="48">
        <v>296.91666666666657</v>
      </c>
      <c r="W87" s="239">
        <v>293</v>
      </c>
      <c r="X87" s="263">
        <v>98.9</v>
      </c>
      <c r="Y87" s="19">
        <v>4.7481539026694897</v>
      </c>
      <c r="Z87" s="45">
        <v>0.26694549303656162</v>
      </c>
      <c r="AA87" s="45">
        <v>0.73000387225931818</v>
      </c>
      <c r="AB87" s="45">
        <v>0.67578624641378604</v>
      </c>
      <c r="AC87" s="3">
        <v>0.92500000000000004</v>
      </c>
      <c r="AD87" s="3">
        <v>1.2138888888888886</v>
      </c>
    </row>
    <row r="88" spans="1:30" x14ac:dyDescent="0.25">
      <c r="A88" s="36">
        <f t="shared" si="21"/>
        <v>238.78333333333208</v>
      </c>
      <c r="B88" s="142">
        <v>240</v>
      </c>
      <c r="C88" s="10">
        <v>81.099999999999994</v>
      </c>
      <c r="D88" s="19">
        <f t="shared" si="22"/>
        <v>2.6449753435623107</v>
      </c>
      <c r="E88" s="27">
        <f t="shared" si="23"/>
        <v>0.22251733612098931</v>
      </c>
      <c r="F88" s="21">
        <f t="shared" si="24"/>
        <v>1.4287595444829244</v>
      </c>
      <c r="G88" s="21">
        <f t="shared" si="25"/>
        <v>0.98640657979867119</v>
      </c>
      <c r="H88" s="8"/>
      <c r="I88" s="17">
        <f t="shared" si="26"/>
        <v>0.52500000000000147</v>
      </c>
      <c r="J88" s="34">
        <f t="shared" si="27"/>
        <v>0.63611111111111029</v>
      </c>
      <c r="V88" s="48">
        <v>297.82499999999993</v>
      </c>
      <c r="W88" s="239" t="s">
        <v>32</v>
      </c>
      <c r="X88" s="263">
        <v>99.2</v>
      </c>
      <c r="Y88" s="19">
        <v>4.7917610081560875</v>
      </c>
      <c r="Z88" s="45">
        <v>0.26770586482115971</v>
      </c>
      <c r="AA88" s="45">
        <v>0.72238444010715874</v>
      </c>
      <c r="AB88" s="45">
        <v>0.67180463440112015</v>
      </c>
      <c r="AC88" s="3">
        <v>0.93125000000000002</v>
      </c>
      <c r="AD88" s="3">
        <v>1.2229166666666664</v>
      </c>
    </row>
    <row r="89" spans="1:30" x14ac:dyDescent="0.25">
      <c r="A89" s="36">
        <f t="shared" si="21"/>
        <v>237.87499999999875</v>
      </c>
      <c r="B89" s="142">
        <v>239</v>
      </c>
      <c r="C89" s="10">
        <v>80.8</v>
      </c>
      <c r="D89" s="19">
        <f t="shared" si="22"/>
        <v>2.6209049196367746</v>
      </c>
      <c r="E89" s="27">
        <f t="shared" si="23"/>
        <v>0.2218853144651195</v>
      </c>
      <c r="F89" s="21">
        <f t="shared" si="24"/>
        <v>1.4438295484953627</v>
      </c>
      <c r="G89" s="21">
        <f t="shared" si="25"/>
        <v>0.99225275603262986</v>
      </c>
      <c r="H89" s="8"/>
      <c r="I89" s="17">
        <f t="shared" si="26"/>
        <v>0.51875000000000149</v>
      </c>
      <c r="J89" s="34">
        <f t="shared" si="27"/>
        <v>0.62708333333333255</v>
      </c>
      <c r="V89" s="48">
        <v>298.73333333333329</v>
      </c>
      <c r="W89" s="239" t="s">
        <v>31</v>
      </c>
      <c r="X89" s="263">
        <v>99.4</v>
      </c>
      <c r="Y89" s="19">
        <v>4.8357686018509236</v>
      </c>
      <c r="Z89" s="45">
        <v>0.2684684024608327</v>
      </c>
      <c r="AA89" s="45">
        <v>0.71484453595276409</v>
      </c>
      <c r="AB89" s="45">
        <v>0.66784648133616664</v>
      </c>
      <c r="AC89" s="3">
        <v>0.9375</v>
      </c>
      <c r="AD89" s="3">
        <v>1.2319444444444443</v>
      </c>
    </row>
    <row r="90" spans="1:30" x14ac:dyDescent="0.25">
      <c r="A90" s="36">
        <f t="shared" si="21"/>
        <v>236.96666666666542</v>
      </c>
      <c r="B90" s="142" t="s">
        <v>53</v>
      </c>
      <c r="C90" s="10">
        <v>80.599999999999994</v>
      </c>
      <c r="D90" s="19">
        <f t="shared" si="22"/>
        <v>2.5970535470189815</v>
      </c>
      <c r="E90" s="27">
        <f t="shared" si="23"/>
        <v>0.22125508795645238</v>
      </c>
      <c r="F90" s="21">
        <f t="shared" si="24"/>
        <v>1.4590585050913984</v>
      </c>
      <c r="G90" s="21">
        <f t="shared" si="25"/>
        <v>0.9981335810384625</v>
      </c>
      <c r="H90" s="8"/>
      <c r="I90" s="17">
        <f t="shared" si="26"/>
        <v>0.51250000000000151</v>
      </c>
      <c r="J90" s="34">
        <f t="shared" si="27"/>
        <v>0.6180555555555548</v>
      </c>
      <c r="V90" s="48">
        <v>299.64166666666665</v>
      </c>
      <c r="W90" s="239">
        <v>295</v>
      </c>
      <c r="X90" s="263">
        <v>99.7</v>
      </c>
      <c r="Y90" s="19">
        <v>4.8801803618427666</v>
      </c>
      <c r="Z90" s="45">
        <v>0.26923311212483658</v>
      </c>
      <c r="AA90" s="45">
        <v>0.70738332972083451</v>
      </c>
      <c r="AB90" s="45">
        <v>0.66391164900299049</v>
      </c>
      <c r="AC90" s="3">
        <v>0.94374999999999998</v>
      </c>
      <c r="AD90" s="3">
        <v>1.2409722222222221</v>
      </c>
    </row>
    <row r="91" spans="1:30" x14ac:dyDescent="0.25">
      <c r="A91" s="36">
        <f t="shared" si="21"/>
        <v>236.05833333333209</v>
      </c>
      <c r="B91" s="142" t="s">
        <v>54</v>
      </c>
      <c r="C91" s="10">
        <v>80.3</v>
      </c>
      <c r="D91" s="19">
        <f t="shared" si="22"/>
        <v>2.5734192322469309</v>
      </c>
      <c r="E91" s="27">
        <f t="shared" si="23"/>
        <v>0.22062665149618563</v>
      </c>
      <c r="F91" s="21">
        <f t="shared" si="24"/>
        <v>1.4744480908415096</v>
      </c>
      <c r="G91" s="21">
        <f t="shared" si="25"/>
        <v>1.0040492601704631</v>
      </c>
      <c r="H91" s="8"/>
      <c r="I91" s="17">
        <f t="shared" si="26"/>
        <v>0.50625000000000153</v>
      </c>
      <c r="J91" s="34">
        <f t="shared" si="27"/>
        <v>0.60902777777777706</v>
      </c>
      <c r="V91" s="48">
        <v>300.55</v>
      </c>
      <c r="W91" s="239">
        <v>296</v>
      </c>
      <c r="X91" s="263">
        <v>100</v>
      </c>
      <c r="Y91" s="19">
        <v>4.9249999999999998</v>
      </c>
      <c r="Z91" s="45">
        <v>0.27</v>
      </c>
      <c r="AA91" s="45">
        <v>0.7</v>
      </c>
      <c r="AB91" s="45">
        <v>0.66</v>
      </c>
      <c r="AC91" s="3">
        <v>0.95</v>
      </c>
      <c r="AD91" s="3">
        <v>1.25</v>
      </c>
    </row>
    <row r="92" spans="1:30" x14ac:dyDescent="0.25">
      <c r="A92" s="150">
        <f t="shared" si="21"/>
        <v>235.14999999999876</v>
      </c>
      <c r="B92" s="142">
        <v>237</v>
      </c>
      <c r="C92" s="10">
        <v>80</v>
      </c>
      <c r="D92" s="19">
        <f t="shared" si="22"/>
        <v>2.5499999999999923</v>
      </c>
      <c r="E92" s="27">
        <f t="shared" si="23"/>
        <v>0.2199999999999992</v>
      </c>
      <c r="F92" s="21">
        <f t="shared" si="24"/>
        <v>1.4899999999999922</v>
      </c>
      <c r="G92" s="21">
        <f t="shared" si="25"/>
        <v>1.0100000000000071</v>
      </c>
      <c r="H92" s="8"/>
      <c r="I92" s="17">
        <f t="shared" si="26"/>
        <v>0.50000000000000155</v>
      </c>
      <c r="J92" s="34">
        <f t="shared" si="27"/>
        <v>0.59999999999999931</v>
      </c>
      <c r="V92" s="48">
        <v>301.45833333333337</v>
      </c>
      <c r="W92" s="264"/>
      <c r="X92" s="263">
        <v>100.27777777777777</v>
      </c>
      <c r="Y92" s="19">
        <v>4.9702312622808513</v>
      </c>
      <c r="Z92" s="45">
        <v>0.27076907229077429</v>
      </c>
      <c r="AA92" s="45"/>
      <c r="AB92" s="45">
        <v>0.65611139773514948</v>
      </c>
      <c r="AC92" s="3">
        <v>0.95624999999999993</v>
      </c>
      <c r="AD92" s="3">
        <v>1.2590277777777779</v>
      </c>
    </row>
    <row r="93" spans="1:30" x14ac:dyDescent="0.25">
      <c r="A93" s="36">
        <f t="shared" si="21"/>
        <v>234.24166666666542</v>
      </c>
      <c r="B93" t="s">
        <v>420</v>
      </c>
      <c r="C93" s="10">
        <f t="shared" ref="C93:C109" si="28">C92-$P$27</f>
        <v>79.722222222222229</v>
      </c>
      <c r="D93" s="19">
        <f t="shared" si="22"/>
        <v>2.526793892933811</v>
      </c>
      <c r="E93" s="27">
        <f t="shared" si="23"/>
        <v>0.21937512839801418</v>
      </c>
      <c r="F93" s="21">
        <f t="shared" si="24"/>
        <v>1.5057159446914827</v>
      </c>
      <c r="G93" s="21">
        <f t="shared" si="25"/>
        <v>1.0159860083227652</v>
      </c>
      <c r="H93" s="8"/>
      <c r="I93" s="17">
        <f t="shared" si="26"/>
        <v>0.49375000000000158</v>
      </c>
      <c r="J93" s="34">
        <f t="shared" si="27"/>
        <v>0.59097222222222157</v>
      </c>
      <c r="V93" s="48">
        <v>302.36666666666673</v>
      </c>
      <c r="W93" s="264"/>
      <c r="X93" s="263">
        <v>100.55555555555554</v>
      </c>
      <c r="Y93" s="19">
        <v>5.0158779290464786</v>
      </c>
      <c r="Z93" s="45">
        <v>0.2715403352192835</v>
      </c>
      <c r="AA93" s="45"/>
      <c r="AB93" s="45">
        <v>0.65224570642116897</v>
      </c>
      <c r="AC93" s="3">
        <v>0.96249999999999991</v>
      </c>
      <c r="AD93" s="3">
        <v>1.2680555555555557</v>
      </c>
    </row>
    <row r="94" spans="1:30" x14ac:dyDescent="0.25">
      <c r="A94" s="36">
        <f t="shared" si="21"/>
        <v>233.33333333333209</v>
      </c>
      <c r="B94" t="s">
        <v>420</v>
      </c>
      <c r="C94" s="10">
        <f t="shared" si="28"/>
        <v>79.444444444444457</v>
      </c>
      <c r="D94" s="19">
        <f t="shared" si="22"/>
        <v>2.5037989715167144</v>
      </c>
      <c r="E94" s="27">
        <f t="shared" si="23"/>
        <v>0.21875203163475174</v>
      </c>
      <c r="F94" s="21">
        <f t="shared" si="24"/>
        <v>1.5215976550994472</v>
      </c>
      <c r="G94" s="21">
        <f t="shared" si="25"/>
        <v>1.0220074941659592</v>
      </c>
      <c r="H94" s="8"/>
      <c r="I94" s="17">
        <f t="shared" si="26"/>
        <v>0.4875000000000016</v>
      </c>
      <c r="J94" s="34">
        <f t="shared" si="27"/>
        <v>0.58194444444444382</v>
      </c>
      <c r="V94" s="48">
        <v>303.27500000000009</v>
      </c>
      <c r="W94" s="264"/>
      <c r="X94" s="263">
        <v>100.83333333333331</v>
      </c>
      <c r="Y94" s="19">
        <v>5.0619438153769227</v>
      </c>
      <c r="Z94" s="45">
        <v>0.27231379502537501</v>
      </c>
      <c r="AA94" s="45"/>
      <c r="AB94" s="45">
        <v>0.64840279107082288</v>
      </c>
      <c r="AC94" s="3">
        <v>0.96874999999999989</v>
      </c>
      <c r="AD94" s="3">
        <v>1.2770833333333336</v>
      </c>
    </row>
    <row r="95" spans="1:30" x14ac:dyDescent="0.25">
      <c r="A95" s="36">
        <f t="shared" si="21"/>
        <v>232.42499999999876</v>
      </c>
      <c r="B95" t="s">
        <v>420</v>
      </c>
      <c r="C95" s="10">
        <f t="shared" si="28"/>
        <v>79.166666666666686</v>
      </c>
      <c r="D95" s="19">
        <f t="shared" si="22"/>
        <v>2.4810133138676114</v>
      </c>
      <c r="E95" s="27">
        <f t="shared" si="23"/>
        <v>0.21813070466909226</v>
      </c>
      <c r="F95" s="21">
        <f t="shared" si="24"/>
        <v>1.5376468796566585</v>
      </c>
      <c r="G95" s="21">
        <f t="shared" si="25"/>
        <v>1.0280646677956606</v>
      </c>
      <c r="H95" s="8"/>
      <c r="I95" s="17">
        <f t="shared" si="26"/>
        <v>0.48125000000000162</v>
      </c>
      <c r="J95" s="34">
        <f t="shared" si="27"/>
        <v>0.57291666666666607</v>
      </c>
      <c r="V95" s="48">
        <v>304.18333333333345</v>
      </c>
      <c r="W95" s="264"/>
      <c r="X95" s="263">
        <v>101.11111111111109</v>
      </c>
      <c r="Y95" s="19">
        <v>5.1084327713899684</v>
      </c>
      <c r="Z95" s="45">
        <v>0.27308945796666984</v>
      </c>
      <c r="AA95" s="45"/>
      <c r="AB95" s="45">
        <v>0.64458251749219642</v>
      </c>
      <c r="AC95" s="3">
        <v>0.97499999999999987</v>
      </c>
      <c r="AD95" s="3">
        <v>1.2861111111111114</v>
      </c>
    </row>
    <row r="96" spans="1:30" x14ac:dyDescent="0.25">
      <c r="A96" s="36">
        <f t="shared" si="21"/>
        <v>231.51666666666543</v>
      </c>
      <c r="B96" t="s">
        <v>420</v>
      </c>
      <c r="C96" s="10">
        <f t="shared" si="28"/>
        <v>78.888888888888914</v>
      </c>
      <c r="D96" s="19">
        <f t="shared" si="22"/>
        <v>2.4584350155953629</v>
      </c>
      <c r="E96" s="27">
        <f t="shared" si="23"/>
        <v>0.21751114247423456</v>
      </c>
      <c r="F96" s="21">
        <f t="shared" si="24"/>
        <v>1.5538653852376836</v>
      </c>
      <c r="G96" s="21">
        <f t="shared" si="25"/>
        <v>1.0341577407241342</v>
      </c>
      <c r="H96" s="8"/>
      <c r="I96" s="17">
        <f t="shared" si="26"/>
        <v>0.47500000000000164</v>
      </c>
      <c r="J96" s="34">
        <f t="shared" si="27"/>
        <v>0.56388888888888833</v>
      </c>
      <c r="V96" s="48">
        <v>305.09166666666681</v>
      </c>
      <c r="W96" s="229"/>
      <c r="X96" s="263">
        <v>101.38888888888886</v>
      </c>
      <c r="Y96" s="19">
        <v>5.1553486825629307</v>
      </c>
      <c r="Z96" s="45">
        <v>0.27386733031861327</v>
      </c>
      <c r="AA96" s="45"/>
      <c r="AB96" s="45">
        <v>0.64078475228400966</v>
      </c>
      <c r="AC96" s="3">
        <v>0.98124999999999984</v>
      </c>
      <c r="AD96" s="3">
        <v>1.2951388888888893</v>
      </c>
    </row>
    <row r="97" spans="1:30" x14ac:dyDescent="0.25">
      <c r="A97" s="36">
        <f t="shared" si="21"/>
        <v>230.6083333333321</v>
      </c>
      <c r="B97" t="s">
        <v>420</v>
      </c>
      <c r="C97" s="10">
        <f t="shared" si="28"/>
        <v>78.611111111111143</v>
      </c>
      <c r="D97" s="19">
        <f t="shared" si="22"/>
        <v>2.4360621896396157</v>
      </c>
      <c r="E97" s="27">
        <f t="shared" si="23"/>
        <v>0.21689334003765517</v>
      </c>
      <c r="F97" s="21">
        <f t="shared" si="24"/>
        <v>1.5702549573533999</v>
      </c>
      <c r="G97" s="21">
        <f t="shared" si="25"/>
        <v>1.0402869257172227</v>
      </c>
      <c r="H97" s="8"/>
      <c r="I97" s="17">
        <f t="shared" si="26"/>
        <v>0.46875000000000167</v>
      </c>
      <c r="J97" s="34">
        <f t="shared" si="27"/>
        <v>0.55486111111111058</v>
      </c>
      <c r="V97" s="48">
        <v>306.00000000000017</v>
      </c>
      <c r="W97" s="229"/>
      <c r="X97" s="263">
        <v>101.66666666666663</v>
      </c>
      <c r="Y97" s="19">
        <v>5.2026954700573969</v>
      </c>
      <c r="Z97" s="45">
        <v>0.27464741837452572</v>
      </c>
      <c r="AA97" s="45"/>
      <c r="AB97" s="45">
        <v>0.63700936283095921</v>
      </c>
      <c r="AC97" s="3">
        <v>0.98749999999999982</v>
      </c>
      <c r="AD97" s="3">
        <v>1.3041666666666671</v>
      </c>
    </row>
    <row r="98" spans="1:30" x14ac:dyDescent="0.25">
      <c r="A98" s="36">
        <f t="shared" si="21"/>
        <v>229.69999999999877</v>
      </c>
      <c r="B98" t="s">
        <v>420</v>
      </c>
      <c r="C98" s="10">
        <f t="shared" si="28"/>
        <v>78.333333333333371</v>
      </c>
      <c r="D98" s="19">
        <f t="shared" si="22"/>
        <v>2.4138929661130848</v>
      </c>
      <c r="E98" s="27">
        <f t="shared" si="23"/>
        <v>0.21627729236106785</v>
      </c>
      <c r="F98" s="21">
        <f t="shared" si="24"/>
        <v>1.5868174003475644</v>
      </c>
      <c r="G98" s="21">
        <f t="shared" si="25"/>
        <v>1.0464524368017769</v>
      </c>
      <c r="H98" s="8"/>
      <c r="I98" s="17">
        <f t="shared" si="26"/>
        <v>0.46250000000000169</v>
      </c>
      <c r="J98" s="34">
        <f t="shared" si="27"/>
        <v>0.54583333333333284</v>
      </c>
      <c r="V98" s="48">
        <v>306.90833333333353</v>
      </c>
      <c r="W98" s="229"/>
      <c r="X98" s="263">
        <v>101.9444444444444</v>
      </c>
      <c r="Y98" s="19">
        <v>5.2504770910469531</v>
      </c>
      <c r="Z98" s="45">
        <v>0.27542972844565361</v>
      </c>
      <c r="AA98" s="45"/>
      <c r="AB98" s="45">
        <v>0.63325621729908732</v>
      </c>
      <c r="AC98" s="3">
        <v>0.9937499999999998</v>
      </c>
      <c r="AD98" s="3">
        <v>1.313194444444445</v>
      </c>
    </row>
    <row r="99" spans="1:30" x14ac:dyDescent="0.25">
      <c r="A99" s="36">
        <f t="shared" si="21"/>
        <v>228.79166666666544</v>
      </c>
      <c r="B99" t="s">
        <v>420</v>
      </c>
      <c r="C99" s="10">
        <f t="shared" si="28"/>
        <v>78.0555555555556</v>
      </c>
      <c r="D99" s="19">
        <f t="shared" si="22"/>
        <v>2.3919254921452717</v>
      </c>
      <c r="E99" s="27">
        <f t="shared" si="23"/>
        <v>0.21566299446038312</v>
      </c>
      <c r="F99" s="21">
        <f t="shared" si="24"/>
        <v>1.6035545375954552</v>
      </c>
      <c r="G99" s="21">
        <f t="shared" si="25"/>
        <v>1.0526544892731293</v>
      </c>
      <c r="H99" s="8"/>
      <c r="I99" s="17">
        <f t="shared" si="26"/>
        <v>0.45625000000000171</v>
      </c>
      <c r="J99" s="34">
        <f t="shared" si="27"/>
        <v>0.53680555555555509</v>
      </c>
      <c r="V99" s="48">
        <v>307.81666666666689</v>
      </c>
      <c r="W99" s="229"/>
      <c r="X99" s="263">
        <v>102.22222222222217</v>
      </c>
      <c r="Y99" s="19">
        <v>5.2986975390479172</v>
      </c>
      <c r="Z99" s="45">
        <v>0.27621426686122041</v>
      </c>
      <c r="AA99" s="45"/>
      <c r="AB99" s="45">
        <v>0.62952518463117835</v>
      </c>
      <c r="AC99" s="3">
        <v>0.99999999999999978</v>
      </c>
      <c r="AD99" s="3">
        <v>1.3222222222222229</v>
      </c>
    </row>
    <row r="100" spans="1:30" x14ac:dyDescent="0.25">
      <c r="A100" s="36">
        <f t="shared" si="21"/>
        <v>227.8833333333321</v>
      </c>
      <c r="B100" t="s">
        <v>420</v>
      </c>
      <c r="C100" s="10">
        <f t="shared" si="28"/>
        <v>77.777777777777828</v>
      </c>
      <c r="D100" s="19">
        <f t="shared" si="22"/>
        <v>2.3701579317276043</v>
      </c>
      <c r="E100" s="27">
        <f t="shared" si="23"/>
        <v>0.21505044136566792</v>
      </c>
      <c r="F100" s="21">
        <f t="shared" si="24"/>
        <v>1.620468211704609</v>
      </c>
      <c r="G100" s="21">
        <f t="shared" si="25"/>
        <v>1.0588932997026121</v>
      </c>
      <c r="H100" s="8"/>
      <c r="I100" s="17">
        <f t="shared" si="26"/>
        <v>0.45000000000000173</v>
      </c>
      <c r="J100" s="34">
        <f t="shared" si="27"/>
        <v>0.52777777777777735</v>
      </c>
      <c r="V100" s="48">
        <v>308.72500000000025</v>
      </c>
      <c r="W100" s="229"/>
      <c r="X100" s="263">
        <v>102.49999999999994</v>
      </c>
      <c r="Y100" s="19">
        <v>5.3473608442531111</v>
      </c>
      <c r="Z100" s="45">
        <v>0.2770010399684778</v>
      </c>
      <c r="AA100" s="45"/>
      <c r="AB100" s="45">
        <v>0.62581613454218243</v>
      </c>
      <c r="AC100" s="3">
        <v>1.0062499999999999</v>
      </c>
      <c r="AD100" s="3">
        <v>1.3312500000000007</v>
      </c>
    </row>
    <row r="101" spans="1:30" x14ac:dyDescent="0.25">
      <c r="A101" s="36">
        <f t="shared" si="21"/>
        <v>226.97499999999877</v>
      </c>
      <c r="B101" t="s">
        <v>420</v>
      </c>
      <c r="C101" s="10">
        <f t="shared" si="28"/>
        <v>77.500000000000057</v>
      </c>
      <c r="D101" s="19">
        <f t="shared" si="22"/>
        <v>2.3485884655599847</v>
      </c>
      <c r="E101" s="27">
        <f t="shared" si="23"/>
        <v>0.21443962812110542</v>
      </c>
      <c r="F101" s="21">
        <f t="shared" si="24"/>
        <v>1.6375602847176751</v>
      </c>
      <c r="G101" s="21">
        <f t="shared" si="25"/>
        <v>1.0651690859451197</v>
      </c>
      <c r="H101" s="8"/>
      <c r="I101" s="17">
        <f t="shared" si="26"/>
        <v>0.44375000000000175</v>
      </c>
      <c r="J101" s="34">
        <f t="shared" si="27"/>
        <v>0.5187499999999996</v>
      </c>
      <c r="V101" s="48">
        <v>309.63333333333361</v>
      </c>
      <c r="W101" s="229"/>
      <c r="X101" s="263">
        <v>102.77777777777771</v>
      </c>
      <c r="Y101" s="19">
        <v>5.3964710738686987</v>
      </c>
      <c r="Z101" s="45">
        <v>0.27779005413275709</v>
      </c>
      <c r="AA101" s="45"/>
      <c r="AB101" s="45">
        <v>0.62212893751466614</v>
      </c>
      <c r="AC101" s="3">
        <v>1.0125</v>
      </c>
      <c r="AD101" s="3">
        <v>1.3402777777777786</v>
      </c>
    </row>
    <row r="102" spans="1:30" x14ac:dyDescent="0.25">
      <c r="A102" s="36">
        <f t="shared" si="21"/>
        <v>226.06666666666544</v>
      </c>
      <c r="B102" t="s">
        <v>420</v>
      </c>
      <c r="C102" s="10">
        <f t="shared" si="28"/>
        <v>77.222222222222285</v>
      </c>
      <c r="D102" s="19">
        <f t="shared" si="22"/>
        <v>2.327215290898736</v>
      </c>
      <c r="E102" s="27">
        <f t="shared" si="23"/>
        <v>0.21383054978495494</v>
      </c>
      <c r="F102" s="21">
        <f t="shared" si="24"/>
        <v>1.6548326383174099</v>
      </c>
      <c r="G102" s="21">
        <f t="shared" si="25"/>
        <v>1.0714820671467158</v>
      </c>
      <c r="H102" s="8"/>
      <c r="I102" s="17">
        <f t="shared" si="26"/>
        <v>0.43750000000000178</v>
      </c>
      <c r="J102" s="34">
        <f t="shared" si="27"/>
        <v>0.50972222222222185</v>
      </c>
      <c r="V102" s="48">
        <v>310.54166666666697</v>
      </c>
      <c r="W102" s="229"/>
      <c r="X102" s="263">
        <v>103.05555555555549</v>
      </c>
      <c r="Y102" s="19">
        <v>5.4460323324541173</v>
      </c>
      <c r="Z102" s="45">
        <v>0.27858131573752076</v>
      </c>
      <c r="AA102" s="45"/>
      <c r="AB102" s="45">
        <v>0.61846346479428949</v>
      </c>
      <c r="AC102" s="3">
        <v>1.01875</v>
      </c>
      <c r="AD102" s="3">
        <v>1.3493055555555564</v>
      </c>
    </row>
    <row r="103" spans="1:30" x14ac:dyDescent="0.25">
      <c r="A103" s="36">
        <f t="shared" si="21"/>
        <v>225.15833333333211</v>
      </c>
      <c r="B103" t="s">
        <v>420</v>
      </c>
      <c r="C103" s="10">
        <f t="shared" si="28"/>
        <v>76.944444444444514</v>
      </c>
      <c r="D103" s="19">
        <f t="shared" si="22"/>
        <v>2.3060366214059318</v>
      </c>
      <c r="E103" s="27">
        <f t="shared" si="23"/>
        <v>0.21322320142951193</v>
      </c>
      <c r="F103" s="21">
        <f t="shared" si="24"/>
        <v>1.6722871740338328</v>
      </c>
      <c r="G103" s="21">
        <f t="shared" si="25"/>
        <v>1.0778324637522865</v>
      </c>
      <c r="H103" s="8"/>
      <c r="I103" s="17">
        <f t="shared" si="26"/>
        <v>0.4312500000000018</v>
      </c>
      <c r="J103" s="34">
        <f t="shared" si="27"/>
        <v>0.50069444444444411</v>
      </c>
      <c r="V103" s="48">
        <v>311.45000000000033</v>
      </c>
      <c r="W103" s="229"/>
      <c r="X103" s="263">
        <v>103.33333333333326</v>
      </c>
      <c r="Y103" s="19">
        <v>5.4960487622651284</v>
      </c>
      <c r="Z103" s="45">
        <v>0.27937483118441397</v>
      </c>
      <c r="AA103" s="45"/>
      <c r="AB103" s="45">
        <v>0.61481958838531003</v>
      </c>
      <c r="AC103" s="3">
        <v>1.0250000000000001</v>
      </c>
      <c r="AD103" s="3">
        <v>1.3583333333333343</v>
      </c>
    </row>
    <row r="104" spans="1:30" x14ac:dyDescent="0.25">
      <c r="A104" s="36">
        <f t="shared" si="21"/>
        <v>224.24999999999878</v>
      </c>
      <c r="B104" t="s">
        <v>420</v>
      </c>
      <c r="C104" s="10">
        <f t="shared" si="28"/>
        <v>76.666666666666742</v>
      </c>
      <c r="D104" s="19">
        <f t="shared" si="22"/>
        <v>2.2850506870000959</v>
      </c>
      <c r="E104" s="27">
        <f t="shared" si="23"/>
        <v>0.21261757814106813</v>
      </c>
      <c r="F104" s="21">
        <f t="shared" si="24"/>
        <v>1.6899258134535677</v>
      </c>
      <c r="G104" s="21">
        <f t="shared" si="25"/>
        <v>1.084220497513237</v>
      </c>
      <c r="H104" s="8"/>
      <c r="I104" s="17">
        <f t="shared" si="26"/>
        <v>0.42500000000000182</v>
      </c>
      <c r="J104" s="34">
        <f t="shared" si="27"/>
        <v>0.49166666666666631</v>
      </c>
      <c r="V104" s="48">
        <v>312.35833333333369</v>
      </c>
      <c r="W104" s="229"/>
      <c r="X104" s="263">
        <v>103.61111111111103</v>
      </c>
      <c r="Y104" s="19">
        <v>5.5465245436000243</v>
      </c>
      <c r="Z104" s="45">
        <v>0.28017060689331647</v>
      </c>
      <c r="AA104" s="45"/>
      <c r="AB104" s="45">
        <v>0.61119718104611365</v>
      </c>
      <c r="AC104" s="3">
        <v>1.0312500000000002</v>
      </c>
      <c r="AD104" s="3">
        <v>1.3673611111111121</v>
      </c>
    </row>
    <row r="105" spans="1:30" x14ac:dyDescent="0.25">
      <c r="A105" s="36">
        <f t="shared" si="21"/>
        <v>223.34166666666545</v>
      </c>
      <c r="B105" t="s">
        <v>420</v>
      </c>
      <c r="C105" s="10">
        <f t="shared" si="28"/>
        <v>76.388888888888971</v>
      </c>
      <c r="D105" s="19">
        <f t="shared" si="22"/>
        <v>2.2642557337082621</v>
      </c>
      <c r="E105" s="27">
        <f t="shared" si="23"/>
        <v>0.21201367501987184</v>
      </c>
      <c r="F105" s="21">
        <f t="shared" si="24"/>
        <v>1.7077504984313923</v>
      </c>
      <c r="G105" s="21">
        <f t="shared" si="25"/>
        <v>1.0906463914952362</v>
      </c>
      <c r="I105" s="17">
        <f t="shared" si="26"/>
        <v>0.41875000000000184</v>
      </c>
      <c r="J105" s="34">
        <f t="shared" si="27"/>
        <v>0.48263888888888851</v>
      </c>
      <c r="V105" s="48">
        <v>313.26666666666705</v>
      </c>
      <c r="W105" s="229"/>
      <c r="X105" s="263">
        <v>103.8888888888888</v>
      </c>
      <c r="Y105" s="19">
        <v>5.5974638951490103</v>
      </c>
      <c r="Z105" s="45">
        <v>0.28096864930239446</v>
      </c>
      <c r="AA105" s="45"/>
      <c r="AB105" s="45">
        <v>0.60759611628477095</v>
      </c>
      <c r="AC105" s="3">
        <v>1.0375000000000003</v>
      </c>
      <c r="AD105" s="3">
        <v>1.37638888888889</v>
      </c>
    </row>
    <row r="106" spans="1:30" x14ac:dyDescent="0.25">
      <c r="A106" s="36">
        <f t="shared" si="21"/>
        <v>222.43333333333211</v>
      </c>
      <c r="B106" t="s">
        <v>420</v>
      </c>
      <c r="C106" s="10">
        <f t="shared" si="28"/>
        <v>76.1111111111112</v>
      </c>
      <c r="D106" s="19">
        <f t="shared" si="22"/>
        <v>2.2436500235193799</v>
      </c>
      <c r="E106" s="27">
        <f t="shared" si="23"/>
        <v>0.2114114871800882</v>
      </c>
      <c r="F106" s="21">
        <f t="shared" si="24"/>
        <v>1.7257631913040188</v>
      </c>
      <c r="G106" s="21">
        <f t="shared" si="25"/>
        <v>1.0971103700860052</v>
      </c>
      <c r="I106" s="17">
        <f t="shared" si="26"/>
        <v>0.41250000000000187</v>
      </c>
      <c r="J106" s="34">
        <f t="shared" si="27"/>
        <v>0.47361111111111071</v>
      </c>
      <c r="V106" s="48">
        <v>314.17500000000041</v>
      </c>
      <c r="W106" s="229"/>
      <c r="X106" s="263">
        <v>104.16666666666657</v>
      </c>
      <c r="Y106" s="19">
        <v>5.6488710743467934</v>
      </c>
      <c r="Z106" s="45">
        <v>0.28176896486815278</v>
      </c>
      <c r="AA106" s="45"/>
      <c r="AB106" s="45">
        <v>0.60401626835462041</v>
      </c>
      <c r="AC106" s="3">
        <v>1.0437500000000004</v>
      </c>
      <c r="AD106" s="3">
        <v>1.3854166666666679</v>
      </c>
    </row>
    <row r="107" spans="1:30" x14ac:dyDescent="0.25">
      <c r="A107" s="36">
        <f t="shared" si="21"/>
        <v>221.52499999999878</v>
      </c>
      <c r="B107" t="s">
        <v>420</v>
      </c>
      <c r="C107" s="10">
        <f t="shared" si="28"/>
        <v>75.833333333333428</v>
      </c>
      <c r="D107" s="19">
        <f t="shared" si="22"/>
        <v>2.223231834239054</v>
      </c>
      <c r="E107" s="27">
        <f t="shared" si="23"/>
        <v>0.21081100974975975</v>
      </c>
      <c r="F107" s="21">
        <f t="shared" si="24"/>
        <v>1.7439658751061291</v>
      </c>
      <c r="G107" s="21">
        <f t="shared" si="25"/>
        <v>1.1036126590031528</v>
      </c>
      <c r="I107" s="17">
        <f t="shared" si="26"/>
        <v>0.40625000000000189</v>
      </c>
      <c r="J107" s="34">
        <f t="shared" si="27"/>
        <v>0.4645833333333329</v>
      </c>
      <c r="V107" s="48">
        <v>315.08333333333377</v>
      </c>
      <c r="W107" s="229"/>
      <c r="X107" s="263">
        <v>104.44444444444434</v>
      </c>
      <c r="Y107" s="19">
        <v>5.7007503777284168</v>
      </c>
      <c r="Z107" s="45">
        <v>0.282571560065487</v>
      </c>
      <c r="AA107" s="45"/>
      <c r="AB107" s="45">
        <v>0.60045751224987742</v>
      </c>
      <c r="AC107" s="3">
        <v>1.0500000000000005</v>
      </c>
      <c r="AD107" s="3">
        <v>1.3944444444444457</v>
      </c>
    </row>
    <row r="108" spans="1:30" x14ac:dyDescent="0.25">
      <c r="A108" s="36">
        <f t="shared" si="21"/>
        <v>220.61666666666545</v>
      </c>
      <c r="B108" t="s">
        <v>420</v>
      </c>
      <c r="C108" s="10">
        <f t="shared" si="28"/>
        <v>75.555555555555657</v>
      </c>
      <c r="D108" s="19">
        <f t="shared" si="22"/>
        <v>2.2029994593456053</v>
      </c>
      <c r="E108" s="27">
        <f t="shared" si="23"/>
        <v>0.21021223787076695</v>
      </c>
      <c r="F108" s="21">
        <f t="shared" si="24"/>
        <v>1.7623605537886895</v>
      </c>
      <c r="G108" s="21">
        <f t="shared" si="25"/>
        <v>1.1101534853020578</v>
      </c>
      <c r="I108" s="17">
        <f t="shared" si="26"/>
        <v>0.40000000000000191</v>
      </c>
      <c r="J108" s="34">
        <f t="shared" si="27"/>
        <v>0.4555555555555551</v>
      </c>
    </row>
    <row r="109" spans="1:30" x14ac:dyDescent="0.25">
      <c r="A109" s="36">
        <f t="shared" si="21"/>
        <v>219.70833333333212</v>
      </c>
      <c r="B109" t="s">
        <v>420</v>
      </c>
      <c r="C109" s="10">
        <f t="shared" si="28"/>
        <v>75.277777777777885</v>
      </c>
      <c r="D109" s="19">
        <f t="shared" si="22"/>
        <v>2.1829512078474429</v>
      </c>
      <c r="E109" s="27">
        <f t="shared" si="23"/>
        <v>0.20961516669878894</v>
      </c>
      <c r="F109" s="21">
        <f t="shared" si="24"/>
        <v>1.7809492524395674</v>
      </c>
      <c r="G109" s="21">
        <f t="shared" si="25"/>
        <v>1.1167330773837976</v>
      </c>
      <c r="I109" s="17">
        <f t="shared" si="26"/>
        <v>0.39375000000000193</v>
      </c>
      <c r="J109" s="34">
        <f t="shared" si="27"/>
        <v>0.4465277777777773</v>
      </c>
    </row>
  </sheetData>
  <sortState xmlns:xlrd2="http://schemas.microsoft.com/office/spreadsheetml/2017/richdata2" ref="Y2:Y107">
    <sortCondition ref="Y2:Y107"/>
  </sortState>
  <pageMargins left="0.21" right="0.17" top="0.18" bottom="0.17" header="0.18" footer="0.18"/>
  <pageSetup paperSize="9" orientation="landscape" r:id="rId1"/>
  <ignoredErrors>
    <ignoredError sqref="A20:A56" unlockedFormula="1"/>
    <ignoredError sqref="N42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2"/>
  <dimension ref="A1:AD106"/>
  <sheetViews>
    <sheetView workbookViewId="0">
      <selection activeCell="A15" sqref="A15:XFD15"/>
    </sheetView>
  </sheetViews>
  <sheetFormatPr baseColWidth="10" defaultRowHeight="15" x14ac:dyDescent="0.25"/>
  <cols>
    <col min="1" max="5" width="6.140625" customWidth="1"/>
    <col min="6" max="6" width="6.140625" style="94" customWidth="1"/>
    <col min="7" max="11" width="6.140625" customWidth="1"/>
    <col min="12" max="12" width="5.7109375" customWidth="1"/>
    <col min="13" max="14" width="10.7109375" customWidth="1"/>
    <col min="15" max="15" width="10.7109375" style="20" customWidth="1"/>
    <col min="16" max="19" width="10.7109375" customWidth="1"/>
    <col min="20" max="20" width="3.7109375" customWidth="1"/>
    <col min="21" max="21" width="3.5703125" customWidth="1"/>
    <col min="22" max="30" width="6.7109375" style="266" customWidth="1"/>
  </cols>
  <sheetData>
    <row r="1" spans="1:30" ht="23.25" x14ac:dyDescent="0.25">
      <c r="A1" s="35" t="s">
        <v>59</v>
      </c>
      <c r="B1" s="30"/>
      <c r="C1" s="30"/>
      <c r="D1" s="18"/>
      <c r="E1" s="20"/>
      <c r="F1" s="37"/>
      <c r="G1" s="26"/>
      <c r="H1" s="35"/>
      <c r="I1" s="15"/>
      <c r="J1" s="15"/>
      <c r="K1" s="1"/>
      <c r="L1" s="44"/>
      <c r="M1" s="38" t="s">
        <v>23</v>
      </c>
      <c r="N1" s="3"/>
      <c r="O1" s="3"/>
      <c r="P1" s="4"/>
      <c r="Q1" s="4"/>
      <c r="R1" s="4"/>
      <c r="S1" s="45"/>
      <c r="V1" s="275" t="s">
        <v>95</v>
      </c>
      <c r="W1" s="275" t="s">
        <v>1</v>
      </c>
      <c r="X1" s="275" t="s">
        <v>2</v>
      </c>
      <c r="Y1" s="275" t="s">
        <v>431</v>
      </c>
      <c r="Z1" s="275" t="s">
        <v>4</v>
      </c>
      <c r="AA1" s="275" t="s">
        <v>478</v>
      </c>
      <c r="AB1" s="275" t="s">
        <v>479</v>
      </c>
      <c r="AC1" s="275" t="s">
        <v>25</v>
      </c>
      <c r="AD1" s="275" t="s">
        <v>24</v>
      </c>
    </row>
    <row r="2" spans="1:30" ht="12.6" customHeight="1" x14ac:dyDescent="0.25">
      <c r="A2" s="3"/>
      <c r="B2" s="30"/>
      <c r="C2" s="30"/>
      <c r="D2" s="3"/>
      <c r="E2" s="3"/>
      <c r="F2" s="37"/>
      <c r="G2" s="3"/>
      <c r="H2" s="2"/>
      <c r="I2" s="15"/>
      <c r="J2" s="15"/>
      <c r="K2" s="1"/>
      <c r="L2" s="46"/>
      <c r="M2" s="39"/>
      <c r="N2" s="3"/>
      <c r="O2" s="3"/>
      <c r="P2" s="4"/>
      <c r="Q2" s="4"/>
      <c r="R2" s="4"/>
      <c r="S2" s="45"/>
      <c r="V2" s="260">
        <v>209.20777777777676</v>
      </c>
      <c r="W2" s="118" t="s">
        <v>420</v>
      </c>
      <c r="X2" s="118"/>
      <c r="Y2" s="260">
        <v>2.3614392533181721</v>
      </c>
      <c r="Z2" s="118"/>
      <c r="AA2" s="118"/>
      <c r="AB2" s="118"/>
      <c r="AC2" s="118"/>
      <c r="AD2" s="118"/>
    </row>
    <row r="3" spans="1:30" ht="12.6" customHeight="1" x14ac:dyDescent="0.25">
      <c r="A3" s="5" t="s">
        <v>0</v>
      </c>
      <c r="B3" s="31" t="s">
        <v>1</v>
      </c>
      <c r="C3" s="31" t="s">
        <v>2</v>
      </c>
      <c r="D3" s="5" t="s">
        <v>3</v>
      </c>
      <c r="E3" s="5" t="s">
        <v>4</v>
      </c>
      <c r="F3" s="92" t="s">
        <v>5</v>
      </c>
      <c r="G3" s="5" t="s">
        <v>6</v>
      </c>
      <c r="H3" s="6"/>
      <c r="I3" s="21" t="s">
        <v>25</v>
      </c>
      <c r="J3" s="21" t="s">
        <v>24</v>
      </c>
      <c r="K3" s="9"/>
      <c r="L3" s="28"/>
      <c r="M3" s="40"/>
      <c r="N3" s="20"/>
      <c r="P3" s="7"/>
      <c r="Q3" s="4"/>
      <c r="S3" s="47"/>
      <c r="V3" s="260">
        <v>210.02888888888788</v>
      </c>
      <c r="W3" s="118" t="s">
        <v>420</v>
      </c>
      <c r="X3" s="118"/>
      <c r="Y3" s="260">
        <v>2.3816384919221054</v>
      </c>
      <c r="Z3" s="118"/>
      <c r="AA3" s="118"/>
      <c r="AB3" s="118"/>
      <c r="AC3" s="118"/>
      <c r="AD3" s="118"/>
    </row>
    <row r="4" spans="1:30" ht="12.6" customHeight="1" x14ac:dyDescent="0.25">
      <c r="A4" s="36">
        <f t="shared" ref="A4:A13" si="0">A5+$P$8</f>
        <v>292.96111111111122</v>
      </c>
      <c r="B4" s="32"/>
      <c r="C4" s="10">
        <f t="shared" ref="C4:C13" si="1">C5+$P$27</f>
        <v>102.77777777777771</v>
      </c>
      <c r="D4" s="19">
        <f t="shared" ref="D4:D13" si="2">D5*$R$5</f>
        <v>5.6296470766792304</v>
      </c>
      <c r="E4" s="27">
        <f t="shared" ref="E4:E13" si="3">E5*$R$11</f>
        <v>0.30769373245231851</v>
      </c>
      <c r="F4" s="36"/>
      <c r="G4" s="21">
        <f t="shared" ref="G4:G13" si="4">G5*$R$17</f>
        <v>0.53021656974775333</v>
      </c>
      <c r="H4" s="8"/>
      <c r="I4" s="17">
        <f t="shared" ref="I4:I13" si="5">I5+$P$25</f>
        <v>1.218055555555555</v>
      </c>
      <c r="J4" s="34">
        <f t="shared" ref="J4:J13" si="6">J5+$P$21</f>
        <v>1.4036111111111116</v>
      </c>
      <c r="K4" s="9"/>
      <c r="L4" s="48"/>
      <c r="M4" s="40" t="s">
        <v>7</v>
      </c>
      <c r="N4" s="74">
        <v>5.17</v>
      </c>
      <c r="O4" s="20">
        <v>5.35</v>
      </c>
      <c r="P4" s="22" t="s">
        <v>17</v>
      </c>
      <c r="Q4" s="4"/>
      <c r="S4" s="50"/>
      <c r="V4" s="260">
        <v>210.849999999999</v>
      </c>
      <c r="W4" s="118" t="s">
        <v>420</v>
      </c>
      <c r="X4" s="118"/>
      <c r="Y4" s="260">
        <v>2.4020105104269427</v>
      </c>
      <c r="Z4" s="118"/>
      <c r="AA4" s="118"/>
      <c r="AB4" s="118"/>
      <c r="AC4" s="118"/>
      <c r="AD4" s="118"/>
    </row>
    <row r="5" spans="1:30" ht="12.6" customHeight="1" x14ac:dyDescent="0.25">
      <c r="A5" s="36">
        <f t="shared" si="0"/>
        <v>292.1400000000001</v>
      </c>
      <c r="B5" s="32"/>
      <c r="C5" s="10">
        <f t="shared" si="1"/>
        <v>102.49999999999994</v>
      </c>
      <c r="D5" s="19">
        <f t="shared" si="2"/>
        <v>5.5819007100734375</v>
      </c>
      <c r="E5" s="27">
        <f t="shared" si="3"/>
        <v>0.30691556256613878</v>
      </c>
      <c r="F5" s="36"/>
      <c r="G5" s="21">
        <f t="shared" si="4"/>
        <v>0.53312220155455525</v>
      </c>
      <c r="H5" s="8"/>
      <c r="I5" s="17">
        <f t="shared" si="5"/>
        <v>1.2112499999999995</v>
      </c>
      <c r="J5" s="34">
        <f t="shared" si="6"/>
        <v>1.3962500000000004</v>
      </c>
      <c r="K5" s="9"/>
      <c r="L5" s="48"/>
      <c r="M5" s="40" t="s">
        <v>8</v>
      </c>
      <c r="N5" s="105">
        <v>2.8</v>
      </c>
      <c r="O5" s="20">
        <v>2.72</v>
      </c>
      <c r="P5" s="63">
        <f>(N5/N4)^(1/72)</f>
        <v>0.9915187637954106</v>
      </c>
      <c r="Q5" s="4"/>
      <c r="R5">
        <f>1/P5</f>
        <v>1.0085537828574462</v>
      </c>
      <c r="S5" s="50"/>
      <c r="V5" s="260">
        <v>211.67111111111012</v>
      </c>
      <c r="W5" s="118" t="s">
        <v>420</v>
      </c>
      <c r="X5" s="118"/>
      <c r="Y5" s="260">
        <v>2.4225567867544382</v>
      </c>
      <c r="Z5" s="118"/>
      <c r="AA5" s="118"/>
      <c r="AB5" s="118"/>
      <c r="AC5" s="118"/>
      <c r="AD5" s="118"/>
    </row>
    <row r="6" spans="1:30" ht="12.6" customHeight="1" x14ac:dyDescent="0.25">
      <c r="A6" s="36">
        <f t="shared" si="0"/>
        <v>291.31888888888898</v>
      </c>
      <c r="B6" s="32"/>
      <c r="C6" s="10">
        <f t="shared" si="1"/>
        <v>102.22222222222217</v>
      </c>
      <c r="D6" s="19">
        <f t="shared" si="2"/>
        <v>5.5345592916807389</v>
      </c>
      <c r="E6" s="27">
        <f t="shared" si="3"/>
        <v>0.30613936070305436</v>
      </c>
      <c r="F6" s="36"/>
      <c r="G6" s="21">
        <f t="shared" si="4"/>
        <v>0.53604375647028735</v>
      </c>
      <c r="H6" s="8"/>
      <c r="I6" s="17">
        <f t="shared" si="5"/>
        <v>1.204444444444444</v>
      </c>
      <c r="J6" s="34">
        <f t="shared" si="6"/>
        <v>1.3888888888888893</v>
      </c>
      <c r="K6" s="9"/>
      <c r="L6" s="48"/>
      <c r="M6" s="40"/>
      <c r="N6" s="20"/>
      <c r="P6" s="7"/>
      <c r="Q6" s="4"/>
      <c r="S6" s="50"/>
      <c r="V6" s="260">
        <v>212.49222222222124</v>
      </c>
      <c r="W6" s="118" t="s">
        <v>420</v>
      </c>
      <c r="X6" s="118"/>
      <c r="Y6" s="260">
        <v>2.4432788114681681</v>
      </c>
      <c r="Z6" s="118"/>
      <c r="AA6" s="118"/>
      <c r="AB6" s="118"/>
      <c r="AC6" s="118"/>
      <c r="AD6" s="118"/>
    </row>
    <row r="7" spans="1:30" ht="12.6" customHeight="1" x14ac:dyDescent="0.25">
      <c r="A7" s="36">
        <f t="shared" si="0"/>
        <v>290.49777777777786</v>
      </c>
      <c r="B7" s="10"/>
      <c r="C7" s="10">
        <f t="shared" si="1"/>
        <v>101.9444444444444</v>
      </c>
      <c r="D7" s="19">
        <f t="shared" si="2"/>
        <v>5.4876193870396888</v>
      </c>
      <c r="E7" s="27">
        <f t="shared" si="3"/>
        <v>0.30536512188585535</v>
      </c>
      <c r="F7" s="36"/>
      <c r="G7" s="21">
        <f t="shared" si="4"/>
        <v>0.53898132175493818</v>
      </c>
      <c r="H7" s="8"/>
      <c r="I7" s="17">
        <f t="shared" si="5"/>
        <v>1.1976388888888885</v>
      </c>
      <c r="J7" s="34">
        <f t="shared" si="6"/>
        <v>1.3815277777777781</v>
      </c>
      <c r="K7" s="9"/>
      <c r="L7" s="48"/>
      <c r="M7" s="40" t="s">
        <v>9</v>
      </c>
      <c r="N7" s="109">
        <v>284.75</v>
      </c>
      <c r="P7" s="7" t="s">
        <v>18</v>
      </c>
      <c r="Q7" s="4"/>
      <c r="S7" s="50"/>
      <c r="V7" s="260">
        <v>213.31333333333237</v>
      </c>
      <c r="W7" s="118" t="s">
        <v>420</v>
      </c>
      <c r="X7" s="118"/>
      <c r="Y7" s="260">
        <v>2.4641780878816659</v>
      </c>
      <c r="Z7" s="118"/>
      <c r="AA7" s="118"/>
      <c r="AB7" s="118"/>
      <c r="AC7" s="118"/>
      <c r="AD7" s="118"/>
    </row>
    <row r="8" spans="1:30" ht="12.6" customHeight="1" x14ac:dyDescent="0.25">
      <c r="A8" s="36">
        <f t="shared" si="0"/>
        <v>289.67666666666673</v>
      </c>
      <c r="B8" s="10"/>
      <c r="C8" s="10">
        <f t="shared" si="1"/>
        <v>101.66666666666663</v>
      </c>
      <c r="D8" s="19">
        <f t="shared" si="2"/>
        <v>5.4410775908173203</v>
      </c>
      <c r="E8" s="27">
        <f t="shared" si="3"/>
        <v>0.3045928411499193</v>
      </c>
      <c r="F8" s="36"/>
      <c r="G8" s="21">
        <f t="shared" si="4"/>
        <v>0.54193498514668836</v>
      </c>
      <c r="H8" s="8"/>
      <c r="I8" s="17">
        <f t="shared" si="5"/>
        <v>1.190833333333333</v>
      </c>
      <c r="J8" s="34">
        <f t="shared" si="6"/>
        <v>1.374166666666667</v>
      </c>
      <c r="K8" s="9"/>
      <c r="L8" s="48"/>
      <c r="M8" s="40" t="s">
        <v>10</v>
      </c>
      <c r="N8" s="109">
        <v>225.63</v>
      </c>
      <c r="P8" s="64">
        <f>(N7-N8)/72</f>
        <v>0.82111111111111112</v>
      </c>
      <c r="Q8" s="4"/>
      <c r="S8" s="50"/>
      <c r="V8" s="260">
        <v>214.13444444444349</v>
      </c>
      <c r="W8" s="118" t="s">
        <v>420</v>
      </c>
      <c r="X8" s="118"/>
      <c r="Y8" s="260">
        <v>2.4852561321674824</v>
      </c>
      <c r="Z8" s="118"/>
      <c r="AA8" s="118"/>
      <c r="AB8" s="118"/>
      <c r="AC8" s="118"/>
      <c r="AD8" s="118"/>
    </row>
    <row r="9" spans="1:30" ht="12.6" customHeight="1" x14ac:dyDescent="0.25">
      <c r="A9" s="36">
        <f t="shared" si="0"/>
        <v>288.85555555555561</v>
      </c>
      <c r="B9" s="10"/>
      <c r="C9" s="10">
        <f t="shared" si="1"/>
        <v>101.38888888888886</v>
      </c>
      <c r="D9" s="19">
        <f t="shared" si="2"/>
        <v>5.3949305265621001</v>
      </c>
      <c r="E9" s="27">
        <f t="shared" si="3"/>
        <v>0.30382251354317963</v>
      </c>
      <c r="F9" s="36"/>
      <c r="G9" s="21">
        <f t="shared" si="4"/>
        <v>0.54490483486453112</v>
      </c>
      <c r="H9" s="8"/>
      <c r="I9" s="17">
        <f t="shared" si="5"/>
        <v>1.1840277777777775</v>
      </c>
      <c r="J9" s="34">
        <f t="shared" si="6"/>
        <v>1.3668055555555558</v>
      </c>
      <c r="K9" s="9"/>
      <c r="L9" s="48"/>
      <c r="M9" s="40"/>
      <c r="N9" s="20"/>
      <c r="P9" s="7"/>
      <c r="Q9" s="4"/>
      <c r="S9" s="50"/>
      <c r="V9" s="260">
        <v>214.95555555555461</v>
      </c>
      <c r="W9" s="118" t="s">
        <v>420</v>
      </c>
      <c r="X9" s="118"/>
      <c r="Y9" s="260">
        <v>2.5065144734671798</v>
      </c>
      <c r="Z9" s="260"/>
      <c r="AA9" s="260"/>
      <c r="AB9" s="260"/>
      <c r="AC9" s="260"/>
      <c r="AD9" s="260"/>
    </row>
    <row r="10" spans="1:30" ht="12.6" customHeight="1" x14ac:dyDescent="0.25">
      <c r="A10" s="36">
        <f t="shared" si="0"/>
        <v>288.03444444444449</v>
      </c>
      <c r="B10" s="10"/>
      <c r="C10" s="10">
        <f t="shared" si="1"/>
        <v>101.11111111111109</v>
      </c>
      <c r="D10" s="19">
        <f t="shared" si="2"/>
        <v>5.3491748464589763</v>
      </c>
      <c r="E10" s="27">
        <f t="shared" si="3"/>
        <v>0.30305413412609361</v>
      </c>
      <c r="F10" s="36"/>
      <c r="G10" s="21">
        <f t="shared" si="4"/>
        <v>0.54789095961090739</v>
      </c>
      <c r="H10" s="8"/>
      <c r="I10" s="17">
        <f t="shared" si="5"/>
        <v>1.1772222222222219</v>
      </c>
      <c r="J10" s="34">
        <f t="shared" si="6"/>
        <v>1.3594444444444447</v>
      </c>
      <c r="K10" s="9"/>
      <c r="L10" s="48"/>
      <c r="M10" s="40" t="s">
        <v>11</v>
      </c>
      <c r="N10" s="20">
        <v>0.3</v>
      </c>
      <c r="P10" s="23" t="s">
        <v>19</v>
      </c>
      <c r="Q10" s="4"/>
      <c r="S10" s="50"/>
      <c r="V10" s="260">
        <v>215.77666666666573</v>
      </c>
      <c r="W10" s="118" t="s">
        <v>420</v>
      </c>
      <c r="X10" s="261">
        <v>76.666666666666742</v>
      </c>
      <c r="Y10" s="260">
        <v>2.5279546540022642</v>
      </c>
      <c r="Z10" s="260">
        <v>0.24251752886144973</v>
      </c>
      <c r="AA10" s="260">
        <v>1.3610836109837436</v>
      </c>
      <c r="AB10" s="260"/>
      <c r="AC10" s="260">
        <v>0.57833333333333714</v>
      </c>
      <c r="AD10" s="260">
        <v>0.71166666666666334</v>
      </c>
    </row>
    <row r="11" spans="1:30" ht="12.6" customHeight="1" x14ac:dyDescent="0.25">
      <c r="A11" s="36">
        <f t="shared" si="0"/>
        <v>287.21333333333337</v>
      </c>
      <c r="B11" s="10"/>
      <c r="C11" s="10">
        <f t="shared" si="1"/>
        <v>100.83333333333331</v>
      </c>
      <c r="D11" s="19">
        <f t="shared" si="2"/>
        <v>5.303807231086509</v>
      </c>
      <c r="E11" s="27">
        <f t="shared" si="3"/>
        <v>0.30228769797161081</v>
      </c>
      <c r="F11" s="36"/>
      <c r="G11" s="21">
        <f t="shared" si="4"/>
        <v>0.55089344857435496</v>
      </c>
      <c r="H11" s="8"/>
      <c r="I11" s="17">
        <f t="shared" si="5"/>
        <v>1.1704166666666664</v>
      </c>
      <c r="J11" s="34">
        <f t="shared" si="6"/>
        <v>1.3520833333333335</v>
      </c>
      <c r="K11" s="9"/>
      <c r="L11" s="48"/>
      <c r="M11" s="40" t="s">
        <v>12</v>
      </c>
      <c r="N11" s="20">
        <v>0.25</v>
      </c>
      <c r="P11" s="23">
        <f>(N11/N10)^(1/72)</f>
        <v>0.99747095958056164</v>
      </c>
      <c r="Q11" s="4"/>
      <c r="R11">
        <f>1/P11</f>
        <v>1.002535452681752</v>
      </c>
      <c r="S11" s="50"/>
      <c r="V11" s="260">
        <v>216.59777777777686</v>
      </c>
      <c r="W11" s="118" t="s">
        <v>420</v>
      </c>
      <c r="X11" s="261">
        <v>76.944444444444514</v>
      </c>
      <c r="Y11" s="260">
        <v>2.54957822918607</v>
      </c>
      <c r="Z11" s="260">
        <v>0.24313242058037338</v>
      </c>
      <c r="AA11" s="260">
        <v>1.3514611695446688</v>
      </c>
      <c r="AB11" s="260"/>
      <c r="AC11" s="260">
        <v>0.58513888888889265</v>
      </c>
      <c r="AD11" s="260">
        <v>0.71902777777777449</v>
      </c>
    </row>
    <row r="12" spans="1:30" ht="12.6" customHeight="1" x14ac:dyDescent="0.25">
      <c r="A12" s="36">
        <f t="shared" si="0"/>
        <v>286.39222222222224</v>
      </c>
      <c r="B12" s="10"/>
      <c r="C12" s="10">
        <f t="shared" si="1"/>
        <v>100.55555555555554</v>
      </c>
      <c r="D12" s="19">
        <f t="shared" si="2"/>
        <v>5.2588243891760547</v>
      </c>
      <c r="E12" s="27">
        <f t="shared" si="3"/>
        <v>0.30152320016514167</v>
      </c>
      <c r="F12" s="36"/>
      <c r="G12" s="21">
        <f t="shared" si="4"/>
        <v>0.55391239143217241</v>
      </c>
      <c r="H12" s="8"/>
      <c r="I12" s="17">
        <f t="shared" si="5"/>
        <v>1.1636111111111109</v>
      </c>
      <c r="J12" s="34">
        <f t="shared" si="6"/>
        <v>1.3447222222222224</v>
      </c>
      <c r="K12" s="9"/>
      <c r="L12" s="48"/>
      <c r="M12" s="40"/>
      <c r="N12" s="20"/>
      <c r="P12" s="7"/>
      <c r="Q12" s="4"/>
      <c r="S12" s="50"/>
      <c r="V12" s="260">
        <v>217.41888888888798</v>
      </c>
      <c r="W12" s="118" t="s">
        <v>420</v>
      </c>
      <c r="X12" s="261">
        <v>77.222222222222285</v>
      </c>
      <c r="Y12" s="260">
        <v>2.5713867677365996</v>
      </c>
      <c r="Z12" s="260">
        <v>0.24374887132815476</v>
      </c>
      <c r="AA12" s="260">
        <v>1.3419067557994853</v>
      </c>
      <c r="AB12" s="260"/>
      <c r="AC12" s="260">
        <v>0.59194444444444816</v>
      </c>
      <c r="AD12" s="260">
        <v>0.72638888888888564</v>
      </c>
    </row>
    <row r="13" spans="1:30" ht="12.6" customHeight="1" x14ac:dyDescent="0.25">
      <c r="A13" s="36">
        <f t="shared" si="0"/>
        <v>285.57111111111112</v>
      </c>
      <c r="B13" s="10"/>
      <c r="C13" s="10">
        <f t="shared" si="1"/>
        <v>100.27777777777777</v>
      </c>
      <c r="D13" s="19">
        <f t="shared" si="2"/>
        <v>5.2142230573729966</v>
      </c>
      <c r="E13" s="27">
        <f t="shared" si="3"/>
        <v>0.30076063580452561</v>
      </c>
      <c r="F13" s="36"/>
      <c r="G13" s="21">
        <f t="shared" si="4"/>
        <v>0.55694787835309745</v>
      </c>
      <c r="H13" s="8"/>
      <c r="I13" s="17">
        <f t="shared" si="5"/>
        <v>1.1568055555555554</v>
      </c>
      <c r="J13" s="34">
        <f t="shared" si="6"/>
        <v>1.3373611111111112</v>
      </c>
      <c r="K13" s="9"/>
      <c r="L13" s="48"/>
      <c r="M13" s="40" t="s">
        <v>13</v>
      </c>
      <c r="N13" s="20">
        <v>0.75</v>
      </c>
      <c r="P13" s="7" t="s">
        <v>20</v>
      </c>
      <c r="Q13" s="4"/>
      <c r="S13" s="50"/>
      <c r="V13" s="260">
        <v>218.2399999999991</v>
      </c>
      <c r="W13" s="118" t="s">
        <v>420</v>
      </c>
      <c r="X13" s="261">
        <v>77.500000000000057</v>
      </c>
      <c r="Y13" s="260">
        <v>2.5933818517903289</v>
      </c>
      <c r="Z13" s="260">
        <v>0.24436688505763776</v>
      </c>
      <c r="AA13" s="260">
        <v>1.3324198888133736</v>
      </c>
      <c r="AB13" s="260"/>
      <c r="AC13" s="260">
        <v>0.59875000000000367</v>
      </c>
      <c r="AD13" s="260">
        <v>0.73374999999999679</v>
      </c>
    </row>
    <row r="14" spans="1:30" ht="12.6" customHeight="1" x14ac:dyDescent="0.25">
      <c r="A14" s="148">
        <f>N7</f>
        <v>284.75</v>
      </c>
      <c r="B14" s="101">
        <v>276</v>
      </c>
      <c r="C14" s="10">
        <v>100</v>
      </c>
      <c r="D14" s="19">
        <f>N4</f>
        <v>5.17</v>
      </c>
      <c r="E14" s="27">
        <f>N10</f>
        <v>0.3</v>
      </c>
      <c r="F14" s="36">
        <f>N13</f>
        <v>0.75</v>
      </c>
      <c r="G14" s="21">
        <f>N16</f>
        <v>0.56000000000000005</v>
      </c>
      <c r="H14" s="8"/>
      <c r="I14" s="17">
        <f>N24</f>
        <v>1.1499999999999999</v>
      </c>
      <c r="J14" s="34">
        <f>N20</f>
        <v>1.33</v>
      </c>
      <c r="K14" s="9"/>
      <c r="L14" s="48"/>
      <c r="M14" s="40" t="s">
        <v>14</v>
      </c>
      <c r="N14" s="20">
        <v>1.25</v>
      </c>
      <c r="P14" s="7">
        <f>(N14/N13)^(1/72)</f>
        <v>1.0071200280525388</v>
      </c>
      <c r="Q14" s="4"/>
      <c r="S14" s="50"/>
      <c r="V14" s="260">
        <v>219.06111111111022</v>
      </c>
      <c r="W14" s="118" t="s">
        <v>420</v>
      </c>
      <c r="X14" s="261">
        <v>77.777777777777828</v>
      </c>
      <c r="Y14" s="260">
        <v>2.6155650770169849</v>
      </c>
      <c r="Z14" s="260">
        <v>0.24498646573168856</v>
      </c>
      <c r="AA14" s="260">
        <v>1.3230000910515751</v>
      </c>
      <c r="AB14" s="260"/>
      <c r="AC14" s="260">
        <v>0.60555555555555918</v>
      </c>
      <c r="AD14" s="260">
        <v>0.74111111111110795</v>
      </c>
    </row>
    <row r="15" spans="1:30" ht="12.6" customHeight="1" x14ac:dyDescent="0.25">
      <c r="A15" s="149">
        <f t="shared" ref="A15:A50" si="7">A14-$P$8</f>
        <v>283.92888888888888</v>
      </c>
      <c r="B15" s="101">
        <v>275</v>
      </c>
      <c r="C15" s="10">
        <v>99.7</v>
      </c>
      <c r="D15" s="19">
        <f t="shared" ref="D15:D50" si="8">D14*$P$5</f>
        <v>5.126152008822273</v>
      </c>
      <c r="E15" s="27">
        <f t="shared" ref="E15:E50" si="9">E14*$P$11</f>
        <v>0.29924128787416848</v>
      </c>
      <c r="F15" s="36">
        <f t="shared" ref="F15:F50" si="10">F14*$P$14</f>
        <v>0.75534002103940412</v>
      </c>
      <c r="G15" s="21">
        <f t="shared" ref="G15:G50" si="11">G14*$P$17</f>
        <v>0.56306884753259068</v>
      </c>
      <c r="H15" s="8"/>
      <c r="I15" s="17">
        <f t="shared" ref="I15:I50" si="12">I14-$P$25</f>
        <v>1.1431944444444444</v>
      </c>
      <c r="J15" s="34">
        <f t="shared" ref="J15:J50" si="13">J14-$P$21</f>
        <v>1.3226388888888889</v>
      </c>
      <c r="K15" s="9"/>
      <c r="L15" s="48"/>
      <c r="M15" s="40"/>
      <c r="N15" s="20"/>
      <c r="P15" s="7"/>
      <c r="Q15" s="4"/>
      <c r="S15" s="50"/>
      <c r="V15" s="260">
        <v>219.88222222222134</v>
      </c>
      <c r="W15" s="118" t="s">
        <v>420</v>
      </c>
      <c r="X15" s="261">
        <v>78.0555555555556</v>
      </c>
      <c r="Y15" s="260">
        <v>2.6379380527353078</v>
      </c>
      <c r="Z15" s="260">
        <v>0.24560761732322092</v>
      </c>
      <c r="AA15" s="260">
        <v>1.3136468883553547</v>
      </c>
      <c r="AB15" s="260"/>
      <c r="AC15" s="260">
        <v>0.61236111111111469</v>
      </c>
      <c r="AD15" s="260">
        <v>0.7484722222222191</v>
      </c>
    </row>
    <row r="16" spans="1:30" ht="12.6" customHeight="1" x14ac:dyDescent="0.25">
      <c r="A16" s="149">
        <f t="shared" si="7"/>
        <v>283.10777777777776</v>
      </c>
      <c r="B16" s="101" t="s">
        <v>60</v>
      </c>
      <c r="C16" s="10">
        <v>99.4</v>
      </c>
      <c r="D16" s="19">
        <f t="shared" si="8"/>
        <v>5.0826759028148212</v>
      </c>
      <c r="E16" s="27">
        <f t="shared" si="9"/>
        <v>0.2984844945619699</v>
      </c>
      <c r="F16" s="36">
        <f t="shared" si="10"/>
        <v>0.76071806317840984</v>
      </c>
      <c r="G16" s="21">
        <f t="shared" si="11"/>
        <v>0.5661545126101426</v>
      </c>
      <c r="H16" s="8"/>
      <c r="I16" s="17">
        <f t="shared" si="12"/>
        <v>1.1363888888888889</v>
      </c>
      <c r="J16" s="34">
        <f t="shared" si="13"/>
        <v>1.3152777777777778</v>
      </c>
      <c r="K16" s="9"/>
      <c r="L16" s="48"/>
      <c r="M16" s="41" t="s">
        <v>16</v>
      </c>
      <c r="N16" s="117">
        <v>0.56000000000000005</v>
      </c>
      <c r="P16" s="7" t="s">
        <v>21</v>
      </c>
      <c r="Q16" s="4"/>
      <c r="S16" s="50"/>
      <c r="V16" s="260">
        <v>220.70333333333247</v>
      </c>
      <c r="W16" s="118" t="s">
        <v>420</v>
      </c>
      <c r="X16" s="261">
        <v>78.333333333333371</v>
      </c>
      <c r="Y16" s="260">
        <v>2.6605024020297998</v>
      </c>
      <c r="Z16" s="260">
        <v>0.24623034381522182</v>
      </c>
      <c r="AA16" s="260">
        <v>1.3043598099181335</v>
      </c>
      <c r="AB16" s="260"/>
      <c r="AC16" s="260">
        <v>0.6191666666666702</v>
      </c>
      <c r="AD16" s="260">
        <v>0.75583333333333025</v>
      </c>
    </row>
    <row r="17" spans="1:30" ht="12.6" customHeight="1" x14ac:dyDescent="0.25">
      <c r="A17" s="149">
        <f t="shared" si="7"/>
        <v>282.28666666666663</v>
      </c>
      <c r="B17" s="101" t="s">
        <v>61</v>
      </c>
      <c r="C17" s="10">
        <v>99.2</v>
      </c>
      <c r="D17" s="19">
        <f t="shared" si="8"/>
        <v>5.0395685279316744</v>
      </c>
      <c r="E17" s="27">
        <f t="shared" si="9"/>
        <v>0.29772961521064706</v>
      </c>
      <c r="F17" s="36">
        <f t="shared" si="10"/>
        <v>0.7661343971283131</v>
      </c>
      <c r="G17" s="21">
        <f t="shared" si="11"/>
        <v>0.56925708739422953</v>
      </c>
      <c r="H17" s="8"/>
      <c r="I17" s="17">
        <f t="shared" si="12"/>
        <v>1.1295833333333334</v>
      </c>
      <c r="J17" s="34">
        <f t="shared" si="13"/>
        <v>1.3079166666666666</v>
      </c>
      <c r="K17" s="9"/>
      <c r="L17" s="48"/>
      <c r="M17" s="40" t="s">
        <v>15</v>
      </c>
      <c r="N17" s="109">
        <v>0.83</v>
      </c>
      <c r="P17" s="7">
        <f>(N17/N16)^(1/72)</f>
        <v>1.0054800848796261</v>
      </c>
      <c r="Q17" s="4"/>
      <c r="R17">
        <f>1/P17</f>
        <v>0.99454978277338812</v>
      </c>
      <c r="S17" s="50"/>
      <c r="V17" s="260">
        <v>221.52444444444359</v>
      </c>
      <c r="W17" s="118" t="s">
        <v>420</v>
      </c>
      <c r="X17" s="261">
        <v>78.611111111111143</v>
      </c>
      <c r="Y17" s="260">
        <v>2.6832597618684768</v>
      </c>
      <c r="Z17" s="260">
        <v>0.24685464920077688</v>
      </c>
      <c r="AA17" s="260">
        <v>1.2951383882617897</v>
      </c>
      <c r="AB17" s="260"/>
      <c r="AC17" s="260">
        <v>0.6259722222222257</v>
      </c>
      <c r="AD17" s="260">
        <v>0.7631944444444414</v>
      </c>
    </row>
    <row r="18" spans="1:30" ht="12.6" customHeight="1" x14ac:dyDescent="0.25">
      <c r="A18" s="149">
        <f t="shared" si="7"/>
        <v>281.46555555555551</v>
      </c>
      <c r="B18" s="101">
        <v>273</v>
      </c>
      <c r="C18" s="10">
        <v>98.9</v>
      </c>
      <c r="D18" s="19">
        <f t="shared" si="8"/>
        <v>4.9968267568770708</v>
      </c>
      <c r="E18" s="27">
        <f t="shared" si="9"/>
        <v>0.29697664497971549</v>
      </c>
      <c r="F18" s="36">
        <f t="shared" si="10"/>
        <v>0.77158929552788158</v>
      </c>
      <c r="G18" s="21">
        <f t="shared" si="11"/>
        <v>0.57237666455147862</v>
      </c>
      <c r="H18" s="8"/>
      <c r="I18" s="17">
        <f t="shared" si="12"/>
        <v>1.1227777777777779</v>
      </c>
      <c r="J18" s="34">
        <f t="shared" si="13"/>
        <v>1.3005555555555555</v>
      </c>
      <c r="K18" s="9"/>
      <c r="L18" s="48"/>
      <c r="M18" s="40"/>
      <c r="N18" s="20"/>
      <c r="P18" s="7"/>
      <c r="Q18" s="4"/>
      <c r="S18" s="50"/>
      <c r="V18" s="260">
        <v>222.34555555555471</v>
      </c>
      <c r="W18" s="118" t="s">
        <v>420</v>
      </c>
      <c r="X18" s="261">
        <v>78.888888888888914</v>
      </c>
      <c r="Y18" s="260">
        <v>2.7062117832216224</v>
      </c>
      <c r="Z18" s="260">
        <v>0.24748053748309595</v>
      </c>
      <c r="AA18" s="260">
        <v>1.285982159213128</v>
      </c>
      <c r="AB18" s="260"/>
      <c r="AC18" s="260">
        <v>0.63277777777778121</v>
      </c>
      <c r="AD18" s="260">
        <v>0.77055555555555255</v>
      </c>
    </row>
    <row r="19" spans="1:30" ht="12.6" customHeight="1" x14ac:dyDescent="0.25">
      <c r="A19" s="149">
        <f t="shared" si="7"/>
        <v>280.64444444444439</v>
      </c>
      <c r="B19" s="101">
        <v>272</v>
      </c>
      <c r="C19" s="10">
        <v>98.6</v>
      </c>
      <c r="D19" s="19">
        <f t="shared" si="8"/>
        <v>4.9544474888785839</v>
      </c>
      <c r="E19" s="27">
        <f t="shared" si="9"/>
        <v>0.29622557904093261</v>
      </c>
      <c r="F19" s="36">
        <f t="shared" si="10"/>
        <v>0.7770830329570787</v>
      </c>
      <c r="G19" s="21">
        <f t="shared" si="11"/>
        <v>0.57551333725633802</v>
      </c>
      <c r="H19" s="8"/>
      <c r="I19" s="17">
        <f t="shared" si="12"/>
        <v>1.1159722222222224</v>
      </c>
      <c r="J19" s="34">
        <f t="shared" si="13"/>
        <v>1.2931944444444443</v>
      </c>
      <c r="K19" s="9"/>
      <c r="L19" s="48"/>
      <c r="M19" s="66" t="s">
        <v>26</v>
      </c>
      <c r="N19" s="56"/>
      <c r="P19" s="24"/>
      <c r="Q19" s="4"/>
      <c r="S19" s="50"/>
      <c r="V19" s="260">
        <v>223.16666666666583</v>
      </c>
      <c r="W19" s="118" t="s">
        <v>420</v>
      </c>
      <c r="X19" s="261">
        <v>79.166666666666686</v>
      </c>
      <c r="Y19" s="260">
        <v>2.7293601311815623</v>
      </c>
      <c r="Z19" s="260">
        <v>0.24810801267553892</v>
      </c>
      <c r="AA19" s="260">
        <v>1.276890661880514</v>
      </c>
      <c r="AB19" s="260"/>
      <c r="AC19" s="260">
        <v>0.63958333333333672</v>
      </c>
      <c r="AD19" s="260">
        <v>0.7779166666666637</v>
      </c>
    </row>
    <row r="20" spans="1:30" ht="12.6" customHeight="1" x14ac:dyDescent="0.25">
      <c r="A20" s="149">
        <f t="shared" si="7"/>
        <v>279.82333333333327</v>
      </c>
      <c r="B20" s="101" t="s">
        <v>62</v>
      </c>
      <c r="C20" s="10">
        <v>98.3</v>
      </c>
      <c r="D20" s="19">
        <f t="shared" si="8"/>
        <v>4.9124276494621695</v>
      </c>
      <c r="E20" s="27">
        <f t="shared" si="9"/>
        <v>0.29547641257826657</v>
      </c>
      <c r="F20" s="36">
        <f t="shared" si="10"/>
        <v>0.78261588595088505</v>
      </c>
      <c r="G20" s="21">
        <f t="shared" si="11"/>
        <v>0.57866719919385967</v>
      </c>
      <c r="H20" s="8"/>
      <c r="I20" s="17">
        <f t="shared" si="12"/>
        <v>1.1091666666666669</v>
      </c>
      <c r="J20" s="34">
        <f t="shared" si="13"/>
        <v>1.2858333333333332</v>
      </c>
      <c r="K20" s="9"/>
      <c r="L20" s="48"/>
      <c r="M20" s="66" t="s">
        <v>27</v>
      </c>
      <c r="N20" s="67">
        <v>1.33</v>
      </c>
      <c r="O20" s="20">
        <v>1.17</v>
      </c>
      <c r="P20" s="24"/>
      <c r="Q20" s="4"/>
      <c r="S20" s="50"/>
      <c r="V20" s="260">
        <v>223.98777777777696</v>
      </c>
      <c r="W20" s="118" t="s">
        <v>420</v>
      </c>
      <c r="X20" s="261">
        <v>79.444444444444457</v>
      </c>
      <c r="Y20" s="260">
        <v>2.7527064850834604</v>
      </c>
      <c r="Z20" s="260">
        <v>0.24873707880164128</v>
      </c>
      <c r="AA20" s="260">
        <v>1.2678634386306753</v>
      </c>
      <c r="AB20" s="260"/>
      <c r="AC20" s="260">
        <v>0.64638888888889223</v>
      </c>
      <c r="AD20" s="260">
        <v>0.78527777777777485</v>
      </c>
    </row>
    <row r="21" spans="1:30" ht="12.6" customHeight="1" x14ac:dyDescent="0.25">
      <c r="A21" s="149">
        <f t="shared" si="7"/>
        <v>279.00222222222214</v>
      </c>
      <c r="B21" s="101" t="s">
        <v>63</v>
      </c>
      <c r="C21" s="10">
        <v>98.1</v>
      </c>
      <c r="D21" s="19">
        <f t="shared" si="8"/>
        <v>4.8707641902291252</v>
      </c>
      <c r="E21" s="27">
        <f t="shared" si="9"/>
        <v>0.2947291407878655</v>
      </c>
      <c r="F21" s="36">
        <f t="shared" si="10"/>
        <v>0.78818813301321777</v>
      </c>
      <c r="G21" s="21">
        <f t="shared" si="11"/>
        <v>0.5818383445624975</v>
      </c>
      <c r="H21" s="8"/>
      <c r="I21" s="17">
        <f t="shared" si="12"/>
        <v>1.1023611111111113</v>
      </c>
      <c r="J21" s="34">
        <f t="shared" si="13"/>
        <v>1.278472222222222</v>
      </c>
      <c r="K21" s="9"/>
      <c r="L21" s="48"/>
      <c r="M21" s="66" t="s">
        <v>28</v>
      </c>
      <c r="N21" s="67">
        <v>0.8</v>
      </c>
      <c r="O21" s="20">
        <v>0.51</v>
      </c>
      <c r="P21" s="64">
        <f>(N20-N21)/72</f>
        <v>7.3611111111111117E-3</v>
      </c>
      <c r="Q21" s="4"/>
      <c r="S21" s="50"/>
      <c r="V21" s="260">
        <v>224.80888888888808</v>
      </c>
      <c r="W21" s="118" t="s">
        <v>420</v>
      </c>
      <c r="X21" s="261">
        <v>79.722222222222229</v>
      </c>
      <c r="Y21" s="260">
        <v>2.7762525386271482</v>
      </c>
      <c r="Z21" s="260">
        <v>0.24936773989514008</v>
      </c>
      <c r="AA21" s="260">
        <v>1.2589000350656658</v>
      </c>
      <c r="AB21" s="260"/>
      <c r="AC21" s="260">
        <v>0.65319444444444774</v>
      </c>
      <c r="AD21" s="260">
        <v>0.79263888888888601</v>
      </c>
    </row>
    <row r="22" spans="1:30" ht="12.6" customHeight="1" thickBot="1" x14ac:dyDescent="0.3">
      <c r="A22" s="149">
        <f t="shared" si="7"/>
        <v>278.18111111111102</v>
      </c>
      <c r="B22" s="101">
        <v>270</v>
      </c>
      <c r="C22" s="10">
        <v>97.8</v>
      </c>
      <c r="D22" s="19">
        <f t="shared" si="8"/>
        <v>4.829454088634936</v>
      </c>
      <c r="E22" s="27">
        <f t="shared" si="9"/>
        <v>0.29398375887802664</v>
      </c>
      <c r="F22" s="36">
        <f t="shared" si="10"/>
        <v>0.79380005463095005</v>
      </c>
      <c r="G22" s="21">
        <f t="shared" si="11"/>
        <v>0.58502686807692117</v>
      </c>
      <c r="H22" s="8"/>
      <c r="I22" s="17">
        <f t="shared" si="12"/>
        <v>1.0955555555555558</v>
      </c>
      <c r="J22" s="34">
        <f t="shared" si="13"/>
        <v>1.2711111111111109</v>
      </c>
      <c r="K22" s="9"/>
      <c r="L22" s="48"/>
      <c r="M22" s="40"/>
      <c r="N22" s="20"/>
      <c r="P22" s="25"/>
      <c r="Q22" s="4"/>
      <c r="S22" s="50"/>
      <c r="V22" s="260">
        <v>225.6299999999992</v>
      </c>
      <c r="W22" s="118">
        <v>221</v>
      </c>
      <c r="X22" s="261">
        <v>80</v>
      </c>
      <c r="Y22" s="260">
        <v>2.7999999999999985</v>
      </c>
      <c r="Z22" s="260">
        <v>0.24999999999999967</v>
      </c>
      <c r="AA22" s="260">
        <v>1.2499999999999925</v>
      </c>
      <c r="AB22" s="260">
        <v>0.82999999999999796</v>
      </c>
      <c r="AC22" s="260">
        <v>0.66000000000000325</v>
      </c>
      <c r="AD22" s="260">
        <v>0.79999999999999716</v>
      </c>
    </row>
    <row r="23" spans="1:30" ht="12.6" customHeight="1" x14ac:dyDescent="0.25">
      <c r="A23" s="149">
        <f t="shared" si="7"/>
        <v>277.3599999999999</v>
      </c>
      <c r="B23" s="101">
        <v>269</v>
      </c>
      <c r="C23" s="10">
        <v>97.5</v>
      </c>
      <c r="D23" s="19">
        <f t="shared" si="8"/>
        <v>4.788494347770003</v>
      </c>
      <c r="E23" s="27">
        <f t="shared" si="9"/>
        <v>0.2932402620691657</v>
      </c>
      <c r="F23" s="36">
        <f t="shared" si="10"/>
        <v>0.79945193328802922</v>
      </c>
      <c r="G23" s="21">
        <f t="shared" si="11"/>
        <v>0.58823286497084459</v>
      </c>
      <c r="H23" s="8"/>
      <c r="I23" s="17">
        <f t="shared" si="12"/>
        <v>1.0887500000000003</v>
      </c>
      <c r="J23" s="34">
        <f t="shared" si="13"/>
        <v>1.2637499999999997</v>
      </c>
      <c r="K23" s="9"/>
      <c r="L23" s="48"/>
      <c r="M23" s="68" t="s">
        <v>29</v>
      </c>
      <c r="N23" s="69"/>
      <c r="P23" s="25"/>
      <c r="Q23" s="4"/>
      <c r="S23" s="50"/>
      <c r="V23" s="260">
        <v>226.45111111111032</v>
      </c>
      <c r="W23" s="118" t="s">
        <v>89</v>
      </c>
      <c r="X23" s="261">
        <v>80.3</v>
      </c>
      <c r="Y23" s="260">
        <v>2.8239505920008479</v>
      </c>
      <c r="Z23" s="260">
        <v>0.25063386317043768</v>
      </c>
      <c r="AA23" s="260">
        <v>1.2411628854379047</v>
      </c>
      <c r="AB23" s="260">
        <v>0.82547631970191004</v>
      </c>
      <c r="AC23" s="260">
        <v>0.66680555555555876</v>
      </c>
      <c r="AD23" s="260">
        <v>0.80736111111110831</v>
      </c>
    </row>
    <row r="24" spans="1:30" ht="12.6" customHeight="1" x14ac:dyDescent="0.25">
      <c r="A24" s="149">
        <f t="shared" si="7"/>
        <v>276.53888888888878</v>
      </c>
      <c r="B24" s="101" t="s">
        <v>64</v>
      </c>
      <c r="C24" s="10">
        <v>97.2</v>
      </c>
      <c r="D24" s="19">
        <f t="shared" si="8"/>
        <v>4.7478819961422243</v>
      </c>
      <c r="E24" s="27">
        <f t="shared" si="9"/>
        <v>0.29249864559378608</v>
      </c>
      <c r="F24" s="36">
        <f t="shared" si="10"/>
        <v>0.80514405347969631</v>
      </c>
      <c r="G24" s="21">
        <f t="shared" si="11"/>
        <v>0.59145643099987044</v>
      </c>
      <c r="H24" s="8"/>
      <c r="I24" s="17">
        <f t="shared" si="12"/>
        <v>1.0819444444444448</v>
      </c>
      <c r="J24" s="34">
        <f t="shared" si="13"/>
        <v>1.2563888888888886</v>
      </c>
      <c r="K24" s="9"/>
      <c r="L24" s="48"/>
      <c r="M24" s="70" t="s">
        <v>27</v>
      </c>
      <c r="N24" s="71">
        <v>1.1499999999999999</v>
      </c>
      <c r="O24" s="20">
        <v>1.19</v>
      </c>
      <c r="P24" s="7"/>
      <c r="Q24" s="4"/>
      <c r="S24" s="50"/>
      <c r="V24" s="260">
        <v>227.27222222222144</v>
      </c>
      <c r="W24" s="118" t="s">
        <v>88</v>
      </c>
      <c r="X24" s="261">
        <v>80.599999999999994</v>
      </c>
      <c r="Y24" s="260">
        <v>2.8481060521649795</v>
      </c>
      <c r="Z24" s="260">
        <v>0.25126933347095104</v>
      </c>
      <c r="AA24" s="260">
        <v>1.2323882465508436</v>
      </c>
      <c r="AB24" s="260">
        <v>0.82097729444411049</v>
      </c>
      <c r="AC24" s="260">
        <v>0.67361111111111427</v>
      </c>
      <c r="AD24" s="260">
        <v>0.81472222222221946</v>
      </c>
    </row>
    <row r="25" spans="1:30" ht="12.6" customHeight="1" thickBot="1" x14ac:dyDescent="0.3">
      <c r="A25" s="149">
        <f t="shared" si="7"/>
        <v>275.71777777777766</v>
      </c>
      <c r="B25" s="101" t="s">
        <v>65</v>
      </c>
      <c r="C25" s="10">
        <v>96.9</v>
      </c>
      <c r="D25" s="19">
        <f t="shared" si="8"/>
        <v>4.7076140874614243</v>
      </c>
      <c r="E25" s="27">
        <f t="shared" si="9"/>
        <v>0.29175890469644844</v>
      </c>
      <c r="F25" s="36">
        <f t="shared" si="10"/>
        <v>0.81087670172680648</v>
      </c>
      <c r="G25" s="21">
        <f t="shared" si="11"/>
        <v>0.59469766244435052</v>
      </c>
      <c r="H25" s="8"/>
      <c r="I25" s="17">
        <f t="shared" si="12"/>
        <v>1.0751388888888893</v>
      </c>
      <c r="J25" s="34">
        <f t="shared" si="13"/>
        <v>1.2490277777777774</v>
      </c>
      <c r="K25" s="9"/>
      <c r="L25" s="48"/>
      <c r="M25" s="72" t="s">
        <v>28</v>
      </c>
      <c r="N25" s="73">
        <v>0.66</v>
      </c>
      <c r="O25" s="20">
        <v>0.68</v>
      </c>
      <c r="P25">
        <f>(N24-N25)/72</f>
        <v>6.8055555555555543E-3</v>
      </c>
      <c r="Q25" s="4"/>
      <c r="S25" s="50"/>
      <c r="V25" s="260">
        <v>228.09333333333257</v>
      </c>
      <c r="W25" s="118">
        <v>223</v>
      </c>
      <c r="X25" s="261">
        <v>80.8</v>
      </c>
      <c r="Y25" s="260">
        <v>2.8724681328901771</v>
      </c>
      <c r="Z25" s="260">
        <v>0.25190641497634203</v>
      </c>
      <c r="AA25" s="260">
        <v>1.2236756416550512</v>
      </c>
      <c r="AB25" s="260">
        <v>0.816502789851274</v>
      </c>
      <c r="AC25" s="260">
        <v>0.68041666666666978</v>
      </c>
      <c r="AD25" s="260">
        <v>0.82208333333333061</v>
      </c>
    </row>
    <row r="26" spans="1:30" ht="12.6" customHeight="1" x14ac:dyDescent="0.25">
      <c r="A26" s="149">
        <f t="shared" si="7"/>
        <v>274.89666666666653</v>
      </c>
      <c r="B26" s="101">
        <v>267</v>
      </c>
      <c r="C26" s="10">
        <v>96.7</v>
      </c>
      <c r="D26" s="19">
        <f t="shared" si="8"/>
        <v>4.6676877004256117</v>
      </c>
      <c r="E26" s="27">
        <f t="shared" si="9"/>
        <v>0.29102103463374007</v>
      </c>
      <c r="F26" s="36">
        <f t="shared" si="10"/>
        <v>0.81665016659025147</v>
      </c>
      <c r="G26" s="21">
        <f t="shared" si="11"/>
        <v>0.59795665611226079</v>
      </c>
      <c r="H26" s="8"/>
      <c r="I26" s="17">
        <f t="shared" si="12"/>
        <v>1.0683333333333338</v>
      </c>
      <c r="J26" s="34">
        <f t="shared" si="13"/>
        <v>1.2416666666666663</v>
      </c>
      <c r="K26" s="9"/>
      <c r="L26" s="48"/>
      <c r="M26" s="40"/>
      <c r="N26" s="20"/>
      <c r="Q26" s="4"/>
      <c r="S26" s="50"/>
      <c r="V26" s="260">
        <v>228.91444444444369</v>
      </c>
      <c r="W26" s="118">
        <v>224</v>
      </c>
      <c r="X26" s="261">
        <v>81.099999999999994</v>
      </c>
      <c r="Y26" s="260">
        <v>2.8970386015638536</v>
      </c>
      <c r="Z26" s="260">
        <v>0.25254511177174432</v>
      </c>
      <c r="AA26" s="260">
        <v>1.2150246321893374</v>
      </c>
      <c r="AB26" s="260">
        <v>0.81205267228044986</v>
      </c>
      <c r="AC26" s="260">
        <v>0.68722222222222529</v>
      </c>
      <c r="AD26" s="260">
        <v>0.82944444444444176</v>
      </c>
    </row>
    <row r="27" spans="1:30" ht="12.6" customHeight="1" x14ac:dyDescent="0.25">
      <c r="A27" s="149">
        <f t="shared" si="7"/>
        <v>274.07555555555541</v>
      </c>
      <c r="B27" s="101">
        <v>266</v>
      </c>
      <c r="C27" s="10">
        <v>96.4</v>
      </c>
      <c r="D27" s="19">
        <f t="shared" si="8"/>
        <v>4.6280999385090453</v>
      </c>
      <c r="E27" s="27">
        <f t="shared" si="9"/>
        <v>0.29028503067424455</v>
      </c>
      <c r="F27" s="36">
        <f t="shared" si="10"/>
        <v>0.82246473868548453</v>
      </c>
      <c r="G27" s="21">
        <f t="shared" si="11"/>
        <v>0.60123350934209341</v>
      </c>
      <c r="H27" s="8"/>
      <c r="I27" s="17">
        <f t="shared" si="12"/>
        <v>1.0615277777777783</v>
      </c>
      <c r="J27" s="34">
        <f t="shared" si="13"/>
        <v>1.2343055555555551</v>
      </c>
      <c r="K27" s="9"/>
      <c r="L27" s="48"/>
      <c r="M27" s="40" t="s">
        <v>22</v>
      </c>
      <c r="N27" s="20"/>
      <c r="P27">
        <f>5/18</f>
        <v>0.27777777777777779</v>
      </c>
      <c r="Q27" s="4"/>
      <c r="S27" s="50"/>
      <c r="V27" s="260">
        <v>229.73555555555481</v>
      </c>
      <c r="W27" s="118" t="s">
        <v>87</v>
      </c>
      <c r="X27" s="261">
        <v>81.400000000000006</v>
      </c>
      <c r="Y27" s="260">
        <v>2.9218192406912702</v>
      </c>
      <c r="Z27" s="260">
        <v>0.25318542795264937</v>
      </c>
      <c r="AA27" s="260">
        <v>1.2064347826930046</v>
      </c>
      <c r="AB27" s="260">
        <v>0.80762680881707072</v>
      </c>
      <c r="AC27" s="260">
        <v>0.6940277777777808</v>
      </c>
      <c r="AD27" s="260">
        <v>0.83680555555555292</v>
      </c>
    </row>
    <row r="28" spans="1:30" ht="12.6" customHeight="1" x14ac:dyDescent="0.25">
      <c r="A28" s="149">
        <f t="shared" si="7"/>
        <v>273.25444444444429</v>
      </c>
      <c r="B28" s="101" t="s">
        <v>66</v>
      </c>
      <c r="C28" s="10">
        <v>96.1</v>
      </c>
      <c r="D28" s="19">
        <f t="shared" si="8"/>
        <v>4.5888479297521041</v>
      </c>
      <c r="E28" s="27">
        <f t="shared" si="9"/>
        <v>0.28955088809851148</v>
      </c>
      <c r="F28" s="36">
        <f t="shared" si="10"/>
        <v>0.82832071069714919</v>
      </c>
      <c r="G28" s="21">
        <f t="shared" si="11"/>
        <v>0.60452832000576362</v>
      </c>
      <c r="H28" s="8"/>
      <c r="I28" s="17">
        <f t="shared" si="12"/>
        <v>1.0547222222222228</v>
      </c>
      <c r="J28" s="34">
        <f t="shared" si="13"/>
        <v>1.2269444444444439</v>
      </c>
      <c r="K28" s="9"/>
      <c r="L28" s="48"/>
      <c r="M28" s="40"/>
      <c r="N28" s="20"/>
      <c r="P28" s="7"/>
      <c r="Q28" s="4"/>
      <c r="S28" s="50"/>
      <c r="V28" s="260">
        <v>230.55666666666593</v>
      </c>
      <c r="W28" s="118" t="s">
        <v>86</v>
      </c>
      <c r="X28" s="261">
        <v>81.7</v>
      </c>
      <c r="Y28" s="260">
        <v>2.9468118480248515</v>
      </c>
      <c r="Z28" s="260">
        <v>0.25382736762493247</v>
      </c>
      <c r="AA28" s="260">
        <v>1.197905660783928</v>
      </c>
      <c r="AB28" s="260">
        <v>0.80322506727098231</v>
      </c>
      <c r="AC28" s="260">
        <v>0.70083333333333631</v>
      </c>
      <c r="AD28" s="260">
        <v>0.84416666666666407</v>
      </c>
    </row>
    <row r="29" spans="1:30" ht="12.6" customHeight="1" x14ac:dyDescent="0.25">
      <c r="A29" s="149">
        <f t="shared" si="7"/>
        <v>272.43333333333317</v>
      </c>
      <c r="B29" s="101" t="s">
        <v>67</v>
      </c>
      <c r="C29" s="10">
        <v>95.8</v>
      </c>
      <c r="D29" s="19">
        <f t="shared" si="8"/>
        <v>4.5499288265529358</v>
      </c>
      <c r="E29" s="27">
        <f t="shared" si="9"/>
        <v>0.28881860219902605</v>
      </c>
      <c r="F29" s="36">
        <f t="shared" si="10"/>
        <v>0.83421837739381177</v>
      </c>
      <c r="G29" s="21">
        <f t="shared" si="11"/>
        <v>0.60784118651153296</v>
      </c>
      <c r="H29" s="8"/>
      <c r="I29" s="17">
        <f t="shared" si="12"/>
        <v>1.0479166666666673</v>
      </c>
      <c r="J29" s="34">
        <f t="shared" si="13"/>
        <v>1.2195833333333328</v>
      </c>
      <c r="K29" s="9"/>
      <c r="L29" s="48"/>
      <c r="M29" s="29"/>
      <c r="N29" s="29"/>
      <c r="O29" s="49"/>
      <c r="P29" s="51"/>
      <c r="Q29" s="48"/>
      <c r="R29" s="29"/>
      <c r="S29" s="50"/>
      <c r="T29" s="7"/>
      <c r="U29" s="7"/>
      <c r="V29" s="260">
        <v>231.37777777777706</v>
      </c>
      <c r="W29" s="118">
        <v>226</v>
      </c>
      <c r="X29" s="261">
        <v>81.900000000000006</v>
      </c>
      <c r="Y29" s="260">
        <v>2.972018236694606</v>
      </c>
      <c r="Z29" s="260">
        <v>0.25447093490487915</v>
      </c>
      <c r="AA29" s="260">
        <v>1.1894368371367912</v>
      </c>
      <c r="AB29" s="260">
        <v>0.79884731617249549</v>
      </c>
      <c r="AC29" s="260">
        <v>0.70763888888889181</v>
      </c>
      <c r="AD29" s="260">
        <v>0.85152777777777522</v>
      </c>
    </row>
    <row r="30" spans="1:30" ht="12.6" customHeight="1" x14ac:dyDescent="0.25">
      <c r="A30" s="149">
        <f t="shared" si="7"/>
        <v>271.61222222222204</v>
      </c>
      <c r="B30" s="101">
        <v>264</v>
      </c>
      <c r="C30" s="10">
        <v>95.6</v>
      </c>
      <c r="D30" s="19">
        <f t="shared" si="8"/>
        <v>4.51133980546087</v>
      </c>
      <c r="E30" s="27">
        <f t="shared" si="9"/>
        <v>0.28808816828017902</v>
      </c>
      <c r="F30" s="36">
        <f t="shared" si="10"/>
        <v>0.84015803564279912</v>
      </c>
      <c r="G30" s="21">
        <f t="shared" si="11"/>
        <v>0.61117220780694881</v>
      </c>
      <c r="H30" s="8"/>
      <c r="I30" s="17">
        <f t="shared" si="12"/>
        <v>1.0411111111111118</v>
      </c>
      <c r="J30" s="34">
        <f t="shared" si="13"/>
        <v>1.2122222222222216</v>
      </c>
      <c r="K30" s="9"/>
      <c r="L30" s="48"/>
      <c r="M30" s="49" t="s">
        <v>195</v>
      </c>
      <c r="N30" s="51"/>
      <c r="O30" s="131">
        <f>N35-(COS(RADIANS(N38))*N36*N37)+(N39*N40)+((100-N42)*0.8)</f>
        <v>244.42933225605927</v>
      </c>
      <c r="P30" s="29"/>
      <c r="Q30" s="162" t="s">
        <v>379</v>
      </c>
      <c r="R30" s="80"/>
      <c r="S30" s="50"/>
      <c r="T30" s="7"/>
      <c r="U30" s="7"/>
      <c r="V30" s="260">
        <v>232.19888888888818</v>
      </c>
      <c r="W30" s="118">
        <v>227</v>
      </c>
      <c r="X30" s="261">
        <v>82.2</v>
      </c>
      <c r="Y30" s="260">
        <v>2.9974402353396616</v>
      </c>
      <c r="Z30" s="260">
        <v>0.25511613391921167</v>
      </c>
      <c r="AA30" s="260">
        <v>1.1810278854614749</v>
      </c>
      <c r="AB30" s="260">
        <v>0.79449342476845941</v>
      </c>
      <c r="AC30" s="260">
        <v>0.71444444444444732</v>
      </c>
      <c r="AD30" s="260">
        <v>0.85888888888888637</v>
      </c>
    </row>
    <row r="31" spans="1:30" ht="12.6" customHeight="1" x14ac:dyDescent="0.25">
      <c r="A31" s="149">
        <f t="shared" si="7"/>
        <v>270.79111111111092</v>
      </c>
      <c r="B31" s="101">
        <v>263</v>
      </c>
      <c r="C31" s="10">
        <v>95.3</v>
      </c>
      <c r="D31" s="19">
        <f t="shared" si="8"/>
        <v>4.4730780669715902</v>
      </c>
      <c r="E31" s="27">
        <f t="shared" si="9"/>
        <v>0.2873595816582365</v>
      </c>
      <c r="F31" s="36">
        <f t="shared" si="10"/>
        <v>0.84613998442514171</v>
      </c>
      <c r="G31" s="21">
        <f t="shared" si="11"/>
        <v>0.61452148338179935</v>
      </c>
      <c r="H31" s="8"/>
      <c r="I31" s="17">
        <f t="shared" si="12"/>
        <v>1.0343055555555563</v>
      </c>
      <c r="J31" s="34">
        <f t="shared" si="13"/>
        <v>1.2048611111111105</v>
      </c>
      <c r="K31" s="9"/>
      <c r="L31" s="48"/>
      <c r="M31" s="49"/>
      <c r="N31" s="51"/>
      <c r="O31" s="48"/>
      <c r="P31" s="29"/>
      <c r="Q31" s="79"/>
      <c r="R31" s="80"/>
      <c r="S31" s="50"/>
      <c r="T31" s="7"/>
      <c r="U31" s="22"/>
      <c r="V31" s="260">
        <v>233.0199999999993</v>
      </c>
      <c r="W31" s="118" t="s">
        <v>85</v>
      </c>
      <c r="X31" s="261">
        <v>82.5</v>
      </c>
      <c r="Y31" s="260">
        <v>3.0230796882409297</v>
      </c>
      <c r="Z31" s="260">
        <v>0.25576296880511534</v>
      </c>
      <c r="AA31" s="260">
        <v>1.1726783824816001</v>
      </c>
      <c r="AB31" s="260">
        <v>0.79016326301835649</v>
      </c>
      <c r="AC31" s="260">
        <v>0.72125000000000283</v>
      </c>
      <c r="AD31" s="260">
        <v>0.86624999999999752</v>
      </c>
    </row>
    <row r="32" spans="1:30" ht="12.6" customHeight="1" x14ac:dyDescent="0.25">
      <c r="A32" s="149">
        <f t="shared" si="7"/>
        <v>269.9699999999998</v>
      </c>
      <c r="B32" s="101">
        <v>262</v>
      </c>
      <c r="C32" s="10">
        <v>95</v>
      </c>
      <c r="D32" s="19">
        <f t="shared" si="8"/>
        <v>4.4351408353240362</v>
      </c>
      <c r="E32" s="27">
        <f t="shared" si="9"/>
        <v>0.28663283766130992</v>
      </c>
      <c r="F32" s="36">
        <f t="shared" si="10"/>
        <v>0.85216452485062344</v>
      </c>
      <c r="G32" s="21">
        <f t="shared" si="11"/>
        <v>0.61788911327108542</v>
      </c>
      <c r="H32" s="8"/>
      <c r="I32" s="17">
        <f t="shared" si="12"/>
        <v>1.0275000000000007</v>
      </c>
      <c r="J32" s="34">
        <f t="shared" si="13"/>
        <v>1.1974999999999993</v>
      </c>
      <c r="K32" s="9"/>
      <c r="L32" s="48"/>
      <c r="M32" s="49" t="s">
        <v>194</v>
      </c>
      <c r="N32" s="51"/>
      <c r="O32" s="167">
        <f>(ABS(N36)*(SIN(RADIANS(N38))*(N41-(N39/100)))+(N44*N41*N43))</f>
        <v>16.613598170716845</v>
      </c>
      <c r="P32" s="168"/>
      <c r="Q32" s="228" t="str">
        <f>INDEX(B14:B87,MATCH(O30,A14:A87,-1))</f>
        <v>238R</v>
      </c>
      <c r="R32" s="80"/>
      <c r="S32" s="50"/>
      <c r="T32" s="7"/>
      <c r="U32" s="22"/>
      <c r="V32" s="260">
        <v>233.84111111111042</v>
      </c>
      <c r="W32" s="118" t="s">
        <v>84</v>
      </c>
      <c r="X32" s="261">
        <v>82.8</v>
      </c>
      <c r="Y32" s="260">
        <v>3.0489384554548988</v>
      </c>
      <c r="Z32" s="260">
        <v>0.25641144371026514</v>
      </c>
      <c r="AA32" s="260">
        <v>1.1643879079132211</v>
      </c>
      <c r="AB32" s="260">
        <v>0.78585670159041798</v>
      </c>
      <c r="AC32" s="260">
        <v>0.72805555555555834</v>
      </c>
      <c r="AD32" s="260">
        <v>0.87361111111110867</v>
      </c>
    </row>
    <row r="33" spans="1:30" ht="12.6" customHeight="1" x14ac:dyDescent="0.25">
      <c r="A33" s="149">
        <f t="shared" si="7"/>
        <v>269.14888888888868</v>
      </c>
      <c r="B33" s="101" t="s">
        <v>43</v>
      </c>
      <c r="C33" s="10">
        <v>94.7</v>
      </c>
      <c r="D33" s="19">
        <f t="shared" si="8"/>
        <v>4.397525358299033</v>
      </c>
      <c r="E33" s="27">
        <f t="shared" si="9"/>
        <v>0.28590793162932615</v>
      </c>
      <c r="F33" s="36">
        <f t="shared" si="10"/>
        <v>0.85823196017293824</v>
      </c>
      <c r="G33" s="21">
        <f t="shared" si="11"/>
        <v>0.6212751980580079</v>
      </c>
      <c r="H33" s="8"/>
      <c r="I33" s="17">
        <f t="shared" si="12"/>
        <v>1.0206944444444452</v>
      </c>
      <c r="J33" s="34">
        <f t="shared" si="13"/>
        <v>1.1901388888888882</v>
      </c>
      <c r="K33" s="9"/>
      <c r="L33" s="48"/>
      <c r="M33" s="49"/>
      <c r="N33" s="51"/>
      <c r="O33" s="48"/>
      <c r="P33" s="29"/>
      <c r="Q33" s="79"/>
      <c r="R33" s="80"/>
      <c r="S33" s="50"/>
      <c r="T33" s="7"/>
      <c r="U33" s="7"/>
      <c r="V33" s="260">
        <v>234.66222222222154</v>
      </c>
      <c r="W33" s="118">
        <v>229</v>
      </c>
      <c r="X33" s="261">
        <v>83.1</v>
      </c>
      <c r="Y33" s="260">
        <v>3.0750184129485771</v>
      </c>
      <c r="Z33" s="260">
        <v>0.25706156279285225</v>
      </c>
      <c r="AA33" s="260">
        <v>1.15615604444367</v>
      </c>
      <c r="AB33" s="260">
        <v>0.78157361185776142</v>
      </c>
      <c r="AC33" s="260">
        <v>0.73486111111111385</v>
      </c>
      <c r="AD33" s="260">
        <v>0.88097222222221983</v>
      </c>
    </row>
    <row r="34" spans="1:30" ht="12.6" customHeight="1" thickBot="1" x14ac:dyDescent="0.3">
      <c r="A34" s="149">
        <f t="shared" si="7"/>
        <v>268.32777777777756</v>
      </c>
      <c r="B34" s="101" t="s">
        <v>44</v>
      </c>
      <c r="C34" s="10">
        <v>94.4</v>
      </c>
      <c r="D34" s="19">
        <f t="shared" si="8"/>
        <v>4.3602289070196276</v>
      </c>
      <c r="E34" s="27">
        <f t="shared" si="9"/>
        <v>0.28518485891399759</v>
      </c>
      <c r="F34" s="36">
        <f t="shared" si="10"/>
        <v>0.86434259580495487</v>
      </c>
      <c r="G34" s="21">
        <f t="shared" si="11"/>
        <v>0.62467983887697232</v>
      </c>
      <c r="H34" s="8"/>
      <c r="I34" s="17">
        <f t="shared" si="12"/>
        <v>1.0138888888888897</v>
      </c>
      <c r="J34" s="34">
        <f t="shared" si="13"/>
        <v>1.182777777777777</v>
      </c>
      <c r="K34" s="9"/>
      <c r="L34" s="48"/>
      <c r="N34" s="51"/>
      <c r="O34" s="48"/>
      <c r="P34" s="29"/>
      <c r="Q34" s="79"/>
      <c r="R34" s="80"/>
      <c r="S34" s="50"/>
      <c r="T34" s="7"/>
      <c r="U34" s="7"/>
      <c r="V34" s="260">
        <v>235.48333333333267</v>
      </c>
      <c r="W34" s="118">
        <v>230</v>
      </c>
      <c r="X34" s="261">
        <v>83.3</v>
      </c>
      <c r="Y34" s="260">
        <v>3.1013214527355881</v>
      </c>
      <c r="Z34" s="260">
        <v>0.25771333022161075</v>
      </c>
      <c r="AA34" s="260">
        <v>1.1479823777105507</v>
      </c>
      <c r="AB34" s="260">
        <v>0.77731386589454898</v>
      </c>
      <c r="AC34" s="260">
        <v>0.74166666666666936</v>
      </c>
      <c r="AD34" s="260">
        <v>0.88833333333333098</v>
      </c>
    </row>
    <row r="35" spans="1:30" ht="12.6" customHeight="1" thickBot="1" x14ac:dyDescent="0.3">
      <c r="A35" s="149">
        <f t="shared" si="7"/>
        <v>267.50666666666643</v>
      </c>
      <c r="B35" s="101">
        <v>260</v>
      </c>
      <c r="C35" s="10">
        <v>94.2</v>
      </c>
      <c r="D35" s="19">
        <f t="shared" si="8"/>
        <v>4.3232487757531155</v>
      </c>
      <c r="E35" s="27">
        <f t="shared" si="9"/>
        <v>0.28446361487879224</v>
      </c>
      <c r="F35" s="36">
        <f t="shared" si="10"/>
        <v>0.87049673933409033</v>
      </c>
      <c r="G35" s="21">
        <f t="shared" si="11"/>
        <v>0.62810313741660928</v>
      </c>
      <c r="H35" s="8"/>
      <c r="I35" s="17">
        <f t="shared" si="12"/>
        <v>1.0070833333333342</v>
      </c>
      <c r="J35" s="34">
        <f t="shared" si="13"/>
        <v>1.1754166666666659</v>
      </c>
      <c r="K35" s="9"/>
      <c r="L35" s="48"/>
      <c r="M35" s="49" t="s">
        <v>95</v>
      </c>
      <c r="N35" s="62">
        <f>AUTO!C3</f>
        <v>245</v>
      </c>
      <c r="O35" s="15"/>
      <c r="Q35" s="75"/>
      <c r="R35" s="110"/>
      <c r="S35" s="50"/>
      <c r="T35" s="7"/>
      <c r="U35" s="7"/>
      <c r="V35" s="260">
        <v>236.30444444444379</v>
      </c>
      <c r="W35" s="118">
        <v>231</v>
      </c>
      <c r="X35" s="261">
        <v>83.6</v>
      </c>
      <c r="Y35" s="260">
        <v>3.1278494830134278</v>
      </c>
      <c r="Z35" s="260">
        <v>0.25836675017584437</v>
      </c>
      <c r="AA35" s="260">
        <v>1.1398664962808818</v>
      </c>
      <c r="AB35" s="260">
        <v>0.77307733647216625</v>
      </c>
      <c r="AC35" s="260">
        <v>0.74847222222222487</v>
      </c>
      <c r="AD35" s="260">
        <v>0.89569444444444213</v>
      </c>
    </row>
    <row r="36" spans="1:30" ht="12.6" customHeight="1" thickBot="1" x14ac:dyDescent="0.3">
      <c r="A36" s="149">
        <f t="shared" si="7"/>
        <v>266.68555555555531</v>
      </c>
      <c r="B36" s="101">
        <v>259</v>
      </c>
      <c r="C36" s="10">
        <v>93.9</v>
      </c>
      <c r="D36" s="19">
        <f t="shared" si="8"/>
        <v>4.2865822817147512</v>
      </c>
      <c r="E36" s="27">
        <f t="shared" si="9"/>
        <v>0.28374419489890423</v>
      </c>
      <c r="F36" s="36">
        <f t="shared" si="10"/>
        <v>0.87669470053779253</v>
      </c>
      <c r="G36" s="21">
        <f t="shared" si="11"/>
        <v>0.63154519592281178</v>
      </c>
      <c r="H36" s="8"/>
      <c r="I36" s="17">
        <f t="shared" si="12"/>
        <v>1.0002777777777787</v>
      </c>
      <c r="J36" s="34">
        <f t="shared" si="13"/>
        <v>1.1680555555555547</v>
      </c>
      <c r="K36" s="9"/>
      <c r="L36" s="48"/>
      <c r="M36" s="49" t="s">
        <v>96</v>
      </c>
      <c r="N36" s="88">
        <f>AUTO!C4</f>
        <v>9</v>
      </c>
      <c r="O36" s="15"/>
      <c r="Q36" s="79"/>
      <c r="R36" s="111"/>
      <c r="S36" s="50"/>
      <c r="T36" s="7"/>
      <c r="U36" s="7"/>
      <c r="V36" s="260">
        <v>237.12555555555491</v>
      </c>
      <c r="W36" s="118" t="s">
        <v>83</v>
      </c>
      <c r="X36" s="261">
        <v>83.9</v>
      </c>
      <c r="Y36" s="260">
        <v>3.1546044283019001</v>
      </c>
      <c r="Z36" s="260">
        <v>0.25902182684545327</v>
      </c>
      <c r="AA36" s="260">
        <v>1.1318079916303858</v>
      </c>
      <c r="AB36" s="260">
        <v>0.76886389705542235</v>
      </c>
      <c r="AC36" s="260">
        <v>0.75527777777778038</v>
      </c>
      <c r="AD36" s="260">
        <v>0.90305555555555328</v>
      </c>
    </row>
    <row r="37" spans="1:30" ht="12.6" customHeight="1" thickBot="1" x14ac:dyDescent="0.3">
      <c r="A37" s="149">
        <f t="shared" si="7"/>
        <v>265.86444444444419</v>
      </c>
      <c r="B37" s="101" t="s">
        <v>68</v>
      </c>
      <c r="C37" s="10">
        <v>93.6</v>
      </c>
      <c r="D37" s="19">
        <f t="shared" si="8"/>
        <v>4.2502267648731209</v>
      </c>
      <c r="E37" s="27">
        <f t="shared" si="9"/>
        <v>0.2830265943612239</v>
      </c>
      <c r="F37" s="36">
        <f t="shared" si="10"/>
        <v>0.88293679139913361</v>
      </c>
      <c r="G37" s="21">
        <f t="shared" si="11"/>
        <v>0.6350061172017889</v>
      </c>
      <c r="H37" s="8"/>
      <c r="I37" s="17">
        <f t="shared" si="12"/>
        <v>0.9934722222222232</v>
      </c>
      <c r="J37" s="34">
        <f t="shared" si="13"/>
        <v>1.1606944444444436</v>
      </c>
      <c r="K37" s="9"/>
      <c r="L37" s="48"/>
      <c r="M37" s="29" t="s">
        <v>307</v>
      </c>
      <c r="N37" s="29">
        <f>N54</f>
        <v>0.81652777777777996</v>
      </c>
      <c r="O37" s="48"/>
      <c r="P37" s="29"/>
      <c r="Q37" s="79"/>
      <c r="R37" s="80"/>
      <c r="S37" s="50"/>
      <c r="T37" s="7"/>
      <c r="U37" s="23"/>
      <c r="V37" s="260">
        <v>237.94666666666603</v>
      </c>
      <c r="W37" s="118" t="s">
        <v>82</v>
      </c>
      <c r="X37" s="261">
        <v>84.2</v>
      </c>
      <c r="Y37" s="260">
        <v>3.1815882295827329</v>
      </c>
      <c r="Z37" s="260">
        <v>0.25967856443096088</v>
      </c>
      <c r="AA37" s="260">
        <v>1.1238064581229263</v>
      </c>
      <c r="AB37" s="260">
        <v>0.76467342179877096</v>
      </c>
      <c r="AC37" s="260">
        <v>0.76208333333333589</v>
      </c>
      <c r="AD37" s="260">
        <v>0.91041666666666443</v>
      </c>
    </row>
    <row r="38" spans="1:30" ht="12.6" customHeight="1" thickBot="1" x14ac:dyDescent="0.3">
      <c r="A38" s="149">
        <f t="shared" si="7"/>
        <v>265.04333333333307</v>
      </c>
      <c r="B38" s="101" t="s">
        <v>69</v>
      </c>
      <c r="C38" s="10">
        <v>93.3</v>
      </c>
      <c r="D38" s="19">
        <f t="shared" si="8"/>
        <v>4.2141795877571644</v>
      </c>
      <c r="E38" s="27">
        <f t="shared" si="9"/>
        <v>0.28231080866430841</v>
      </c>
      <c r="F38" s="36">
        <f t="shared" si="10"/>
        <v>0.88922332612251398</v>
      </c>
      <c r="G38" s="21">
        <f t="shared" si="11"/>
        <v>0.63848600462313654</v>
      </c>
      <c r="H38" s="8"/>
      <c r="I38" s="17">
        <f t="shared" si="12"/>
        <v>0.98666666666666769</v>
      </c>
      <c r="J38" s="34">
        <f t="shared" si="13"/>
        <v>1.1533333333333324</v>
      </c>
      <c r="K38" s="9"/>
      <c r="L38" s="48"/>
      <c r="M38" s="49" t="s">
        <v>97</v>
      </c>
      <c r="N38" s="61">
        <f>AUTO!C5</f>
        <v>33.398000000000003</v>
      </c>
      <c r="O38" s="48"/>
      <c r="P38" s="29"/>
      <c r="Q38" s="79"/>
      <c r="R38" s="80"/>
      <c r="S38" s="50"/>
      <c r="T38" s="7"/>
      <c r="U38" s="23"/>
      <c r="V38" s="260">
        <v>238.76777777777716</v>
      </c>
      <c r="W38" s="118">
        <v>233</v>
      </c>
      <c r="X38" s="261">
        <v>84.4</v>
      </c>
      <c r="Y38" s="260">
        <v>3.20880284444039</v>
      </c>
      <c r="Z38" s="260">
        <v>0.26033696714354088</v>
      </c>
      <c r="AA38" s="260">
        <v>1.1158614929900892</v>
      </c>
      <c r="AB38" s="260">
        <v>0.76050578554255099</v>
      </c>
      <c r="AC38" s="260">
        <v>0.7688888888888914</v>
      </c>
      <c r="AD38" s="260">
        <v>0.91777777777777558</v>
      </c>
    </row>
    <row r="39" spans="1:30" ht="12.6" customHeight="1" x14ac:dyDescent="0.25">
      <c r="A39" s="149">
        <f t="shared" si="7"/>
        <v>264.22222222222194</v>
      </c>
      <c r="B39" s="101">
        <v>257</v>
      </c>
      <c r="C39" s="10">
        <v>93.1</v>
      </c>
      <c r="D39" s="19">
        <f t="shared" si="8"/>
        <v>4.1784381352648365</v>
      </c>
      <c r="E39" s="27">
        <f t="shared" si="9"/>
        <v>0.28159683321835205</v>
      </c>
      <c r="F39" s="36">
        <f t="shared" si="10"/>
        <v>0.89555462114947815</v>
      </c>
      <c r="G39" s="21">
        <f t="shared" si="11"/>
        <v>0.64198496212292466</v>
      </c>
      <c r="H39" s="8"/>
      <c r="I39" s="17">
        <f t="shared" si="12"/>
        <v>0.97986111111111218</v>
      </c>
      <c r="J39" s="34">
        <f t="shared" si="13"/>
        <v>1.1459722222222213</v>
      </c>
      <c r="K39" s="9"/>
      <c r="L39" s="48"/>
      <c r="M39" s="49" t="s">
        <v>125</v>
      </c>
      <c r="N39" s="50">
        <f>AUTO!C6</f>
        <v>5.2407000000000004</v>
      </c>
      <c r="O39" s="48"/>
      <c r="P39" s="29"/>
      <c r="Q39" s="79"/>
      <c r="R39" s="80"/>
      <c r="S39" s="50"/>
      <c r="T39" s="7"/>
      <c r="U39" s="7"/>
      <c r="V39" s="260">
        <v>239.58888888888828</v>
      </c>
      <c r="W39" s="118">
        <v>234</v>
      </c>
      <c r="X39" s="261">
        <v>84.7</v>
      </c>
      <c r="Y39" s="260">
        <v>3.2362502472040888</v>
      </c>
      <c r="Z39" s="260">
        <v>0.26099703920504419</v>
      </c>
      <c r="AA39" s="260">
        <v>1.1079726963109084</v>
      </c>
      <c r="AB39" s="260">
        <v>0.75636086380924894</v>
      </c>
      <c r="AC39" s="260">
        <v>0.77569444444444691</v>
      </c>
      <c r="AD39" s="260">
        <v>0.92513888888888673</v>
      </c>
    </row>
    <row r="40" spans="1:30" ht="12.6" customHeight="1" thickBot="1" x14ac:dyDescent="0.3">
      <c r="A40" s="149">
        <f t="shared" si="7"/>
        <v>263.40111111111082</v>
      </c>
      <c r="B40" s="101">
        <v>256</v>
      </c>
      <c r="C40" s="10">
        <v>92.8</v>
      </c>
      <c r="D40" s="19">
        <f t="shared" si="8"/>
        <v>4.1429998144733915</v>
      </c>
      <c r="E40" s="27">
        <f t="shared" si="9"/>
        <v>0.280884663445157</v>
      </c>
      <c r="F40" s="36">
        <f t="shared" si="10"/>
        <v>0.90193099517464315</v>
      </c>
      <c r="G40" s="21">
        <f t="shared" si="11"/>
        <v>0.64550309420680185</v>
      </c>
      <c r="H40" s="8"/>
      <c r="I40" s="17">
        <f t="shared" si="12"/>
        <v>0.97305555555555667</v>
      </c>
      <c r="J40" s="34">
        <f t="shared" si="13"/>
        <v>1.1386111111111101</v>
      </c>
      <c r="K40" s="9"/>
      <c r="L40" s="48"/>
      <c r="M40" s="100" t="s">
        <v>308</v>
      </c>
      <c r="N40" s="274">
        <f>N55</f>
        <v>1.0617974119239022</v>
      </c>
      <c r="O40" s="48"/>
      <c r="P40" s="29"/>
      <c r="Q40" s="79"/>
      <c r="R40" s="82"/>
      <c r="S40" s="50"/>
      <c r="T40" s="7"/>
      <c r="U40" s="7"/>
      <c r="V40" s="260">
        <v>240.4099999999994</v>
      </c>
      <c r="W40" s="118" t="s">
        <v>81</v>
      </c>
      <c r="X40" s="261">
        <v>85</v>
      </c>
      <c r="Y40" s="260">
        <v>3.263932429091029</v>
      </c>
      <c r="Z40" s="260">
        <v>0.26165878484802596</v>
      </c>
      <c r="AA40" s="260">
        <v>1.1001396709917366</v>
      </c>
      <c r="AB40" s="260">
        <v>0.7522385327997807</v>
      </c>
      <c r="AC40" s="260">
        <v>0.78250000000000242</v>
      </c>
      <c r="AD40" s="260">
        <v>0.93249999999999789</v>
      </c>
    </row>
    <row r="41" spans="1:30" ht="12.6" customHeight="1" thickBot="1" x14ac:dyDescent="0.3">
      <c r="A41" s="149">
        <f t="shared" si="7"/>
        <v>262.5799999999997</v>
      </c>
      <c r="B41" s="101" t="s">
        <v>70</v>
      </c>
      <c r="C41" s="10">
        <v>92.5</v>
      </c>
      <c r="D41" s="19">
        <f t="shared" si="8"/>
        <v>4.1078620544512727</v>
      </c>
      <c r="E41" s="27">
        <f t="shared" si="9"/>
        <v>0.28017429477810385</v>
      </c>
      <c r="F41" s="36">
        <f t="shared" si="10"/>
        <v>0.90835276916174079</v>
      </c>
      <c r="G41" s="21">
        <f t="shared" si="11"/>
        <v>0.64904050595311646</v>
      </c>
      <c r="H41" s="8"/>
      <c r="I41" s="17">
        <f t="shared" si="12"/>
        <v>0.96625000000000116</v>
      </c>
      <c r="J41" s="34">
        <f t="shared" si="13"/>
        <v>1.131249999999999</v>
      </c>
      <c r="K41" s="9"/>
      <c r="L41" s="48"/>
      <c r="M41" s="49" t="s">
        <v>3</v>
      </c>
      <c r="N41" s="61">
        <f>N51</f>
        <v>3.405935918440846</v>
      </c>
      <c r="O41" s="15"/>
      <c r="P41" s="15"/>
      <c r="Q41" s="75"/>
      <c r="R41" s="82"/>
      <c r="S41" s="50"/>
      <c r="T41" s="7"/>
      <c r="U41" s="7"/>
      <c r="V41" s="260">
        <v>241.23111111111052</v>
      </c>
      <c r="W41" s="118" t="s">
        <v>80</v>
      </c>
      <c r="X41" s="261">
        <v>85.3</v>
      </c>
      <c r="Y41" s="260">
        <v>3.2918513983508504</v>
      </c>
      <c r="Z41" s="260">
        <v>0.26232220831577285</v>
      </c>
      <c r="AA41" s="260">
        <v>1.0923620227462554</v>
      </c>
      <c r="AB41" s="260">
        <v>0.74813866938979412</v>
      </c>
      <c r="AC41" s="260">
        <v>0.78930555555555793</v>
      </c>
      <c r="AD41" s="260">
        <v>0.93986111111110904</v>
      </c>
    </row>
    <row r="42" spans="1:30" ht="12.6" customHeight="1" thickBot="1" x14ac:dyDescent="0.3">
      <c r="A42" s="149">
        <f t="shared" si="7"/>
        <v>261.75888888888858</v>
      </c>
      <c r="B42" s="101" t="s">
        <v>71</v>
      </c>
      <c r="C42" s="10">
        <v>92.2</v>
      </c>
      <c r="D42" s="19">
        <f t="shared" si="8"/>
        <v>4.0730223060716018</v>
      </c>
      <c r="E42" s="27">
        <f t="shared" si="9"/>
        <v>0.27946572266212238</v>
      </c>
      <c r="F42" s="36">
        <f t="shared" si="10"/>
        <v>0.91482026635977365</v>
      </c>
      <c r="G42" s="21">
        <f t="shared" si="11"/>
        <v>0.65259730301605501</v>
      </c>
      <c r="H42" s="8"/>
      <c r="I42" s="17">
        <f t="shared" si="12"/>
        <v>0.95944444444444565</v>
      </c>
      <c r="J42" s="34">
        <f t="shared" si="13"/>
        <v>1.1238888888888878</v>
      </c>
      <c r="K42" s="9"/>
      <c r="L42" s="48"/>
      <c r="M42" s="98" t="s">
        <v>309</v>
      </c>
      <c r="N42" s="128">
        <f>AUTO!C7</f>
        <v>100</v>
      </c>
      <c r="O42" s="15"/>
      <c r="P42" s="15"/>
      <c r="Q42" s="75"/>
      <c r="R42" s="80"/>
      <c r="S42" s="50"/>
      <c r="T42" s="7"/>
      <c r="U42" s="7"/>
      <c r="V42" s="260">
        <v>242.05222222222164</v>
      </c>
      <c r="W42" s="118">
        <v>236</v>
      </c>
      <c r="X42" s="261">
        <v>85.6</v>
      </c>
      <c r="Y42" s="260">
        <v>3.3200091804113243</v>
      </c>
      <c r="Z42" s="260">
        <v>0.26298731386233021</v>
      </c>
      <c r="AA42" s="260">
        <v>1.0846393600756292</v>
      </c>
      <c r="AB42" s="260">
        <v>0.74406115112599136</v>
      </c>
      <c r="AC42" s="260">
        <v>0.79611111111111343</v>
      </c>
      <c r="AD42" s="260">
        <v>0.94722222222222019</v>
      </c>
    </row>
    <row r="43" spans="1:30" ht="12.6" customHeight="1" thickBot="1" x14ac:dyDescent="0.3">
      <c r="A43" s="149">
        <f t="shared" si="7"/>
        <v>260.93777777777746</v>
      </c>
      <c r="B43" s="101">
        <v>254</v>
      </c>
      <c r="C43" s="10">
        <v>91.9</v>
      </c>
      <c r="D43" s="19">
        <f t="shared" si="8"/>
        <v>4.038478041827247</v>
      </c>
      <c r="E43" s="27">
        <f t="shared" si="9"/>
        <v>0.27875894255366235</v>
      </c>
      <c r="F43" s="36">
        <f t="shared" si="10"/>
        <v>0.92133381231928624</v>
      </c>
      <c r="G43" s="21">
        <f t="shared" si="11"/>
        <v>0.65617359162879807</v>
      </c>
      <c r="H43" s="8"/>
      <c r="I43" s="17">
        <f t="shared" si="12"/>
        <v>0.95263888888889015</v>
      </c>
      <c r="J43" s="34">
        <f t="shared" si="13"/>
        <v>1.1165277777777767</v>
      </c>
      <c r="K43" s="9"/>
      <c r="L43" s="48"/>
      <c r="M43" s="49" t="s">
        <v>4</v>
      </c>
      <c r="N43" s="61">
        <f>N53</f>
        <v>0.26499276567727104</v>
      </c>
      <c r="O43" s="48"/>
      <c r="P43" s="29"/>
      <c r="Q43" s="79"/>
      <c r="R43" s="80"/>
      <c r="S43" s="50"/>
      <c r="T43" s="7"/>
      <c r="U43" s="7"/>
      <c r="V43" s="260">
        <v>242.87333333333277</v>
      </c>
      <c r="W43" s="118">
        <v>237</v>
      </c>
      <c r="X43" s="261">
        <v>85.8</v>
      </c>
      <c r="Y43" s="260">
        <v>3.3484078180252905</v>
      </c>
      <c r="Z43" s="260">
        <v>0.26365410575252923</v>
      </c>
      <c r="AA43" s="260">
        <v>1.0769712942487988</v>
      </c>
      <c r="AB43" s="260">
        <v>0.74000585622247184</v>
      </c>
      <c r="AC43" s="260">
        <v>0.80291666666666894</v>
      </c>
      <c r="AD43" s="260">
        <v>0.95458333333333134</v>
      </c>
    </row>
    <row r="44" spans="1:30" ht="12.6" customHeight="1" x14ac:dyDescent="0.25">
      <c r="A44" s="149">
        <f t="shared" si="7"/>
        <v>260.11666666666633</v>
      </c>
      <c r="B44" s="101">
        <v>253</v>
      </c>
      <c r="C44" s="10">
        <v>91.7</v>
      </c>
      <c r="D44" s="19">
        <f t="shared" si="8"/>
        <v>4.004226755647462</v>
      </c>
      <c r="E44" s="27">
        <f t="shared" si="9"/>
        <v>0.27805394992066423</v>
      </c>
      <c r="F44" s="36">
        <f t="shared" si="10"/>
        <v>0.92789373490875204</v>
      </c>
      <c r="G44" s="21">
        <f t="shared" si="11"/>
        <v>0.65976947860669299</v>
      </c>
      <c r="H44" s="8"/>
      <c r="I44" s="17">
        <f t="shared" si="12"/>
        <v>0.94583333333333464</v>
      </c>
      <c r="J44" s="34">
        <f t="shared" si="13"/>
        <v>1.1091666666666655</v>
      </c>
      <c r="K44" s="9"/>
      <c r="L44" s="48"/>
      <c r="M44" s="84" t="s">
        <v>337</v>
      </c>
      <c r="N44" s="51">
        <f>AUTO!C9</f>
        <v>0</v>
      </c>
      <c r="O44" s="76"/>
      <c r="P44" s="77"/>
      <c r="Q44" s="79"/>
      <c r="R44" s="80"/>
      <c r="S44" s="50"/>
      <c r="T44" s="7"/>
      <c r="U44" s="7"/>
      <c r="V44" s="260">
        <v>243.69444444444389</v>
      </c>
      <c r="W44" s="118" t="s">
        <v>54</v>
      </c>
      <c r="X44" s="261">
        <v>86.1</v>
      </c>
      <c r="Y44" s="260">
        <v>3.3770493714188539</v>
      </c>
      <c r="Z44" s="260">
        <v>0.26432258826201444</v>
      </c>
      <c r="AA44" s="260">
        <v>1.0693574392829135</v>
      </c>
      <c r="AB44" s="260">
        <v>0.73597266355709445</v>
      </c>
      <c r="AC44" s="260">
        <v>0.80972222222222445</v>
      </c>
      <c r="AD44" s="260">
        <v>0.96194444444444249</v>
      </c>
    </row>
    <row r="45" spans="1:30" ht="12.6" customHeight="1" x14ac:dyDescent="0.25">
      <c r="A45" s="149">
        <f t="shared" si="7"/>
        <v>259.29555555555521</v>
      </c>
      <c r="B45" s="101">
        <v>252</v>
      </c>
      <c r="C45" s="10">
        <v>91.4</v>
      </c>
      <c r="D45" s="19">
        <f t="shared" si="8"/>
        <v>3.9702659627160792</v>
      </c>
      <c r="E45" s="27">
        <f t="shared" si="9"/>
        <v>0.27735074024253037</v>
      </c>
      <c r="F45" s="36">
        <f t="shared" si="10"/>
        <v>0.9345003643310773</v>
      </c>
      <c r="G45" s="21">
        <f t="shared" si="11"/>
        <v>0.66338507135044433</v>
      </c>
      <c r="H45" s="8"/>
      <c r="I45" s="17">
        <f t="shared" si="12"/>
        <v>0.93902777777777913</v>
      </c>
      <c r="J45" s="34">
        <f t="shared" si="13"/>
        <v>1.1018055555555544</v>
      </c>
      <c r="K45" s="9"/>
      <c r="L45" s="48"/>
      <c r="M45" s="82"/>
      <c r="N45" s="75"/>
      <c r="O45" s="76"/>
      <c r="P45" s="77"/>
      <c r="Q45" s="79"/>
      <c r="R45" s="80"/>
      <c r="S45" s="50"/>
      <c r="T45" s="7"/>
      <c r="U45" s="7"/>
      <c r="V45" s="260">
        <v>244.51555555555501</v>
      </c>
      <c r="W45" s="118" t="s">
        <v>53</v>
      </c>
      <c r="X45" s="261">
        <v>86.4</v>
      </c>
      <c r="Y45" s="260">
        <v>3.405935918440846</v>
      </c>
      <c r="Z45" s="260">
        <v>0.26499276567727104</v>
      </c>
      <c r="AA45" s="260">
        <v>1.0617974119239022</v>
      </c>
      <c r="AB45" s="260">
        <v>0.73196145266786017</v>
      </c>
      <c r="AC45" s="260">
        <v>0.81652777777777996</v>
      </c>
      <c r="AD45" s="260">
        <v>0.96930555555555364</v>
      </c>
    </row>
    <row r="46" spans="1:30" ht="12.6" customHeight="1" x14ac:dyDescent="0.25">
      <c r="A46" s="149">
        <f t="shared" si="7"/>
        <v>258.47444444444409</v>
      </c>
      <c r="B46" s="101" t="s">
        <v>72</v>
      </c>
      <c r="C46" s="10">
        <v>91.1</v>
      </c>
      <c r="D46" s="19">
        <f t="shared" si="8"/>
        <v>3.9365931992912424</v>
      </c>
      <c r="E46" s="27">
        <f t="shared" si="9"/>
        <v>0.27664930901009588</v>
      </c>
      <c r="F46" s="36">
        <f t="shared" si="10"/>
        <v>0.94115403314022228</v>
      </c>
      <c r="G46" s="21">
        <f t="shared" si="11"/>
        <v>0.66702047784932161</v>
      </c>
      <c r="H46" s="8"/>
      <c r="I46" s="17">
        <f t="shared" si="12"/>
        <v>0.93222222222222362</v>
      </c>
      <c r="J46" s="34">
        <f t="shared" si="13"/>
        <v>1.0944444444444432</v>
      </c>
      <c r="K46" s="9"/>
      <c r="L46" s="48"/>
      <c r="M46" s="84"/>
      <c r="N46" s="82"/>
      <c r="O46" s="76"/>
      <c r="P46" s="77"/>
      <c r="Q46" s="79"/>
      <c r="R46" s="80"/>
      <c r="S46" s="50"/>
      <c r="T46" s="7"/>
      <c r="U46" s="24"/>
      <c r="V46" s="260">
        <v>245.33666666666613</v>
      </c>
      <c r="W46" s="118">
        <v>239</v>
      </c>
      <c r="X46" s="261">
        <v>86.7</v>
      </c>
      <c r="Y46" s="260">
        <v>3.4350695547135657</v>
      </c>
      <c r="Z46" s="260">
        <v>0.2656646422956524</v>
      </c>
      <c r="AA46" s="260">
        <v>1.0542908316271822</v>
      </c>
      <c r="AB46" s="260">
        <v>0.72797210374931387</v>
      </c>
      <c r="AC46" s="260">
        <v>0.82333333333333547</v>
      </c>
      <c r="AD46" s="260">
        <v>0.9766666666666648</v>
      </c>
    </row>
    <row r="47" spans="1:30" ht="12.6" customHeight="1" x14ac:dyDescent="0.25">
      <c r="A47" s="149">
        <f t="shared" si="7"/>
        <v>257.65333333333297</v>
      </c>
      <c r="B47" s="101" t="s">
        <v>73</v>
      </c>
      <c r="C47" s="10">
        <v>90.8</v>
      </c>
      <c r="D47" s="19">
        <f t="shared" si="8"/>
        <v>3.9032060225266729</v>
      </c>
      <c r="E47" s="27">
        <f t="shared" si="9"/>
        <v>0.27594965172559965</v>
      </c>
      <c r="F47" s="36">
        <f t="shared" si="10"/>
        <v>0.94785507625794063</v>
      </c>
      <c r="G47" s="21">
        <f t="shared" si="11"/>
        <v>0.67067580668438465</v>
      </c>
      <c r="H47" s="8"/>
      <c r="I47" s="17">
        <f t="shared" si="12"/>
        <v>0.92541666666666811</v>
      </c>
      <c r="J47" s="34">
        <f t="shared" si="13"/>
        <v>1.0870833333333321</v>
      </c>
      <c r="K47" s="9"/>
      <c r="L47" s="48"/>
      <c r="M47" s="15"/>
      <c r="N47" s="51"/>
      <c r="O47" s="48"/>
      <c r="P47" s="29"/>
      <c r="Q47" s="50"/>
      <c r="R47" s="7"/>
      <c r="S47" s="50"/>
      <c r="T47" s="7"/>
      <c r="U47" s="24"/>
      <c r="V47" s="260">
        <v>246.15777777777726</v>
      </c>
      <c r="W47" s="118">
        <v>240</v>
      </c>
      <c r="X47" s="261">
        <v>86.9</v>
      </c>
      <c r="Y47" s="260">
        <v>3.4644523937848097</v>
      </c>
      <c r="Z47" s="260">
        <v>0.26633822242540761</v>
      </c>
      <c r="AA47" s="260">
        <v>1.0468373205385035</v>
      </c>
      <c r="AB47" s="260">
        <v>0.72400449764896646</v>
      </c>
      <c r="AC47" s="260">
        <v>0.83013888888889098</v>
      </c>
      <c r="AD47" s="260">
        <v>0.98402777777777595</v>
      </c>
    </row>
    <row r="48" spans="1:30" ht="12.6" customHeight="1" x14ac:dyDescent="0.25">
      <c r="A48" s="149">
        <f t="shared" si="7"/>
        <v>256.83222222222184</v>
      </c>
      <c r="B48" s="101">
        <v>250</v>
      </c>
      <c r="C48" s="10">
        <v>90.6</v>
      </c>
      <c r="D48" s="19">
        <f t="shared" si="8"/>
        <v>3.8701020102944481</v>
      </c>
      <c r="E48" s="27">
        <f t="shared" si="9"/>
        <v>0.27525176390265566</v>
      </c>
      <c r="F48" s="36">
        <f t="shared" si="10"/>
        <v>0.95460383099063839</v>
      </c>
      <c r="G48" s="21">
        <f t="shared" si="11"/>
        <v>0.67435116703172682</v>
      </c>
      <c r="H48" s="8"/>
      <c r="I48" s="17">
        <f t="shared" si="12"/>
        <v>0.9186111111111126</v>
      </c>
      <c r="J48" s="34">
        <f t="shared" si="13"/>
        <v>1.0797222222222209</v>
      </c>
      <c r="K48" s="9"/>
      <c r="L48" s="48"/>
      <c r="M48" s="15" t="s">
        <v>477</v>
      </c>
      <c r="N48" s="15"/>
      <c r="O48" s="124"/>
      <c r="P48" s="15"/>
      <c r="Q48" s="50"/>
      <c r="R48" s="7"/>
      <c r="S48" s="50"/>
      <c r="T48" s="7"/>
      <c r="U48" s="7"/>
      <c r="V48" s="260">
        <v>246.97888888888838</v>
      </c>
      <c r="W48" s="118">
        <v>241</v>
      </c>
      <c r="X48" s="261">
        <v>87.2</v>
      </c>
      <c r="Y48" s="260">
        <v>3.4940865672812045</v>
      </c>
      <c r="Z48" s="260">
        <v>0.2670135103857092</v>
      </c>
      <c r="AA48" s="260">
        <v>1.0394365034749293</v>
      </c>
      <c r="AB48" s="260">
        <v>0.72005851586373559</v>
      </c>
      <c r="AC48" s="260">
        <v>0.83694444444444649</v>
      </c>
      <c r="AD48" s="260">
        <v>0.9913888888888871</v>
      </c>
    </row>
    <row r="49" spans="1:30" ht="12.6" customHeight="1" x14ac:dyDescent="0.25">
      <c r="A49" s="149">
        <f t="shared" si="7"/>
        <v>256.01111111111072</v>
      </c>
      <c r="B49" s="101">
        <v>249</v>
      </c>
      <c r="C49" s="10">
        <v>90.3</v>
      </c>
      <c r="D49" s="19">
        <f t="shared" si="8"/>
        <v>3.8372787610092844</v>
      </c>
      <c r="E49" s="27">
        <f t="shared" si="9"/>
        <v>0.27455564106622415</v>
      </c>
      <c r="F49" s="36">
        <f t="shared" si="10"/>
        <v>0.9614006370463527</v>
      </c>
      <c r="G49" s="21">
        <f t="shared" si="11"/>
        <v>0.6780466686657356</v>
      </c>
      <c r="H49" s="8"/>
      <c r="I49" s="17">
        <f t="shared" si="12"/>
        <v>0.91180555555555709</v>
      </c>
      <c r="J49" s="34">
        <f t="shared" si="13"/>
        <v>1.0723611111111098</v>
      </c>
      <c r="K49" s="9"/>
      <c r="L49" s="48"/>
      <c r="M49" s="15"/>
      <c r="N49" s="124"/>
      <c r="O49" s="15"/>
      <c r="P49" s="124"/>
      <c r="Q49" s="50"/>
      <c r="R49" s="7"/>
      <c r="S49" s="50"/>
      <c r="T49" s="7"/>
      <c r="U49" s="25"/>
      <c r="V49" s="260">
        <v>247.7999999999995</v>
      </c>
      <c r="W49" s="118" t="s">
        <v>79</v>
      </c>
      <c r="X49" s="261">
        <v>87.5</v>
      </c>
      <c r="Y49" s="260">
        <v>3.5239742250628474</v>
      </c>
      <c r="Z49" s="260">
        <v>0.26769051050668069</v>
      </c>
      <c r="AA49" s="260">
        <v>1.0320880079059502</v>
      </c>
      <c r="AB49" s="260">
        <v>0.7161340405364065</v>
      </c>
      <c r="AC49" s="260">
        <v>0.843750000000002</v>
      </c>
      <c r="AD49" s="260">
        <v>0.99874999999999825</v>
      </c>
    </row>
    <row r="50" spans="1:30" ht="12.6" customHeight="1" x14ac:dyDescent="0.25">
      <c r="A50" s="149">
        <f t="shared" si="7"/>
        <v>255.1899999999996</v>
      </c>
      <c r="B50" s="101" t="s">
        <v>74</v>
      </c>
      <c r="C50" s="10">
        <v>90</v>
      </c>
      <c r="D50" s="19">
        <f t="shared" si="8"/>
        <v>3.8047338934543107</v>
      </c>
      <c r="E50" s="27">
        <f t="shared" si="9"/>
        <v>0.27386127875258287</v>
      </c>
      <c r="F50" s="36">
        <f t="shared" si="10"/>
        <v>0.96824583655185137</v>
      </c>
      <c r="G50" s="21">
        <f t="shared" si="11"/>
        <v>0.68176242196237158</v>
      </c>
      <c r="H50" s="8"/>
      <c r="I50" s="17">
        <f t="shared" si="12"/>
        <v>0.90500000000000158</v>
      </c>
      <c r="J50" s="34">
        <f t="shared" si="13"/>
        <v>1.0649999999999986</v>
      </c>
      <c r="K50" s="9"/>
      <c r="L50" s="48"/>
      <c r="M50" s="15"/>
      <c r="N50" s="15"/>
      <c r="O50" s="124"/>
      <c r="P50" s="15"/>
      <c r="Q50" s="50"/>
      <c r="R50" s="7"/>
      <c r="S50" s="50"/>
      <c r="T50" s="7"/>
      <c r="U50" s="25"/>
      <c r="V50" s="260">
        <v>248.62111111111062</v>
      </c>
      <c r="W50" s="118" t="s">
        <v>78</v>
      </c>
      <c r="X50" s="261">
        <v>87.8</v>
      </c>
      <c r="Y50" s="260">
        <v>3.5541175353792722</v>
      </c>
      <c r="Z50" s="260">
        <v>0.26836922712942446</v>
      </c>
      <c r="AA50" s="260">
        <v>1.0247914639347326</v>
      </c>
      <c r="AB50" s="260">
        <v>0.71223095445211182</v>
      </c>
      <c r="AC50" s="260">
        <v>0.85055555555555751</v>
      </c>
      <c r="AD50" s="260">
        <v>1.0061111111111094</v>
      </c>
    </row>
    <row r="51" spans="1:30" ht="12.6" customHeight="1" x14ac:dyDescent="0.25">
      <c r="A51" s="36">
        <f>A50-$P$8</f>
        <v>254.36888888888848</v>
      </c>
      <c r="B51" s="101" t="s">
        <v>75</v>
      </c>
      <c r="C51" s="10">
        <v>89.7</v>
      </c>
      <c r="D51" s="19">
        <f>D50*$P$5</f>
        <v>3.7724650466083176</v>
      </c>
      <c r="E51" s="27">
        <f>E50*$P$11</f>
        <v>0.27316867250929849</v>
      </c>
      <c r="F51" s="95">
        <f>F50*$P$14</f>
        <v>0.97513977406985441</v>
      </c>
      <c r="G51" s="21">
        <f>G50*$P$17</f>
        <v>0.68549853790246484</v>
      </c>
      <c r="H51" s="8"/>
      <c r="I51" s="17">
        <f>I50-$P$25</f>
        <v>0.89819444444444607</v>
      </c>
      <c r="J51" s="34">
        <f>J50-$P$21</f>
        <v>1.0576388888888875</v>
      </c>
      <c r="K51" s="9"/>
      <c r="L51" s="48"/>
      <c r="M51" s="15" t="s">
        <v>431</v>
      </c>
      <c r="N51" s="15">
        <f>INDEX(Y2:Y106,M59)</f>
        <v>3.405935918440846</v>
      </c>
      <c r="O51" s="124"/>
      <c r="P51" s="15"/>
      <c r="Q51" s="48"/>
      <c r="R51" s="29"/>
      <c r="S51" s="50"/>
      <c r="T51" s="7"/>
      <c r="U51" s="7"/>
      <c r="V51" s="260">
        <v>249.44222222222174</v>
      </c>
      <c r="W51" s="118">
        <v>243</v>
      </c>
      <c r="X51" s="261">
        <v>88.1</v>
      </c>
      <c r="Y51" s="260">
        <v>3.5845186850267483</v>
      </c>
      <c r="Z51" s="260">
        <v>0.26904966460604951</v>
      </c>
      <c r="AA51" s="260">
        <v>1.0175465042794998</v>
      </c>
      <c r="AB51" s="260">
        <v>0.70834914103483071</v>
      </c>
      <c r="AC51" s="260">
        <v>0.85736111111111302</v>
      </c>
      <c r="AD51" s="260">
        <v>1.0134722222222206</v>
      </c>
    </row>
    <row r="52" spans="1:30" ht="11.45" customHeight="1" x14ac:dyDescent="0.25">
      <c r="A52" s="36">
        <f t="shared" ref="A52:A106" si="14">A51-$P$8</f>
        <v>253.54777777777736</v>
      </c>
      <c r="B52" s="101">
        <v>247</v>
      </c>
      <c r="C52" s="10">
        <v>89.4</v>
      </c>
      <c r="D52" s="19">
        <f t="shared" ref="D52:D97" si="15">D51*$P$5</f>
        <v>3.7404698794744751</v>
      </c>
      <c r="E52" s="27">
        <f t="shared" ref="E52:E98" si="16">E51*$P$11</f>
        <v>0.27247781789519815</v>
      </c>
      <c r="F52" s="95">
        <f t="shared" ref="F52:F98" si="17">F51*$P$14</f>
        <v>0.9820827966163781</v>
      </c>
      <c r="G52" s="21">
        <f t="shared" ref="G52:G86" si="18">G51*$P$17</f>
        <v>0.68925512807502998</v>
      </c>
      <c r="H52" s="8"/>
      <c r="I52" s="17">
        <f t="shared" ref="I52:I98" si="19">I51-$P$25</f>
        <v>0.89138888888889056</v>
      </c>
      <c r="J52" s="34">
        <f t="shared" ref="J52:J98" si="20">J51-$P$21</f>
        <v>1.0502777777777763</v>
      </c>
      <c r="L52" s="15"/>
      <c r="M52" s="15"/>
      <c r="N52" s="15"/>
      <c r="O52" s="124"/>
      <c r="P52" s="15"/>
      <c r="Q52" s="37"/>
      <c r="R52" s="20"/>
      <c r="S52" s="20"/>
      <c r="V52" s="260">
        <v>250.26333333333287</v>
      </c>
      <c r="W52" s="118">
        <v>244</v>
      </c>
      <c r="X52" s="261">
        <v>88.3</v>
      </c>
      <c r="Y52" s="260">
        <v>3.6151798795069254</v>
      </c>
      <c r="Z52" s="260">
        <v>0.26973182729969941</v>
      </c>
      <c r="AA52" s="260">
        <v>1.0103527642550438</v>
      </c>
      <c r="AB52" s="260">
        <v>0.70448848434390687</v>
      </c>
      <c r="AC52" s="260">
        <v>0.86416666666666853</v>
      </c>
      <c r="AD52" s="260">
        <v>1.0208333333333317</v>
      </c>
    </row>
    <row r="53" spans="1:30" ht="11.45" customHeight="1" x14ac:dyDescent="0.25">
      <c r="A53" s="36">
        <f t="shared" si="14"/>
        <v>252.72666666666623</v>
      </c>
      <c r="B53" s="101">
        <v>246</v>
      </c>
      <c r="C53" s="10">
        <v>89.2</v>
      </c>
      <c r="D53" s="19">
        <f t="shared" si="15"/>
        <v>3.7087460709104998</v>
      </c>
      <c r="E53" s="27">
        <f t="shared" si="16"/>
        <v>0.27178871048034081</v>
      </c>
      <c r="F53" s="95">
        <f t="shared" si="17"/>
        <v>0.98907525367820237</v>
      </c>
      <c r="G53" s="21">
        <f t="shared" si="18"/>
        <v>0.69303230468059873</v>
      </c>
      <c r="H53" s="8"/>
      <c r="I53" s="17">
        <f t="shared" si="19"/>
        <v>0.88458333333333505</v>
      </c>
      <c r="J53" s="34">
        <f t="shared" si="20"/>
        <v>1.0429166666666652</v>
      </c>
      <c r="M53" s="15" t="s">
        <v>4</v>
      </c>
      <c r="N53" s="15">
        <f>INDEX(Z2:Z104,M59)</f>
        <v>0.26499276567727104</v>
      </c>
      <c r="O53" s="124"/>
      <c r="P53" s="15"/>
      <c r="V53" s="260">
        <v>251.08444444444399</v>
      </c>
      <c r="W53" s="118" t="s">
        <v>77</v>
      </c>
      <c r="X53" s="261">
        <v>88.6</v>
      </c>
      <c r="Y53" s="260">
        <v>3.6461033431868359</v>
      </c>
      <c r="Z53" s="260">
        <v>0.27041571958458033</v>
      </c>
      <c r="AA53" s="260">
        <v>1.0032098817543686</v>
      </c>
      <c r="AB53" s="260">
        <v>0.70064886907058599</v>
      </c>
      <c r="AC53" s="260">
        <v>0.87097222222222404</v>
      </c>
      <c r="AD53" s="260">
        <v>1.0281944444444429</v>
      </c>
    </row>
    <row r="54" spans="1:30" ht="11.45" customHeight="1" x14ac:dyDescent="0.25">
      <c r="A54" s="36">
        <f t="shared" si="14"/>
        <v>251.90555555555511</v>
      </c>
      <c r="B54" s="101" t="s">
        <v>76</v>
      </c>
      <c r="C54" s="10">
        <v>88.9</v>
      </c>
      <c r="D54" s="19">
        <f t="shared" si="15"/>
        <v>3.6772913194602648</v>
      </c>
      <c r="E54" s="27">
        <f t="shared" si="16"/>
        <v>0.27110134584598899</v>
      </c>
      <c r="F54" s="95">
        <f t="shared" si="17"/>
        <v>0.99611749723046306</v>
      </c>
      <c r="G54" s="21">
        <f t="shared" si="18"/>
        <v>0.69683018053457135</v>
      </c>
      <c r="H54" s="8"/>
      <c r="I54" s="17">
        <f t="shared" si="19"/>
        <v>0.87777777777777954</v>
      </c>
      <c r="J54" s="34">
        <f t="shared" si="20"/>
        <v>1.035555555555554</v>
      </c>
      <c r="M54" s="15" t="s">
        <v>307</v>
      </c>
      <c r="N54" s="15" cm="1">
        <f t="array" ref="N54">IF(N36&gt;=0,INDEX(AC2:AC104,M59),INDEX(AD2:AD104,M59))</f>
        <v>0.81652777777777996</v>
      </c>
      <c r="O54" s="124"/>
      <c r="P54" s="15"/>
      <c r="V54" s="260">
        <v>251.90555555555511</v>
      </c>
      <c r="W54" s="118" t="s">
        <v>76</v>
      </c>
      <c r="X54" s="261">
        <v>88.9</v>
      </c>
      <c r="Y54" s="260">
        <v>3.6772913194602648</v>
      </c>
      <c r="Z54" s="260">
        <v>0.27110134584598899</v>
      </c>
      <c r="AA54" s="260">
        <v>0.99611749723046306</v>
      </c>
      <c r="AB54" s="260">
        <v>0.69683018053457135</v>
      </c>
      <c r="AC54" s="260">
        <v>0.87777777777777954</v>
      </c>
      <c r="AD54" s="260">
        <v>1.035555555555554</v>
      </c>
    </row>
    <row r="55" spans="1:30" ht="11.45" customHeight="1" x14ac:dyDescent="0.25">
      <c r="A55" s="36">
        <f t="shared" si="14"/>
        <v>251.08444444444399</v>
      </c>
      <c r="B55" s="101" t="s">
        <v>77</v>
      </c>
      <c r="C55" s="10">
        <v>88.6</v>
      </c>
      <c r="D55" s="19">
        <f t="shared" si="15"/>
        <v>3.6461033431868359</v>
      </c>
      <c r="E55" s="27">
        <f t="shared" si="16"/>
        <v>0.27041571958458033</v>
      </c>
      <c r="F55" s="95">
        <f t="shared" si="17"/>
        <v>1.0032098817543686</v>
      </c>
      <c r="G55" s="21">
        <f t="shared" si="18"/>
        <v>0.70064886907058599</v>
      </c>
      <c r="H55" s="8"/>
      <c r="I55" s="17">
        <f t="shared" si="19"/>
        <v>0.87097222222222404</v>
      </c>
      <c r="J55" s="34">
        <f t="shared" si="20"/>
        <v>1.0281944444444429</v>
      </c>
      <c r="M55" s="15" t="s">
        <v>308</v>
      </c>
      <c r="N55" s="15" cm="1">
        <f t="array" ref="N55">IF(N36&gt;=0,INDEX(AA2:AA104,M59),INDEX(AB2:AB104,M59))</f>
        <v>1.0617974119239022</v>
      </c>
      <c r="O55" s="124"/>
      <c r="P55" s="15"/>
      <c r="V55" s="260">
        <v>252.72666666666623</v>
      </c>
      <c r="W55" s="118">
        <v>246</v>
      </c>
      <c r="X55" s="261">
        <v>89.2</v>
      </c>
      <c r="Y55" s="260">
        <v>3.7087460709104998</v>
      </c>
      <c r="Z55" s="260">
        <v>0.27178871048034081</v>
      </c>
      <c r="AA55" s="260">
        <v>0.98907525367820237</v>
      </c>
      <c r="AB55" s="260">
        <v>0.69303230468059873</v>
      </c>
      <c r="AC55" s="260">
        <v>0.88458333333333505</v>
      </c>
      <c r="AD55" s="260">
        <v>1.0429166666666652</v>
      </c>
    </row>
    <row r="56" spans="1:30" ht="11.45" customHeight="1" x14ac:dyDescent="0.25">
      <c r="A56" s="36">
        <f t="shared" si="14"/>
        <v>250.26333333333287</v>
      </c>
      <c r="B56" s="101">
        <v>244</v>
      </c>
      <c r="C56" s="10">
        <v>88.3</v>
      </c>
      <c r="D56" s="19">
        <f t="shared" si="15"/>
        <v>3.6151798795069254</v>
      </c>
      <c r="E56" s="27">
        <f t="shared" si="16"/>
        <v>0.26973182729969941</v>
      </c>
      <c r="F56" s="95">
        <f t="shared" si="17"/>
        <v>1.0103527642550438</v>
      </c>
      <c r="G56" s="21">
        <f t="shared" si="18"/>
        <v>0.70448848434390687</v>
      </c>
      <c r="H56" s="8"/>
      <c r="I56" s="17">
        <f t="shared" si="19"/>
        <v>0.86416666666666853</v>
      </c>
      <c r="J56" s="34">
        <f t="shared" si="20"/>
        <v>1.0208333333333317</v>
      </c>
      <c r="V56" s="260">
        <v>253.54777777777736</v>
      </c>
      <c r="W56" s="118">
        <v>247</v>
      </c>
      <c r="X56" s="261">
        <v>89.4</v>
      </c>
      <c r="Y56" s="260">
        <v>3.7404698794744751</v>
      </c>
      <c r="Z56" s="260">
        <v>0.27247781789519815</v>
      </c>
      <c r="AA56" s="260">
        <v>0.9820827966163781</v>
      </c>
      <c r="AB56" s="260">
        <v>0.68925512807502998</v>
      </c>
      <c r="AC56" s="260">
        <v>0.89138888888889056</v>
      </c>
      <c r="AD56" s="260">
        <v>1.0502777777777763</v>
      </c>
    </row>
    <row r="57" spans="1:30" ht="11.45" customHeight="1" x14ac:dyDescent="0.25">
      <c r="A57" s="36">
        <f t="shared" si="14"/>
        <v>249.44222222222174</v>
      </c>
      <c r="B57" s="101">
        <v>243</v>
      </c>
      <c r="C57" s="10">
        <v>88.1</v>
      </c>
      <c r="D57" s="19">
        <f t="shared" si="15"/>
        <v>3.5845186850267483</v>
      </c>
      <c r="E57" s="27">
        <f t="shared" si="16"/>
        <v>0.26904966460604951</v>
      </c>
      <c r="F57" s="95">
        <f t="shared" si="17"/>
        <v>1.0175465042794998</v>
      </c>
      <c r="G57" s="21">
        <f t="shared" si="18"/>
        <v>0.70834914103483071</v>
      </c>
      <c r="H57" s="8"/>
      <c r="I57" s="17">
        <f t="shared" si="19"/>
        <v>0.85736111111111302</v>
      </c>
      <c r="J57" s="34">
        <f t="shared" si="20"/>
        <v>1.0134722222222206</v>
      </c>
      <c r="V57" s="260">
        <v>254.36888888888848</v>
      </c>
      <c r="W57" s="118" t="s">
        <v>75</v>
      </c>
      <c r="X57" s="261">
        <v>89.7</v>
      </c>
      <c r="Y57" s="260">
        <v>3.7724650466083176</v>
      </c>
      <c r="Z57" s="260">
        <v>0.27316867250929849</v>
      </c>
      <c r="AA57" s="260">
        <v>0.97513977406985441</v>
      </c>
      <c r="AB57" s="260">
        <v>0.68549853790246484</v>
      </c>
      <c r="AC57" s="260">
        <v>0.89819444444444607</v>
      </c>
      <c r="AD57" s="260">
        <v>1.0576388888888875</v>
      </c>
    </row>
    <row r="58" spans="1:30" ht="11.45" customHeight="1" x14ac:dyDescent="0.25">
      <c r="A58" s="36">
        <f t="shared" si="14"/>
        <v>248.62111111111062</v>
      </c>
      <c r="B58" s="101" t="s">
        <v>78</v>
      </c>
      <c r="C58" s="10">
        <v>87.8</v>
      </c>
      <c r="D58" s="19">
        <f t="shared" si="15"/>
        <v>3.5541175353792722</v>
      </c>
      <c r="E58" s="27">
        <f t="shared" si="16"/>
        <v>0.26836922712942446</v>
      </c>
      <c r="F58" s="95">
        <f t="shared" si="17"/>
        <v>1.0247914639347326</v>
      </c>
      <c r="G58" s="21">
        <f t="shared" si="18"/>
        <v>0.71223095445211182</v>
      </c>
      <c r="H58" s="8"/>
      <c r="I58" s="17">
        <f t="shared" si="19"/>
        <v>0.85055555555555751</v>
      </c>
      <c r="J58" s="34">
        <f t="shared" si="20"/>
        <v>1.0061111111111094</v>
      </c>
      <c r="M58" s="51" t="s">
        <v>403</v>
      </c>
      <c r="N58" s="124"/>
      <c r="O58" s="123" t="s">
        <v>431</v>
      </c>
      <c r="V58" s="260">
        <v>255.1899999999996</v>
      </c>
      <c r="W58" s="118" t="s">
        <v>74</v>
      </c>
      <c r="X58" s="261">
        <v>90</v>
      </c>
      <c r="Y58" s="260">
        <v>3.8047338934543107</v>
      </c>
      <c r="Z58" s="260">
        <v>0.27386127875258287</v>
      </c>
      <c r="AA58" s="260">
        <v>0.96824583655185137</v>
      </c>
      <c r="AB58" s="260">
        <v>0.68176242196237158</v>
      </c>
      <c r="AC58" s="260">
        <v>0.90500000000000158</v>
      </c>
      <c r="AD58" s="260">
        <v>1.0649999999999986</v>
      </c>
    </row>
    <row r="59" spans="1:30" ht="11.45" customHeight="1" x14ac:dyDescent="0.25">
      <c r="A59" s="36">
        <f t="shared" si="14"/>
        <v>247.7999999999995</v>
      </c>
      <c r="B59" s="101" t="s">
        <v>79</v>
      </c>
      <c r="C59" s="10">
        <v>87.5</v>
      </c>
      <c r="D59" s="19">
        <f t="shared" si="15"/>
        <v>3.5239742250628474</v>
      </c>
      <c r="E59" s="27">
        <f t="shared" si="16"/>
        <v>0.26769051050668069</v>
      </c>
      <c r="F59" s="95">
        <f t="shared" si="17"/>
        <v>1.0320880079059502</v>
      </c>
      <c r="G59" s="21">
        <f t="shared" si="18"/>
        <v>0.7161340405364065</v>
      </c>
      <c r="H59" s="8"/>
      <c r="I59" s="17">
        <f t="shared" si="19"/>
        <v>0.843750000000002</v>
      </c>
      <c r="J59" s="34">
        <f t="shared" si="20"/>
        <v>0.99874999999999825</v>
      </c>
      <c r="M59" s="262">
        <f>MATCH(N35,V2:V104,1)</f>
        <v>44</v>
      </c>
      <c r="O59" s="260">
        <f>INDEX(Y2:Y106,M59)</f>
        <v>3.405935918440846</v>
      </c>
      <c r="V59" s="260">
        <v>256.01111111111072</v>
      </c>
      <c r="W59" s="118">
        <v>249</v>
      </c>
      <c r="X59" s="261">
        <v>90.3</v>
      </c>
      <c r="Y59" s="260">
        <v>3.8372787610092844</v>
      </c>
      <c r="Z59" s="260">
        <v>0.27455564106622415</v>
      </c>
      <c r="AA59" s="260">
        <v>0.9614006370463527</v>
      </c>
      <c r="AB59" s="260">
        <v>0.6780466686657356</v>
      </c>
      <c r="AC59" s="260">
        <v>0.91180555555555709</v>
      </c>
      <c r="AD59" s="260">
        <v>1.0723611111111098</v>
      </c>
    </row>
    <row r="60" spans="1:30" ht="11.45" customHeight="1" x14ac:dyDescent="0.25">
      <c r="A60" s="36">
        <f t="shared" si="14"/>
        <v>246.97888888888838</v>
      </c>
      <c r="B60" s="101">
        <v>241</v>
      </c>
      <c r="C60" s="10">
        <v>87.2</v>
      </c>
      <c r="D60" s="19">
        <f t="shared" si="15"/>
        <v>3.4940865672812045</v>
      </c>
      <c r="E60" s="27">
        <f t="shared" si="16"/>
        <v>0.2670135103857092</v>
      </c>
      <c r="F60" s="95">
        <f t="shared" si="17"/>
        <v>1.0394365034749293</v>
      </c>
      <c r="G60" s="21">
        <f t="shared" si="18"/>
        <v>0.72005851586373559</v>
      </c>
      <c r="H60" s="8"/>
      <c r="I60" s="17">
        <f t="shared" si="19"/>
        <v>0.83694444444444649</v>
      </c>
      <c r="J60" s="34">
        <f t="shared" si="20"/>
        <v>0.9913888888888871</v>
      </c>
      <c r="V60" s="260">
        <v>256.83222222222184</v>
      </c>
      <c r="W60" s="118">
        <v>250</v>
      </c>
      <c r="X60" s="261">
        <v>90.6</v>
      </c>
      <c r="Y60" s="260">
        <v>3.8701020102944481</v>
      </c>
      <c r="Z60" s="260">
        <v>0.27525176390265566</v>
      </c>
      <c r="AA60" s="260">
        <v>0.95460383099063839</v>
      </c>
      <c r="AB60" s="260">
        <v>0.67435116703172682</v>
      </c>
      <c r="AC60" s="260">
        <v>0.9186111111111126</v>
      </c>
      <c r="AD60" s="260">
        <v>1.0797222222222209</v>
      </c>
    </row>
    <row r="61" spans="1:30" ht="11.45" customHeight="1" x14ac:dyDescent="0.25">
      <c r="A61" s="36">
        <f t="shared" si="14"/>
        <v>246.15777777777726</v>
      </c>
      <c r="B61" s="101">
        <v>240</v>
      </c>
      <c r="C61" s="10">
        <v>86.9</v>
      </c>
      <c r="D61" s="19">
        <f t="shared" si="15"/>
        <v>3.4644523937848097</v>
      </c>
      <c r="E61" s="27">
        <f t="shared" si="16"/>
        <v>0.26633822242540761</v>
      </c>
      <c r="F61" s="95">
        <f t="shared" si="17"/>
        <v>1.0468373205385035</v>
      </c>
      <c r="G61" s="21">
        <f t="shared" si="18"/>
        <v>0.72400449764896646</v>
      </c>
      <c r="H61" s="8"/>
      <c r="I61" s="17">
        <f t="shared" si="19"/>
        <v>0.83013888888889098</v>
      </c>
      <c r="J61" s="34">
        <f t="shared" si="20"/>
        <v>0.98402777777777595</v>
      </c>
      <c r="V61" s="260">
        <v>257.65333333333297</v>
      </c>
      <c r="W61" s="118" t="s">
        <v>73</v>
      </c>
      <c r="X61" s="261">
        <v>90.8</v>
      </c>
      <c r="Y61" s="260">
        <v>3.9032060225266729</v>
      </c>
      <c r="Z61" s="260">
        <v>0.27594965172559965</v>
      </c>
      <c r="AA61" s="260">
        <v>0.94785507625794063</v>
      </c>
      <c r="AB61" s="260">
        <v>0.67067580668438465</v>
      </c>
      <c r="AC61" s="260">
        <v>0.92541666666666811</v>
      </c>
      <c r="AD61" s="260">
        <v>1.0870833333333321</v>
      </c>
    </row>
    <row r="62" spans="1:30" ht="11.45" customHeight="1" x14ac:dyDescent="0.25">
      <c r="A62" s="36">
        <f t="shared" si="14"/>
        <v>245.33666666666613</v>
      </c>
      <c r="B62" s="101">
        <v>239</v>
      </c>
      <c r="C62" s="10">
        <v>86.7</v>
      </c>
      <c r="D62" s="19">
        <f t="shared" si="15"/>
        <v>3.4350695547135657</v>
      </c>
      <c r="E62" s="27">
        <f t="shared" si="16"/>
        <v>0.2656646422956524</v>
      </c>
      <c r="F62" s="95">
        <f t="shared" si="17"/>
        <v>1.0542908316271822</v>
      </c>
      <c r="G62" s="21">
        <f t="shared" si="18"/>
        <v>0.72797210374931387</v>
      </c>
      <c r="H62" s="8"/>
      <c r="I62" s="17">
        <f t="shared" si="19"/>
        <v>0.82333333333333547</v>
      </c>
      <c r="J62" s="34">
        <f t="shared" si="20"/>
        <v>0.9766666666666648</v>
      </c>
      <c r="V62" s="260">
        <v>258.47444444444409</v>
      </c>
      <c r="W62" s="118" t="s">
        <v>72</v>
      </c>
      <c r="X62" s="261">
        <v>91.1</v>
      </c>
      <c r="Y62" s="260">
        <v>3.9365931992912424</v>
      </c>
      <c r="Z62" s="260">
        <v>0.27664930901009588</v>
      </c>
      <c r="AA62" s="260">
        <v>0.94115403314022228</v>
      </c>
      <c r="AB62" s="260">
        <v>0.66702047784932161</v>
      </c>
      <c r="AC62" s="260">
        <v>0.93222222222222362</v>
      </c>
      <c r="AD62" s="260">
        <v>1.0944444444444432</v>
      </c>
    </row>
    <row r="63" spans="1:30" ht="11.45" customHeight="1" x14ac:dyDescent="0.25">
      <c r="A63" s="36">
        <f t="shared" si="14"/>
        <v>244.51555555555501</v>
      </c>
      <c r="B63" s="101" t="s">
        <v>53</v>
      </c>
      <c r="C63" s="10">
        <v>86.4</v>
      </c>
      <c r="D63" s="19">
        <f t="shared" si="15"/>
        <v>3.405935918440846</v>
      </c>
      <c r="E63" s="27">
        <f t="shared" si="16"/>
        <v>0.26499276567727104</v>
      </c>
      <c r="F63" s="95">
        <f t="shared" si="17"/>
        <v>1.0617974119239022</v>
      </c>
      <c r="G63" s="21">
        <f t="shared" si="18"/>
        <v>0.73196145266786017</v>
      </c>
      <c r="H63" s="8"/>
      <c r="I63" s="17">
        <f t="shared" si="19"/>
        <v>0.81652777777777996</v>
      </c>
      <c r="J63" s="34">
        <f t="shared" si="20"/>
        <v>0.96930555555555364</v>
      </c>
      <c r="V63" s="260">
        <v>259.29555555555521</v>
      </c>
      <c r="W63" s="118">
        <v>252</v>
      </c>
      <c r="X63" s="261">
        <v>91.4</v>
      </c>
      <c r="Y63" s="260">
        <v>3.9702659627160792</v>
      </c>
      <c r="Z63" s="260">
        <v>0.27735074024253037</v>
      </c>
      <c r="AA63" s="260">
        <v>0.9345003643310773</v>
      </c>
      <c r="AB63" s="260">
        <v>0.66338507135044433</v>
      </c>
      <c r="AC63" s="260">
        <v>0.93902777777777913</v>
      </c>
      <c r="AD63" s="260">
        <v>1.1018055555555544</v>
      </c>
    </row>
    <row r="64" spans="1:30" ht="11.45" customHeight="1" x14ac:dyDescent="0.25">
      <c r="A64" s="36">
        <f t="shared" si="14"/>
        <v>243.69444444444389</v>
      </c>
      <c r="B64" s="101" t="s">
        <v>54</v>
      </c>
      <c r="C64" s="10">
        <v>86.1</v>
      </c>
      <c r="D64" s="19">
        <f t="shared" si="15"/>
        <v>3.3770493714188539</v>
      </c>
      <c r="E64" s="27">
        <f t="shared" si="16"/>
        <v>0.26432258826201444</v>
      </c>
      <c r="F64" s="95">
        <f t="shared" si="17"/>
        <v>1.0693574392829135</v>
      </c>
      <c r="G64" s="21">
        <f t="shared" si="18"/>
        <v>0.73597266355709445</v>
      </c>
      <c r="H64" s="8"/>
      <c r="I64" s="17">
        <f t="shared" si="19"/>
        <v>0.80972222222222445</v>
      </c>
      <c r="J64" s="34">
        <f t="shared" si="20"/>
        <v>0.96194444444444249</v>
      </c>
      <c r="V64" s="260">
        <v>260.11666666666633</v>
      </c>
      <c r="W64" s="118">
        <v>253</v>
      </c>
      <c r="X64" s="261">
        <v>91.7</v>
      </c>
      <c r="Y64" s="260">
        <v>4.004226755647462</v>
      </c>
      <c r="Z64" s="260">
        <v>0.27805394992066423</v>
      </c>
      <c r="AA64" s="260">
        <v>0.92789373490875204</v>
      </c>
      <c r="AB64" s="260">
        <v>0.65976947860669299</v>
      </c>
      <c r="AC64" s="260">
        <v>0.94583333333333464</v>
      </c>
      <c r="AD64" s="260">
        <v>1.1091666666666655</v>
      </c>
    </row>
    <row r="65" spans="1:30" ht="11.45" customHeight="1" x14ac:dyDescent="0.25">
      <c r="A65" s="36">
        <f t="shared" si="14"/>
        <v>242.87333333333277</v>
      </c>
      <c r="B65" s="101">
        <v>237</v>
      </c>
      <c r="C65" s="10">
        <v>85.8</v>
      </c>
      <c r="D65" s="19">
        <f t="shared" si="15"/>
        <v>3.3484078180252905</v>
      </c>
      <c r="E65" s="27">
        <f t="shared" si="16"/>
        <v>0.26365410575252923</v>
      </c>
      <c r="F65" s="95">
        <f t="shared" si="17"/>
        <v>1.0769712942487988</v>
      </c>
      <c r="G65" s="21">
        <f t="shared" si="18"/>
        <v>0.74000585622247184</v>
      </c>
      <c r="H65" s="8"/>
      <c r="I65" s="17">
        <f t="shared" si="19"/>
        <v>0.80291666666666894</v>
      </c>
      <c r="J65" s="34">
        <f t="shared" si="20"/>
        <v>0.95458333333333134</v>
      </c>
      <c r="V65" s="260">
        <v>260.93777777777746</v>
      </c>
      <c r="W65" s="118">
        <v>254</v>
      </c>
      <c r="X65" s="261">
        <v>91.9</v>
      </c>
      <c r="Y65" s="260">
        <v>4.038478041827247</v>
      </c>
      <c r="Z65" s="260">
        <v>0.27875894255366235</v>
      </c>
      <c r="AA65" s="260">
        <v>0.92133381231928624</v>
      </c>
      <c r="AB65" s="260">
        <v>0.65617359162879807</v>
      </c>
      <c r="AC65" s="260">
        <v>0.95263888888889015</v>
      </c>
      <c r="AD65" s="260">
        <v>1.1165277777777767</v>
      </c>
    </row>
    <row r="66" spans="1:30" ht="11.45" customHeight="1" x14ac:dyDescent="0.25">
      <c r="A66" s="36">
        <f t="shared" si="14"/>
        <v>242.05222222222164</v>
      </c>
      <c r="B66" s="101">
        <v>236</v>
      </c>
      <c r="C66" s="10">
        <v>85.6</v>
      </c>
      <c r="D66" s="19">
        <f t="shared" si="15"/>
        <v>3.3200091804113243</v>
      </c>
      <c r="E66" s="27">
        <f t="shared" si="16"/>
        <v>0.26298731386233021</v>
      </c>
      <c r="F66" s="95">
        <f t="shared" si="17"/>
        <v>1.0846393600756292</v>
      </c>
      <c r="G66" s="21">
        <f t="shared" si="18"/>
        <v>0.74406115112599136</v>
      </c>
      <c r="H66" s="8"/>
      <c r="I66" s="17">
        <f t="shared" si="19"/>
        <v>0.79611111111111343</v>
      </c>
      <c r="J66" s="34">
        <f t="shared" si="20"/>
        <v>0.94722222222222019</v>
      </c>
      <c r="V66" s="260">
        <v>261.75888888888858</v>
      </c>
      <c r="W66" s="118" t="s">
        <v>71</v>
      </c>
      <c r="X66" s="261">
        <v>92.2</v>
      </c>
      <c r="Y66" s="260">
        <v>4.0730223060716018</v>
      </c>
      <c r="Z66" s="260">
        <v>0.27946572266212238</v>
      </c>
      <c r="AA66" s="260">
        <v>0.91482026635977365</v>
      </c>
      <c r="AB66" s="260">
        <v>0.65259730301605501</v>
      </c>
      <c r="AC66" s="260">
        <v>0.95944444444444565</v>
      </c>
      <c r="AD66" s="260">
        <v>1.1238888888888878</v>
      </c>
    </row>
    <row r="67" spans="1:30" ht="11.45" customHeight="1" x14ac:dyDescent="0.25">
      <c r="A67" s="36">
        <f t="shared" si="14"/>
        <v>241.23111111111052</v>
      </c>
      <c r="B67" s="101" t="s">
        <v>80</v>
      </c>
      <c r="C67" s="10">
        <v>85.3</v>
      </c>
      <c r="D67" s="19">
        <f t="shared" si="15"/>
        <v>3.2918513983508504</v>
      </c>
      <c r="E67" s="27">
        <f t="shared" si="16"/>
        <v>0.26232220831577285</v>
      </c>
      <c r="F67" s="95">
        <f t="shared" si="17"/>
        <v>1.0923620227462554</v>
      </c>
      <c r="G67" s="21">
        <f t="shared" si="18"/>
        <v>0.74813866938979412</v>
      </c>
      <c r="H67" s="8"/>
      <c r="I67" s="17">
        <f t="shared" si="19"/>
        <v>0.78930555555555793</v>
      </c>
      <c r="J67" s="34">
        <f t="shared" si="20"/>
        <v>0.93986111111110904</v>
      </c>
      <c r="V67" s="260">
        <v>262.5799999999997</v>
      </c>
      <c r="W67" s="118" t="s">
        <v>70</v>
      </c>
      <c r="X67" s="261">
        <v>92.5</v>
      </c>
      <c r="Y67" s="260">
        <v>4.1078620544512727</v>
      </c>
      <c r="Z67" s="260">
        <v>0.28017429477810385</v>
      </c>
      <c r="AA67" s="260">
        <v>0.90835276916174079</v>
      </c>
      <c r="AB67" s="260">
        <v>0.64904050595311646</v>
      </c>
      <c r="AC67" s="260">
        <v>0.96625000000000116</v>
      </c>
      <c r="AD67" s="260">
        <v>1.131249999999999</v>
      </c>
    </row>
    <row r="68" spans="1:30" ht="11.45" customHeight="1" x14ac:dyDescent="0.25">
      <c r="A68" s="36">
        <f t="shared" si="14"/>
        <v>240.4099999999994</v>
      </c>
      <c r="B68" s="101" t="s">
        <v>81</v>
      </c>
      <c r="C68" s="10">
        <v>85</v>
      </c>
      <c r="D68" s="19">
        <f t="shared" si="15"/>
        <v>3.263932429091029</v>
      </c>
      <c r="E68" s="27">
        <f t="shared" si="16"/>
        <v>0.26165878484802596</v>
      </c>
      <c r="F68" s="95">
        <f t="shared" si="17"/>
        <v>1.1001396709917366</v>
      </c>
      <c r="G68" s="21">
        <f t="shared" si="18"/>
        <v>0.7522385327997807</v>
      </c>
      <c r="H68" s="8"/>
      <c r="I68" s="17">
        <f t="shared" si="19"/>
        <v>0.78250000000000242</v>
      </c>
      <c r="J68" s="34">
        <f t="shared" si="20"/>
        <v>0.93249999999999789</v>
      </c>
      <c r="V68" s="260">
        <v>263.40111111111082</v>
      </c>
      <c r="W68" s="118">
        <v>256</v>
      </c>
      <c r="X68" s="261">
        <v>92.8</v>
      </c>
      <c r="Y68" s="260">
        <v>4.1429998144733915</v>
      </c>
      <c r="Z68" s="260">
        <v>0.280884663445157</v>
      </c>
      <c r="AA68" s="260">
        <v>0.90193099517464315</v>
      </c>
      <c r="AB68" s="260">
        <v>0.64550309420680185</v>
      </c>
      <c r="AC68" s="260">
        <v>0.97305555555555667</v>
      </c>
      <c r="AD68" s="260">
        <v>1.1386111111111101</v>
      </c>
    </row>
    <row r="69" spans="1:30" ht="11.45" customHeight="1" x14ac:dyDescent="0.25">
      <c r="A69" s="36">
        <f t="shared" si="14"/>
        <v>239.58888888888828</v>
      </c>
      <c r="B69" s="101">
        <v>234</v>
      </c>
      <c r="C69" s="10">
        <v>84.7</v>
      </c>
      <c r="D69" s="19">
        <f t="shared" si="15"/>
        <v>3.2362502472040888</v>
      </c>
      <c r="E69" s="27">
        <f t="shared" si="16"/>
        <v>0.26099703920504419</v>
      </c>
      <c r="F69" s="95">
        <f t="shared" si="17"/>
        <v>1.1079726963109084</v>
      </c>
      <c r="G69" s="21">
        <f t="shared" si="18"/>
        <v>0.75636086380924894</v>
      </c>
      <c r="H69" s="8"/>
      <c r="I69" s="17">
        <f t="shared" si="19"/>
        <v>0.77569444444444691</v>
      </c>
      <c r="J69" s="34">
        <f t="shared" si="20"/>
        <v>0.92513888888888673</v>
      </c>
      <c r="V69" s="260">
        <v>264.22222222222194</v>
      </c>
      <c r="W69" s="118">
        <v>257</v>
      </c>
      <c r="X69" s="261">
        <v>93.1</v>
      </c>
      <c r="Y69" s="260">
        <v>4.1784381352648365</v>
      </c>
      <c r="Z69" s="260">
        <v>0.28159683321835205</v>
      </c>
      <c r="AA69" s="260">
        <v>0.89555462114947815</v>
      </c>
      <c r="AB69" s="260">
        <v>0.64198496212292466</v>
      </c>
      <c r="AC69" s="260">
        <v>0.97986111111111218</v>
      </c>
      <c r="AD69" s="260">
        <v>1.1459722222222213</v>
      </c>
    </row>
    <row r="70" spans="1:30" ht="11.45" customHeight="1" x14ac:dyDescent="0.25">
      <c r="A70" s="36">
        <f t="shared" si="14"/>
        <v>238.76777777777716</v>
      </c>
      <c r="B70" s="101">
        <v>233</v>
      </c>
      <c r="C70" s="10">
        <v>84.4</v>
      </c>
      <c r="D70" s="19">
        <f t="shared" si="15"/>
        <v>3.20880284444039</v>
      </c>
      <c r="E70" s="27">
        <f t="shared" si="16"/>
        <v>0.26033696714354088</v>
      </c>
      <c r="F70" s="95">
        <f t="shared" si="17"/>
        <v>1.1158614929900892</v>
      </c>
      <c r="G70" s="21">
        <f t="shared" si="18"/>
        <v>0.76050578554255099</v>
      </c>
      <c r="H70" s="8"/>
      <c r="I70" s="17">
        <f t="shared" si="19"/>
        <v>0.7688888888888914</v>
      </c>
      <c r="J70" s="34">
        <f t="shared" si="20"/>
        <v>0.91777777777777558</v>
      </c>
      <c r="V70" s="260">
        <v>265.04333333333307</v>
      </c>
      <c r="W70" s="118" t="s">
        <v>69</v>
      </c>
      <c r="X70" s="261">
        <v>93.3</v>
      </c>
      <c r="Y70" s="260">
        <v>4.2141795877571644</v>
      </c>
      <c r="Z70" s="260">
        <v>0.28231080866430841</v>
      </c>
      <c r="AA70" s="260">
        <v>0.88922332612251398</v>
      </c>
      <c r="AB70" s="260">
        <v>0.63848600462313654</v>
      </c>
      <c r="AC70" s="260">
        <v>0.98666666666666769</v>
      </c>
      <c r="AD70" s="260">
        <v>1.1533333333333324</v>
      </c>
    </row>
    <row r="71" spans="1:30" ht="11.45" customHeight="1" x14ac:dyDescent="0.25">
      <c r="A71" s="36">
        <f t="shared" si="14"/>
        <v>237.94666666666603</v>
      </c>
      <c r="B71" s="101" t="s">
        <v>82</v>
      </c>
      <c r="C71" s="10">
        <v>84.2</v>
      </c>
      <c r="D71" s="19">
        <f t="shared" si="15"/>
        <v>3.1815882295827329</v>
      </c>
      <c r="E71" s="27">
        <f t="shared" si="16"/>
        <v>0.25967856443096088</v>
      </c>
      <c r="F71" s="95">
        <f t="shared" si="17"/>
        <v>1.1238064581229263</v>
      </c>
      <c r="G71" s="21">
        <f t="shared" si="18"/>
        <v>0.76467342179877096</v>
      </c>
      <c r="H71" s="8"/>
      <c r="I71" s="17">
        <f t="shared" si="19"/>
        <v>0.76208333333333589</v>
      </c>
      <c r="J71" s="34">
        <f t="shared" si="20"/>
        <v>0.91041666666666443</v>
      </c>
      <c r="V71" s="260">
        <v>265.86444444444419</v>
      </c>
      <c r="W71" s="118" t="s">
        <v>68</v>
      </c>
      <c r="X71" s="261">
        <v>93.6</v>
      </c>
      <c r="Y71" s="260">
        <v>4.2502267648731209</v>
      </c>
      <c r="Z71" s="260">
        <v>0.2830265943612239</v>
      </c>
      <c r="AA71" s="260">
        <v>0.88293679139913361</v>
      </c>
      <c r="AB71" s="260">
        <v>0.6350061172017889</v>
      </c>
      <c r="AC71" s="260">
        <v>0.9934722222222232</v>
      </c>
      <c r="AD71" s="260">
        <v>1.1606944444444436</v>
      </c>
    </row>
    <row r="72" spans="1:30" ht="11.45" customHeight="1" x14ac:dyDescent="0.25">
      <c r="A72" s="36">
        <f t="shared" si="14"/>
        <v>237.12555555555491</v>
      </c>
      <c r="B72" s="101" t="s">
        <v>83</v>
      </c>
      <c r="C72" s="10">
        <v>83.9</v>
      </c>
      <c r="D72" s="19">
        <f t="shared" si="15"/>
        <v>3.1546044283019001</v>
      </c>
      <c r="E72" s="27">
        <f t="shared" si="16"/>
        <v>0.25902182684545327</v>
      </c>
      <c r="F72" s="95">
        <f t="shared" si="17"/>
        <v>1.1318079916303858</v>
      </c>
      <c r="G72" s="21">
        <f t="shared" si="18"/>
        <v>0.76886389705542235</v>
      </c>
      <c r="H72" s="8"/>
      <c r="I72" s="17">
        <f t="shared" si="19"/>
        <v>0.75527777777778038</v>
      </c>
      <c r="J72" s="34">
        <f t="shared" si="20"/>
        <v>0.90305555555555328</v>
      </c>
      <c r="V72" s="260">
        <v>266.68555555555531</v>
      </c>
      <c r="W72" s="118">
        <v>259</v>
      </c>
      <c r="X72" s="261">
        <v>93.9</v>
      </c>
      <c r="Y72" s="260">
        <v>4.2865822817147512</v>
      </c>
      <c r="Z72" s="260">
        <v>0.28374419489890423</v>
      </c>
      <c r="AA72" s="260">
        <v>0.87669470053779253</v>
      </c>
      <c r="AB72" s="260">
        <v>0.63154519592281178</v>
      </c>
      <c r="AC72" s="260">
        <v>1.0002777777777787</v>
      </c>
      <c r="AD72" s="260">
        <v>1.1680555555555547</v>
      </c>
    </row>
    <row r="73" spans="1:30" ht="11.45" customHeight="1" x14ac:dyDescent="0.25">
      <c r="A73" s="36">
        <f t="shared" si="14"/>
        <v>236.30444444444379</v>
      </c>
      <c r="B73" s="101">
        <v>231</v>
      </c>
      <c r="C73" s="10">
        <v>83.6</v>
      </c>
      <c r="D73" s="19">
        <f t="shared" si="15"/>
        <v>3.1278494830134278</v>
      </c>
      <c r="E73" s="27">
        <f t="shared" si="16"/>
        <v>0.25836675017584437</v>
      </c>
      <c r="F73" s="95">
        <f t="shared" si="17"/>
        <v>1.1398664962808818</v>
      </c>
      <c r="G73" s="21">
        <f t="shared" si="18"/>
        <v>0.77307733647216625</v>
      </c>
      <c r="H73" s="8"/>
      <c r="I73" s="17">
        <f t="shared" si="19"/>
        <v>0.74847222222222487</v>
      </c>
      <c r="J73" s="34">
        <f t="shared" si="20"/>
        <v>0.89569444444444213</v>
      </c>
      <c r="V73" s="260">
        <v>267.50666666666643</v>
      </c>
      <c r="W73" s="118">
        <v>260</v>
      </c>
      <c r="X73" s="261">
        <v>94.2</v>
      </c>
      <c r="Y73" s="260">
        <v>4.3232487757531155</v>
      </c>
      <c r="Z73" s="260">
        <v>0.28446361487879224</v>
      </c>
      <c r="AA73" s="260">
        <v>0.87049673933409033</v>
      </c>
      <c r="AB73" s="260">
        <v>0.62810313741660928</v>
      </c>
      <c r="AC73" s="260">
        <v>1.0070833333333342</v>
      </c>
      <c r="AD73" s="260">
        <v>1.1754166666666659</v>
      </c>
    </row>
    <row r="74" spans="1:30" ht="11.45" customHeight="1" x14ac:dyDescent="0.25">
      <c r="A74" s="36">
        <f t="shared" si="14"/>
        <v>235.48333333333267</v>
      </c>
      <c r="B74" s="101">
        <v>230</v>
      </c>
      <c r="C74" s="10">
        <v>83.3</v>
      </c>
      <c r="D74" s="19">
        <f t="shared" si="15"/>
        <v>3.1013214527355881</v>
      </c>
      <c r="E74" s="27">
        <f t="shared" si="16"/>
        <v>0.25771333022161075</v>
      </c>
      <c r="F74" s="95">
        <f t="shared" si="17"/>
        <v>1.1479823777105507</v>
      </c>
      <c r="G74" s="21">
        <f t="shared" si="18"/>
        <v>0.77731386589454898</v>
      </c>
      <c r="H74" s="8"/>
      <c r="I74" s="17">
        <f t="shared" si="19"/>
        <v>0.74166666666666936</v>
      </c>
      <c r="J74" s="34">
        <f t="shared" si="20"/>
        <v>0.88833333333333098</v>
      </c>
      <c r="V74" s="260">
        <v>268.32777777777756</v>
      </c>
      <c r="W74" s="118" t="s">
        <v>44</v>
      </c>
      <c r="X74" s="261">
        <v>94.4</v>
      </c>
      <c r="Y74" s="260">
        <v>4.3602289070196276</v>
      </c>
      <c r="Z74" s="260">
        <v>0.28518485891399759</v>
      </c>
      <c r="AA74" s="260">
        <v>0.86434259580495487</v>
      </c>
      <c r="AB74" s="260">
        <v>0.62467983887697232</v>
      </c>
      <c r="AC74" s="260">
        <v>1.0138888888888897</v>
      </c>
      <c r="AD74" s="260">
        <v>1.182777777777777</v>
      </c>
    </row>
    <row r="75" spans="1:30" ht="11.45" customHeight="1" x14ac:dyDescent="0.25">
      <c r="A75" s="36">
        <f t="shared" si="14"/>
        <v>234.66222222222154</v>
      </c>
      <c r="B75" s="101">
        <v>229</v>
      </c>
      <c r="C75" s="10">
        <v>83.1</v>
      </c>
      <c r="D75" s="19">
        <f t="shared" si="15"/>
        <v>3.0750184129485771</v>
      </c>
      <c r="E75" s="27">
        <f t="shared" si="16"/>
        <v>0.25706156279285225</v>
      </c>
      <c r="F75" s="95">
        <f t="shared" si="17"/>
        <v>1.15615604444367</v>
      </c>
      <c r="G75" s="21">
        <f t="shared" si="18"/>
        <v>0.78157361185776142</v>
      </c>
      <c r="H75" s="8"/>
      <c r="I75" s="17">
        <f t="shared" si="19"/>
        <v>0.73486111111111385</v>
      </c>
      <c r="J75" s="34">
        <f t="shared" si="20"/>
        <v>0.88097222222221983</v>
      </c>
      <c r="V75" s="260">
        <v>269.14888888888868</v>
      </c>
      <c r="W75" s="118" t="s">
        <v>43</v>
      </c>
      <c r="X75" s="261">
        <v>94.7</v>
      </c>
      <c r="Y75" s="260">
        <v>4.397525358299033</v>
      </c>
      <c r="Z75" s="260">
        <v>0.28590793162932615</v>
      </c>
      <c r="AA75" s="260">
        <v>0.85823196017293824</v>
      </c>
      <c r="AB75" s="260">
        <v>0.6212751980580079</v>
      </c>
      <c r="AC75" s="260">
        <v>1.0206944444444452</v>
      </c>
      <c r="AD75" s="260">
        <v>1.1901388888888882</v>
      </c>
    </row>
    <row r="76" spans="1:30" ht="11.45" customHeight="1" x14ac:dyDescent="0.25">
      <c r="A76" s="36">
        <f t="shared" si="14"/>
        <v>233.84111111111042</v>
      </c>
      <c r="B76" s="101" t="s">
        <v>84</v>
      </c>
      <c r="C76" s="10">
        <v>82.8</v>
      </c>
      <c r="D76" s="19">
        <f t="shared" si="15"/>
        <v>3.0489384554548988</v>
      </c>
      <c r="E76" s="27">
        <f t="shared" si="16"/>
        <v>0.25641144371026514</v>
      </c>
      <c r="F76" s="95">
        <f t="shared" si="17"/>
        <v>1.1643879079132211</v>
      </c>
      <c r="G76" s="21">
        <f t="shared" si="18"/>
        <v>0.78585670159041798</v>
      </c>
      <c r="H76" s="8"/>
      <c r="I76" s="17">
        <f t="shared" si="19"/>
        <v>0.72805555555555834</v>
      </c>
      <c r="J76" s="34">
        <f t="shared" si="20"/>
        <v>0.87361111111110867</v>
      </c>
      <c r="V76" s="260">
        <v>269.9699999999998</v>
      </c>
      <c r="W76" s="118">
        <v>262</v>
      </c>
      <c r="X76" s="261">
        <v>95</v>
      </c>
      <c r="Y76" s="260">
        <v>4.4351408353240362</v>
      </c>
      <c r="Z76" s="260">
        <v>0.28663283766130992</v>
      </c>
      <c r="AA76" s="260">
        <v>0.85216452485062344</v>
      </c>
      <c r="AB76" s="260">
        <v>0.61788911327108542</v>
      </c>
      <c r="AC76" s="260">
        <v>1.0275000000000007</v>
      </c>
      <c r="AD76" s="260">
        <v>1.1974999999999993</v>
      </c>
    </row>
    <row r="77" spans="1:30" ht="11.45" customHeight="1" x14ac:dyDescent="0.25">
      <c r="A77" s="36">
        <f t="shared" si="14"/>
        <v>233.0199999999993</v>
      </c>
      <c r="B77" s="101" t="s">
        <v>85</v>
      </c>
      <c r="C77" s="10">
        <v>82.5</v>
      </c>
      <c r="D77" s="19">
        <f t="shared" si="15"/>
        <v>3.0230796882409297</v>
      </c>
      <c r="E77" s="27">
        <f t="shared" si="16"/>
        <v>0.25576296880511534</v>
      </c>
      <c r="F77" s="95">
        <f t="shared" si="17"/>
        <v>1.1726783824816001</v>
      </c>
      <c r="G77" s="21">
        <f t="shared" si="18"/>
        <v>0.79016326301835649</v>
      </c>
      <c r="H77" s="8"/>
      <c r="I77" s="17">
        <f t="shared" si="19"/>
        <v>0.72125000000000283</v>
      </c>
      <c r="J77" s="34">
        <f t="shared" si="20"/>
        <v>0.86624999999999752</v>
      </c>
      <c r="V77" s="260">
        <v>270.79111111111092</v>
      </c>
      <c r="W77" s="118">
        <v>263</v>
      </c>
      <c r="X77" s="261">
        <v>95.3</v>
      </c>
      <c r="Y77" s="260">
        <v>4.4730780669715902</v>
      </c>
      <c r="Z77" s="260">
        <v>0.2873595816582365</v>
      </c>
      <c r="AA77" s="260">
        <v>0.84613998442514171</v>
      </c>
      <c r="AB77" s="260">
        <v>0.61452148338179935</v>
      </c>
      <c r="AC77" s="260">
        <v>1.0343055555555563</v>
      </c>
      <c r="AD77" s="260">
        <v>1.2048611111111105</v>
      </c>
    </row>
    <row r="78" spans="1:30" ht="11.45" customHeight="1" x14ac:dyDescent="0.25">
      <c r="A78" s="36">
        <f t="shared" si="14"/>
        <v>232.19888888888818</v>
      </c>
      <c r="B78" s="101">
        <v>227</v>
      </c>
      <c r="C78" s="10">
        <v>82.2</v>
      </c>
      <c r="D78" s="19">
        <f t="shared" si="15"/>
        <v>2.9974402353396616</v>
      </c>
      <c r="E78" s="27">
        <f t="shared" si="16"/>
        <v>0.25511613391921167</v>
      </c>
      <c r="F78" s="95">
        <f t="shared" si="17"/>
        <v>1.1810278854614749</v>
      </c>
      <c r="G78" s="21">
        <f t="shared" si="18"/>
        <v>0.79449342476845941</v>
      </c>
      <c r="H78" s="8"/>
      <c r="I78" s="17">
        <f t="shared" si="19"/>
        <v>0.71444444444444732</v>
      </c>
      <c r="J78" s="34">
        <f t="shared" si="20"/>
        <v>0.85888888888888637</v>
      </c>
      <c r="V78" s="260">
        <v>271.61222222222204</v>
      </c>
      <c r="W78" s="118">
        <v>264</v>
      </c>
      <c r="X78" s="261">
        <v>95.6</v>
      </c>
      <c r="Y78" s="260">
        <v>4.51133980546087</v>
      </c>
      <c r="Z78" s="260">
        <v>0.28808816828017902</v>
      </c>
      <c r="AA78" s="260">
        <v>0.84015803564279912</v>
      </c>
      <c r="AB78" s="260">
        <v>0.61117220780694881</v>
      </c>
      <c r="AC78" s="260">
        <v>1.0411111111111118</v>
      </c>
      <c r="AD78" s="260">
        <v>1.2122222222222216</v>
      </c>
    </row>
    <row r="79" spans="1:30" ht="11.45" customHeight="1" x14ac:dyDescent="0.25">
      <c r="A79" s="36">
        <f t="shared" si="14"/>
        <v>231.37777777777706</v>
      </c>
      <c r="B79" s="101">
        <v>226</v>
      </c>
      <c r="C79" s="10">
        <v>81.900000000000006</v>
      </c>
      <c r="D79" s="19">
        <f t="shared" si="15"/>
        <v>2.972018236694606</v>
      </c>
      <c r="E79" s="27">
        <f t="shared" si="16"/>
        <v>0.25447093490487915</v>
      </c>
      <c r="F79" s="95">
        <f t="shared" si="17"/>
        <v>1.1894368371367912</v>
      </c>
      <c r="G79" s="21">
        <f t="shared" si="18"/>
        <v>0.79884731617249549</v>
      </c>
      <c r="H79" s="8"/>
      <c r="I79" s="17">
        <f t="shared" si="19"/>
        <v>0.70763888888889181</v>
      </c>
      <c r="J79" s="34">
        <f t="shared" si="20"/>
        <v>0.85152777777777522</v>
      </c>
      <c r="V79" s="260">
        <v>272.43333333333317</v>
      </c>
      <c r="W79" s="118" t="s">
        <v>67</v>
      </c>
      <c r="X79" s="261">
        <v>95.8</v>
      </c>
      <c r="Y79" s="260">
        <v>4.5499288265529358</v>
      </c>
      <c r="Z79" s="260">
        <v>0.28881860219902605</v>
      </c>
      <c r="AA79" s="260">
        <v>0.83421837739381177</v>
      </c>
      <c r="AB79" s="260">
        <v>0.60784118651153296</v>
      </c>
      <c r="AC79" s="260">
        <v>1.0479166666666673</v>
      </c>
      <c r="AD79" s="260">
        <v>1.2195833333333328</v>
      </c>
    </row>
    <row r="80" spans="1:30" ht="11.45" customHeight="1" x14ac:dyDescent="0.25">
      <c r="A80" s="36">
        <f t="shared" si="14"/>
        <v>230.55666666666593</v>
      </c>
      <c r="B80" s="101" t="s">
        <v>86</v>
      </c>
      <c r="C80" s="10">
        <v>81.7</v>
      </c>
      <c r="D80" s="19">
        <f t="shared" si="15"/>
        <v>2.9468118480248515</v>
      </c>
      <c r="E80" s="27">
        <f t="shared" si="16"/>
        <v>0.25382736762493247</v>
      </c>
      <c r="F80" s="95">
        <f t="shared" si="17"/>
        <v>1.197905660783928</v>
      </c>
      <c r="G80" s="21">
        <f t="shared" si="18"/>
        <v>0.80322506727098231</v>
      </c>
      <c r="H80" s="8"/>
      <c r="I80" s="17">
        <f t="shared" si="19"/>
        <v>0.70083333333333631</v>
      </c>
      <c r="J80" s="34">
        <f t="shared" si="20"/>
        <v>0.84416666666666407</v>
      </c>
      <c r="V80" s="260">
        <v>273.25444444444429</v>
      </c>
      <c r="W80" s="118" t="s">
        <v>66</v>
      </c>
      <c r="X80" s="261">
        <v>96.1</v>
      </c>
      <c r="Y80" s="260">
        <v>4.5888479297521041</v>
      </c>
      <c r="Z80" s="260">
        <v>0.28955088809851148</v>
      </c>
      <c r="AA80" s="260">
        <v>0.82832071069714919</v>
      </c>
      <c r="AB80" s="260">
        <v>0.60452832000576362</v>
      </c>
      <c r="AC80" s="260">
        <v>1.0547222222222228</v>
      </c>
      <c r="AD80" s="260">
        <v>1.2269444444444439</v>
      </c>
    </row>
    <row r="81" spans="1:30" ht="11.45" customHeight="1" x14ac:dyDescent="0.25">
      <c r="A81" s="36">
        <f t="shared" si="14"/>
        <v>229.73555555555481</v>
      </c>
      <c r="B81" s="101" t="s">
        <v>87</v>
      </c>
      <c r="C81" s="10">
        <v>81.400000000000006</v>
      </c>
      <c r="D81" s="19">
        <f t="shared" si="15"/>
        <v>2.9218192406912702</v>
      </c>
      <c r="E81" s="27">
        <f t="shared" si="16"/>
        <v>0.25318542795264937</v>
      </c>
      <c r="F81" s="95">
        <f t="shared" si="17"/>
        <v>1.2064347826930046</v>
      </c>
      <c r="G81" s="21">
        <f t="shared" si="18"/>
        <v>0.80762680881707072</v>
      </c>
      <c r="H81" s="8"/>
      <c r="I81" s="17">
        <f t="shared" si="19"/>
        <v>0.6940277777777808</v>
      </c>
      <c r="J81" s="34">
        <f t="shared" si="20"/>
        <v>0.83680555555555292</v>
      </c>
      <c r="V81" s="260">
        <v>274.07555555555541</v>
      </c>
      <c r="W81" s="118">
        <v>266</v>
      </c>
      <c r="X81" s="261">
        <v>96.4</v>
      </c>
      <c r="Y81" s="260">
        <v>4.6280999385090453</v>
      </c>
      <c r="Z81" s="260">
        <v>0.29028503067424455</v>
      </c>
      <c r="AA81" s="260">
        <v>0.82246473868548453</v>
      </c>
      <c r="AB81" s="260">
        <v>0.60123350934209341</v>
      </c>
      <c r="AC81" s="260">
        <v>1.0615277777777783</v>
      </c>
      <c r="AD81" s="260">
        <v>1.2343055555555551</v>
      </c>
    </row>
    <row r="82" spans="1:30" ht="11.45" customHeight="1" x14ac:dyDescent="0.25">
      <c r="A82" s="36">
        <f t="shared" si="14"/>
        <v>228.91444444444369</v>
      </c>
      <c r="B82" s="101">
        <v>224</v>
      </c>
      <c r="C82" s="10">
        <v>81.099999999999994</v>
      </c>
      <c r="D82" s="19">
        <f t="shared" si="15"/>
        <v>2.8970386015638536</v>
      </c>
      <c r="E82" s="27">
        <f t="shared" si="16"/>
        <v>0.25254511177174432</v>
      </c>
      <c r="F82" s="95">
        <f t="shared" si="17"/>
        <v>1.2150246321893374</v>
      </c>
      <c r="G82" s="21">
        <f t="shared" si="18"/>
        <v>0.81205267228044986</v>
      </c>
      <c r="H82" s="8"/>
      <c r="I82" s="17">
        <f t="shared" si="19"/>
        <v>0.68722222222222529</v>
      </c>
      <c r="J82" s="34">
        <f t="shared" si="20"/>
        <v>0.82944444444444176</v>
      </c>
      <c r="V82" s="260">
        <v>274.89666666666653</v>
      </c>
      <c r="W82" s="118">
        <v>267</v>
      </c>
      <c r="X82" s="261">
        <v>96.7</v>
      </c>
      <c r="Y82" s="260">
        <v>4.6676877004256117</v>
      </c>
      <c r="Z82" s="260">
        <v>0.29102103463374007</v>
      </c>
      <c r="AA82" s="260">
        <v>0.81665016659025147</v>
      </c>
      <c r="AB82" s="260">
        <v>0.59795665611226079</v>
      </c>
      <c r="AC82" s="260">
        <v>1.0683333333333338</v>
      </c>
      <c r="AD82" s="260">
        <v>1.2416666666666663</v>
      </c>
    </row>
    <row r="83" spans="1:30" ht="11.45" customHeight="1" x14ac:dyDescent="0.25">
      <c r="A83" s="36">
        <f t="shared" si="14"/>
        <v>228.09333333333257</v>
      </c>
      <c r="B83" s="101">
        <v>223</v>
      </c>
      <c r="C83" s="10">
        <v>80.8</v>
      </c>
      <c r="D83" s="19">
        <f t="shared" si="15"/>
        <v>2.8724681328901771</v>
      </c>
      <c r="E83" s="27">
        <f t="shared" si="16"/>
        <v>0.25190641497634203</v>
      </c>
      <c r="F83" s="95">
        <f t="shared" si="17"/>
        <v>1.2236756416550512</v>
      </c>
      <c r="G83" s="21">
        <f t="shared" si="18"/>
        <v>0.816502789851274</v>
      </c>
      <c r="H83" s="8"/>
      <c r="I83" s="17">
        <f t="shared" si="19"/>
        <v>0.68041666666666978</v>
      </c>
      <c r="J83" s="34">
        <f t="shared" si="20"/>
        <v>0.82208333333333061</v>
      </c>
      <c r="V83" s="260">
        <v>275.71777777777766</v>
      </c>
      <c r="W83" s="118" t="s">
        <v>65</v>
      </c>
      <c r="X83" s="261">
        <v>96.9</v>
      </c>
      <c r="Y83" s="260">
        <v>4.7076140874614243</v>
      </c>
      <c r="Z83" s="260">
        <v>0.29175890469644844</v>
      </c>
      <c r="AA83" s="260">
        <v>0.81087670172680648</v>
      </c>
      <c r="AB83" s="260">
        <v>0.59469766244435052</v>
      </c>
      <c r="AC83" s="260">
        <v>1.0751388888888893</v>
      </c>
      <c r="AD83" s="260">
        <v>1.2490277777777774</v>
      </c>
    </row>
    <row r="84" spans="1:30" ht="11.45" customHeight="1" x14ac:dyDescent="0.25">
      <c r="A84" s="36">
        <f t="shared" si="14"/>
        <v>227.27222222222144</v>
      </c>
      <c r="B84" s="101" t="s">
        <v>88</v>
      </c>
      <c r="C84" s="10">
        <v>80.599999999999994</v>
      </c>
      <c r="D84" s="19">
        <f t="shared" si="15"/>
        <v>2.8481060521649795</v>
      </c>
      <c r="E84" s="27">
        <f t="shared" si="16"/>
        <v>0.25126933347095104</v>
      </c>
      <c r="F84" s="95">
        <f t="shared" si="17"/>
        <v>1.2323882465508436</v>
      </c>
      <c r="G84" s="21">
        <f t="shared" si="18"/>
        <v>0.82097729444411049</v>
      </c>
      <c r="H84" s="8"/>
      <c r="I84" s="17">
        <f t="shared" si="19"/>
        <v>0.67361111111111427</v>
      </c>
      <c r="J84" s="34">
        <f t="shared" si="20"/>
        <v>0.81472222222221946</v>
      </c>
      <c r="V84" s="260">
        <v>276.53888888888878</v>
      </c>
      <c r="W84" s="118" t="s">
        <v>64</v>
      </c>
      <c r="X84" s="261">
        <v>97.2</v>
      </c>
      <c r="Y84" s="260">
        <v>4.7478819961422243</v>
      </c>
      <c r="Z84" s="260">
        <v>0.29249864559378608</v>
      </c>
      <c r="AA84" s="260">
        <v>0.80514405347969631</v>
      </c>
      <c r="AB84" s="260">
        <v>0.59145643099987044</v>
      </c>
      <c r="AC84" s="260">
        <v>1.0819444444444448</v>
      </c>
      <c r="AD84" s="260">
        <v>1.2563888888888886</v>
      </c>
    </row>
    <row r="85" spans="1:30" ht="11.45" customHeight="1" x14ac:dyDescent="0.25">
      <c r="A85" s="36">
        <f t="shared" si="14"/>
        <v>226.45111111111032</v>
      </c>
      <c r="B85" s="101" t="s">
        <v>89</v>
      </c>
      <c r="C85" s="10">
        <v>80.3</v>
      </c>
      <c r="D85" s="19">
        <f t="shared" si="15"/>
        <v>2.8239505920008479</v>
      </c>
      <c r="E85" s="27">
        <f t="shared" si="16"/>
        <v>0.25063386317043768</v>
      </c>
      <c r="F85" s="95">
        <f t="shared" si="17"/>
        <v>1.2411628854379047</v>
      </c>
      <c r="G85" s="21">
        <f t="shared" si="18"/>
        <v>0.82547631970191004</v>
      </c>
      <c r="H85" s="8"/>
      <c r="I85" s="17">
        <f t="shared" si="19"/>
        <v>0.66680555555555876</v>
      </c>
      <c r="J85" s="34">
        <f t="shared" si="20"/>
        <v>0.80736111111110831</v>
      </c>
      <c r="V85" s="260">
        <v>277.3599999999999</v>
      </c>
      <c r="W85" s="118">
        <v>269</v>
      </c>
      <c r="X85" s="261">
        <v>97.5</v>
      </c>
      <c r="Y85" s="260">
        <v>4.788494347770003</v>
      </c>
      <c r="Z85" s="260">
        <v>0.2932402620691657</v>
      </c>
      <c r="AA85" s="260">
        <v>0.79945193328802922</v>
      </c>
      <c r="AB85" s="260">
        <v>0.58823286497084459</v>
      </c>
      <c r="AC85" s="260">
        <v>1.0887500000000003</v>
      </c>
      <c r="AD85" s="260">
        <v>1.2637499999999997</v>
      </c>
    </row>
    <row r="86" spans="1:30" ht="11.45" customHeight="1" x14ac:dyDescent="0.25">
      <c r="A86" s="150">
        <f t="shared" si="14"/>
        <v>225.6299999999992</v>
      </c>
      <c r="B86" s="101">
        <v>221</v>
      </c>
      <c r="C86" s="10">
        <v>80</v>
      </c>
      <c r="D86" s="19">
        <f t="shared" si="15"/>
        <v>2.7999999999999985</v>
      </c>
      <c r="E86" s="27">
        <f t="shared" si="16"/>
        <v>0.24999999999999967</v>
      </c>
      <c r="F86" s="95">
        <f t="shared" si="17"/>
        <v>1.2499999999999925</v>
      </c>
      <c r="G86" s="21">
        <f t="shared" si="18"/>
        <v>0.82999999999999796</v>
      </c>
      <c r="H86" s="8"/>
      <c r="I86" s="17">
        <f t="shared" si="19"/>
        <v>0.66000000000000325</v>
      </c>
      <c r="J86" s="34">
        <f t="shared" si="20"/>
        <v>0.79999999999999716</v>
      </c>
      <c r="V86" s="260">
        <v>278.18111111111102</v>
      </c>
      <c r="W86" s="118">
        <v>270</v>
      </c>
      <c r="X86" s="261">
        <v>97.8</v>
      </c>
      <c r="Y86" s="260">
        <v>4.829454088634936</v>
      </c>
      <c r="Z86" s="260">
        <v>0.29398375887802664</v>
      </c>
      <c r="AA86" s="260">
        <v>0.79380005463095005</v>
      </c>
      <c r="AB86" s="260">
        <v>0.58502686807692117</v>
      </c>
      <c r="AC86" s="260">
        <v>1.0955555555555558</v>
      </c>
      <c r="AD86" s="260">
        <v>1.2711111111111109</v>
      </c>
    </row>
    <row r="87" spans="1:30" ht="11.45" customHeight="1" x14ac:dyDescent="0.25">
      <c r="A87" s="36">
        <f t="shared" si="14"/>
        <v>224.80888888888808</v>
      </c>
      <c r="B87" s="101" t="s">
        <v>420</v>
      </c>
      <c r="C87" s="10">
        <f t="shared" ref="C87:C98" si="21">C86-$P$27</f>
        <v>79.722222222222229</v>
      </c>
      <c r="D87" s="19">
        <f t="shared" si="15"/>
        <v>2.7762525386271482</v>
      </c>
      <c r="E87" s="27">
        <f t="shared" si="16"/>
        <v>0.24936773989514008</v>
      </c>
      <c r="F87" s="95">
        <f t="shared" si="17"/>
        <v>1.2589000350656658</v>
      </c>
      <c r="G87" s="21"/>
      <c r="H87" s="8"/>
      <c r="I87" s="17">
        <f t="shared" si="19"/>
        <v>0.65319444444444774</v>
      </c>
      <c r="J87" s="34">
        <f t="shared" si="20"/>
        <v>0.79263888888888601</v>
      </c>
      <c r="V87" s="260">
        <v>279.00222222222214</v>
      </c>
      <c r="W87" s="118" t="s">
        <v>63</v>
      </c>
      <c r="X87" s="261">
        <v>98.1</v>
      </c>
      <c r="Y87" s="260">
        <v>4.8707641902291252</v>
      </c>
      <c r="Z87" s="260">
        <v>0.2947291407878655</v>
      </c>
      <c r="AA87" s="260">
        <v>0.78818813301321777</v>
      </c>
      <c r="AB87" s="260">
        <v>0.5818383445624975</v>
      </c>
      <c r="AC87" s="260">
        <v>1.1023611111111113</v>
      </c>
      <c r="AD87" s="260">
        <v>1.278472222222222</v>
      </c>
    </row>
    <row r="88" spans="1:30" ht="11.45" customHeight="1" x14ac:dyDescent="0.25">
      <c r="A88" s="36">
        <f t="shared" si="14"/>
        <v>223.98777777777696</v>
      </c>
      <c r="B88" s="101" t="s">
        <v>420</v>
      </c>
      <c r="C88" s="10">
        <f t="shared" si="21"/>
        <v>79.444444444444457</v>
      </c>
      <c r="D88" s="19">
        <f t="shared" si="15"/>
        <v>2.7527064850834604</v>
      </c>
      <c r="E88" s="27">
        <f t="shared" si="16"/>
        <v>0.24873707880164128</v>
      </c>
      <c r="F88" s="95">
        <f t="shared" si="17"/>
        <v>1.2678634386306753</v>
      </c>
      <c r="G88" s="21"/>
      <c r="H88" s="8"/>
      <c r="I88" s="17">
        <f t="shared" si="19"/>
        <v>0.64638888888889223</v>
      </c>
      <c r="J88" s="34">
        <f t="shared" si="20"/>
        <v>0.78527777777777485</v>
      </c>
      <c r="V88" s="260">
        <v>279.82333333333327</v>
      </c>
      <c r="W88" s="118" t="s">
        <v>62</v>
      </c>
      <c r="X88" s="261">
        <v>98.3</v>
      </c>
      <c r="Y88" s="260">
        <v>4.9124276494621695</v>
      </c>
      <c r="Z88" s="260">
        <v>0.29547641257826657</v>
      </c>
      <c r="AA88" s="260">
        <v>0.78261588595088505</v>
      </c>
      <c r="AB88" s="260">
        <v>0.57866719919385967</v>
      </c>
      <c r="AC88" s="260">
        <v>1.1091666666666669</v>
      </c>
      <c r="AD88" s="260">
        <v>1.2858333333333332</v>
      </c>
    </row>
    <row r="89" spans="1:30" ht="11.45" customHeight="1" x14ac:dyDescent="0.25">
      <c r="A89" s="36">
        <f t="shared" si="14"/>
        <v>223.16666666666583</v>
      </c>
      <c r="B89" s="101" t="s">
        <v>420</v>
      </c>
      <c r="C89" s="10">
        <f t="shared" si="21"/>
        <v>79.166666666666686</v>
      </c>
      <c r="D89" s="19">
        <f t="shared" si="15"/>
        <v>2.7293601311815623</v>
      </c>
      <c r="E89" s="27">
        <f t="shared" si="16"/>
        <v>0.24810801267553892</v>
      </c>
      <c r="F89" s="95">
        <f t="shared" si="17"/>
        <v>1.276890661880514</v>
      </c>
      <c r="G89" s="21"/>
      <c r="H89" s="8"/>
      <c r="I89" s="17">
        <f t="shared" si="19"/>
        <v>0.63958333333333672</v>
      </c>
      <c r="J89" s="34">
        <f t="shared" si="20"/>
        <v>0.7779166666666637</v>
      </c>
      <c r="V89" s="260">
        <v>280.64444444444439</v>
      </c>
      <c r="W89" s="118">
        <v>272</v>
      </c>
      <c r="X89" s="261">
        <v>98.6</v>
      </c>
      <c r="Y89" s="260">
        <v>4.9544474888785839</v>
      </c>
      <c r="Z89" s="260">
        <v>0.29622557904093261</v>
      </c>
      <c r="AA89" s="260">
        <v>0.7770830329570787</v>
      </c>
      <c r="AB89" s="260">
        <v>0.57551333725633802</v>
      </c>
      <c r="AC89" s="260">
        <v>1.1159722222222224</v>
      </c>
      <c r="AD89" s="260">
        <v>1.2931944444444443</v>
      </c>
    </row>
    <row r="90" spans="1:30" ht="11.45" customHeight="1" x14ac:dyDescent="0.25">
      <c r="A90" s="36">
        <f t="shared" si="14"/>
        <v>222.34555555555471</v>
      </c>
      <c r="B90" s="101" t="s">
        <v>420</v>
      </c>
      <c r="C90" s="10">
        <f t="shared" si="21"/>
        <v>78.888888888888914</v>
      </c>
      <c r="D90" s="19">
        <f t="shared" si="15"/>
        <v>2.7062117832216224</v>
      </c>
      <c r="E90" s="27">
        <f t="shared" si="16"/>
        <v>0.24748053748309595</v>
      </c>
      <c r="F90" s="95">
        <f t="shared" si="17"/>
        <v>1.285982159213128</v>
      </c>
      <c r="G90" s="21"/>
      <c r="H90" s="8"/>
      <c r="I90" s="17">
        <f t="shared" si="19"/>
        <v>0.63277777777778121</v>
      </c>
      <c r="J90" s="34">
        <f t="shared" si="20"/>
        <v>0.77055555555555255</v>
      </c>
      <c r="V90" s="260">
        <v>281.46555555555551</v>
      </c>
      <c r="W90" s="118">
        <v>273</v>
      </c>
      <c r="X90" s="261">
        <v>98.9</v>
      </c>
      <c r="Y90" s="260">
        <v>4.9968267568770708</v>
      </c>
      <c r="Z90" s="260">
        <v>0.29697664497971549</v>
      </c>
      <c r="AA90" s="260">
        <v>0.77158929552788158</v>
      </c>
      <c r="AB90" s="260">
        <v>0.57237666455147862</v>
      </c>
      <c r="AC90" s="260">
        <v>1.1227777777777779</v>
      </c>
      <c r="AD90" s="260">
        <v>1.3005555555555555</v>
      </c>
    </row>
    <row r="91" spans="1:30" ht="11.45" customHeight="1" x14ac:dyDescent="0.25">
      <c r="A91" s="36">
        <f t="shared" si="14"/>
        <v>221.52444444444359</v>
      </c>
      <c r="B91" s="101" t="s">
        <v>420</v>
      </c>
      <c r="C91" s="10">
        <f t="shared" si="21"/>
        <v>78.611111111111143</v>
      </c>
      <c r="D91" s="19">
        <f t="shared" si="15"/>
        <v>2.6832597618684768</v>
      </c>
      <c r="E91" s="27">
        <f t="shared" si="16"/>
        <v>0.24685464920077688</v>
      </c>
      <c r="F91" s="95">
        <f t="shared" si="17"/>
        <v>1.2951383882617897</v>
      </c>
      <c r="G91" s="21"/>
      <c r="H91" s="8"/>
      <c r="I91" s="17">
        <f t="shared" si="19"/>
        <v>0.6259722222222257</v>
      </c>
      <c r="J91" s="34">
        <f t="shared" si="20"/>
        <v>0.7631944444444414</v>
      </c>
      <c r="V91" s="260">
        <v>282.28666666666663</v>
      </c>
      <c r="W91" s="118" t="s">
        <v>61</v>
      </c>
      <c r="X91" s="261">
        <v>99.2</v>
      </c>
      <c r="Y91" s="260">
        <v>5.0395685279316744</v>
      </c>
      <c r="Z91" s="260">
        <v>0.29772961521064706</v>
      </c>
      <c r="AA91" s="260">
        <v>0.7661343971283131</v>
      </c>
      <c r="AB91" s="260">
        <v>0.56925708739422953</v>
      </c>
      <c r="AC91" s="260">
        <v>1.1295833333333334</v>
      </c>
      <c r="AD91" s="260">
        <v>1.3079166666666666</v>
      </c>
    </row>
    <row r="92" spans="1:30" ht="11.45" customHeight="1" x14ac:dyDescent="0.25">
      <c r="A92" s="36">
        <f t="shared" si="14"/>
        <v>220.70333333333247</v>
      </c>
      <c r="B92" s="101" t="s">
        <v>420</v>
      </c>
      <c r="C92" s="10">
        <f t="shared" si="21"/>
        <v>78.333333333333371</v>
      </c>
      <c r="D92" s="19">
        <f t="shared" si="15"/>
        <v>2.6605024020297998</v>
      </c>
      <c r="E92" s="27">
        <f t="shared" si="16"/>
        <v>0.24623034381522182</v>
      </c>
      <c r="F92" s="95">
        <f t="shared" si="17"/>
        <v>1.3043598099181335</v>
      </c>
      <c r="G92" s="21"/>
      <c r="H92" s="8"/>
      <c r="I92" s="17">
        <f t="shared" si="19"/>
        <v>0.6191666666666702</v>
      </c>
      <c r="J92" s="34">
        <f t="shared" si="20"/>
        <v>0.75583333333333025</v>
      </c>
      <c r="V92" s="260">
        <v>283.10777777777776</v>
      </c>
      <c r="W92" s="118" t="s">
        <v>60</v>
      </c>
      <c r="X92" s="261">
        <v>99.4</v>
      </c>
      <c r="Y92" s="260">
        <v>5.0826759028148212</v>
      </c>
      <c r="Z92" s="260">
        <v>0.2984844945619699</v>
      </c>
      <c r="AA92" s="260">
        <v>0.76071806317840984</v>
      </c>
      <c r="AB92" s="260">
        <v>0.5661545126101426</v>
      </c>
      <c r="AC92" s="260">
        <v>1.1363888888888889</v>
      </c>
      <c r="AD92" s="260">
        <v>1.3152777777777778</v>
      </c>
    </row>
    <row r="93" spans="1:30" ht="11.45" customHeight="1" x14ac:dyDescent="0.25">
      <c r="A93" s="36">
        <f t="shared" si="14"/>
        <v>219.88222222222134</v>
      </c>
      <c r="B93" s="101" t="s">
        <v>420</v>
      </c>
      <c r="C93" s="10">
        <f t="shared" si="21"/>
        <v>78.0555555555556</v>
      </c>
      <c r="D93" s="19">
        <f t="shared" si="15"/>
        <v>2.6379380527353078</v>
      </c>
      <c r="E93" s="27">
        <f t="shared" si="16"/>
        <v>0.24560761732322092</v>
      </c>
      <c r="F93" s="95">
        <f t="shared" si="17"/>
        <v>1.3136468883553547</v>
      </c>
      <c r="G93" s="21"/>
      <c r="H93" s="8"/>
      <c r="I93" s="17">
        <f t="shared" si="19"/>
        <v>0.61236111111111469</v>
      </c>
      <c r="J93" s="34">
        <f t="shared" si="20"/>
        <v>0.7484722222222191</v>
      </c>
      <c r="V93" s="260">
        <v>283.92888888888888</v>
      </c>
      <c r="W93" s="118">
        <v>275</v>
      </c>
      <c r="X93" s="261">
        <v>99.7</v>
      </c>
      <c r="Y93" s="260">
        <v>5.126152008822273</v>
      </c>
      <c r="Z93" s="260">
        <v>0.29924128787416848</v>
      </c>
      <c r="AA93" s="260">
        <v>0.75534002103940412</v>
      </c>
      <c r="AB93" s="260">
        <v>0.56306884753259068</v>
      </c>
      <c r="AC93" s="260">
        <v>1.1431944444444444</v>
      </c>
      <c r="AD93" s="260">
        <v>1.3226388888888889</v>
      </c>
    </row>
    <row r="94" spans="1:30" ht="11.45" customHeight="1" x14ac:dyDescent="0.25">
      <c r="A94" s="36">
        <f t="shared" si="14"/>
        <v>219.06111111111022</v>
      </c>
      <c r="B94" s="101" t="s">
        <v>420</v>
      </c>
      <c r="C94" s="10">
        <f t="shared" si="21"/>
        <v>77.777777777777828</v>
      </c>
      <c r="D94" s="19">
        <f t="shared" si="15"/>
        <v>2.6155650770169849</v>
      </c>
      <c r="E94" s="27">
        <f t="shared" si="16"/>
        <v>0.24498646573168856</v>
      </c>
      <c r="F94" s="95">
        <f t="shared" si="17"/>
        <v>1.3230000910515751</v>
      </c>
      <c r="G94" s="21"/>
      <c r="H94" s="8"/>
      <c r="I94" s="17">
        <f t="shared" si="19"/>
        <v>0.60555555555555918</v>
      </c>
      <c r="J94" s="34">
        <f t="shared" si="20"/>
        <v>0.74111111111110795</v>
      </c>
      <c r="V94" s="260">
        <v>284.75</v>
      </c>
      <c r="W94" s="118">
        <v>276</v>
      </c>
      <c r="X94" s="261">
        <v>100</v>
      </c>
      <c r="Y94" s="260">
        <v>5.17</v>
      </c>
      <c r="Z94" s="260">
        <v>0.3</v>
      </c>
      <c r="AA94" s="260">
        <v>0.75</v>
      </c>
      <c r="AB94" s="260">
        <v>0.56000000000000005</v>
      </c>
      <c r="AC94" s="260">
        <v>1.1499999999999999</v>
      </c>
      <c r="AD94" s="260">
        <v>1.33</v>
      </c>
    </row>
    <row r="95" spans="1:30" ht="11.45" customHeight="1" x14ac:dyDescent="0.25">
      <c r="A95" s="36">
        <f t="shared" si="14"/>
        <v>218.2399999999991</v>
      </c>
      <c r="B95" s="101" t="s">
        <v>420</v>
      </c>
      <c r="C95" s="10">
        <f t="shared" si="21"/>
        <v>77.500000000000057</v>
      </c>
      <c r="D95" s="19">
        <f t="shared" si="15"/>
        <v>2.5933818517903289</v>
      </c>
      <c r="E95" s="27">
        <f t="shared" si="16"/>
        <v>0.24436688505763776</v>
      </c>
      <c r="F95" s="95">
        <f t="shared" si="17"/>
        <v>1.3324198888133736</v>
      </c>
      <c r="G95" s="21"/>
      <c r="H95" s="8"/>
      <c r="I95" s="17">
        <f t="shared" si="19"/>
        <v>0.59875000000000367</v>
      </c>
      <c r="J95" s="34">
        <f t="shared" si="20"/>
        <v>0.73374999999999679</v>
      </c>
      <c r="V95" s="260">
        <v>285.57111111111112</v>
      </c>
      <c r="W95" s="261"/>
      <c r="X95" s="261">
        <v>100.27777777777777</v>
      </c>
      <c r="Y95" s="260">
        <v>5.2142230573729966</v>
      </c>
      <c r="Z95" s="260">
        <v>0.30076063580452561</v>
      </c>
      <c r="AA95" s="260"/>
      <c r="AB95" s="260">
        <v>0.55694787835309745</v>
      </c>
      <c r="AC95" s="260">
        <v>1.1568055555555554</v>
      </c>
      <c r="AD95" s="260">
        <v>1.3373611111111112</v>
      </c>
    </row>
    <row r="96" spans="1:30" ht="11.45" customHeight="1" x14ac:dyDescent="0.25">
      <c r="A96" s="36">
        <f t="shared" si="14"/>
        <v>217.41888888888798</v>
      </c>
      <c r="B96" s="101" t="s">
        <v>420</v>
      </c>
      <c r="C96" s="10">
        <f t="shared" si="21"/>
        <v>77.222222222222285</v>
      </c>
      <c r="D96" s="19">
        <f t="shared" si="15"/>
        <v>2.5713867677365996</v>
      </c>
      <c r="E96" s="27">
        <f t="shared" si="16"/>
        <v>0.24374887132815476</v>
      </c>
      <c r="F96" s="95">
        <f t="shared" si="17"/>
        <v>1.3419067557994853</v>
      </c>
      <c r="G96" s="21"/>
      <c r="H96" s="8"/>
      <c r="I96" s="17">
        <f t="shared" si="19"/>
        <v>0.59194444444444816</v>
      </c>
      <c r="J96" s="34">
        <f t="shared" si="20"/>
        <v>0.72638888888888564</v>
      </c>
      <c r="V96" s="260">
        <v>286.39222222222224</v>
      </c>
      <c r="W96" s="261"/>
      <c r="X96" s="261">
        <v>100.55555555555554</v>
      </c>
      <c r="Y96" s="260">
        <v>5.2588243891760547</v>
      </c>
      <c r="Z96" s="260">
        <v>0.30152320016514167</v>
      </c>
      <c r="AA96" s="260"/>
      <c r="AB96" s="260">
        <v>0.55391239143217241</v>
      </c>
      <c r="AC96" s="260">
        <v>1.1636111111111109</v>
      </c>
      <c r="AD96" s="260">
        <v>1.3447222222222224</v>
      </c>
    </row>
    <row r="97" spans="1:30" ht="11.45" customHeight="1" x14ac:dyDescent="0.25">
      <c r="A97" s="36">
        <f t="shared" si="14"/>
        <v>216.59777777777686</v>
      </c>
      <c r="B97" s="101" t="s">
        <v>420</v>
      </c>
      <c r="C97" s="10">
        <f t="shared" si="21"/>
        <v>76.944444444444514</v>
      </c>
      <c r="D97" s="19">
        <f t="shared" si="15"/>
        <v>2.54957822918607</v>
      </c>
      <c r="E97" s="27">
        <f t="shared" si="16"/>
        <v>0.24313242058037338</v>
      </c>
      <c r="F97" s="95">
        <f t="shared" si="17"/>
        <v>1.3514611695446688</v>
      </c>
      <c r="G97" s="21"/>
      <c r="H97" s="8"/>
      <c r="I97" s="17">
        <f t="shared" si="19"/>
        <v>0.58513888888889265</v>
      </c>
      <c r="J97" s="34">
        <f t="shared" si="20"/>
        <v>0.71902777777777449</v>
      </c>
      <c r="V97" s="260">
        <v>287.21333333333337</v>
      </c>
      <c r="W97" s="261"/>
      <c r="X97" s="261">
        <v>100.83333333333331</v>
      </c>
      <c r="Y97" s="260">
        <v>5.303807231086509</v>
      </c>
      <c r="Z97" s="260">
        <v>0.30228769797161081</v>
      </c>
      <c r="AA97" s="260"/>
      <c r="AB97" s="260">
        <v>0.55089344857435496</v>
      </c>
      <c r="AC97" s="260">
        <v>1.1704166666666664</v>
      </c>
      <c r="AD97" s="260">
        <v>1.3520833333333335</v>
      </c>
    </row>
    <row r="98" spans="1:30" ht="11.45" customHeight="1" x14ac:dyDescent="0.25">
      <c r="A98" s="36">
        <f t="shared" si="14"/>
        <v>215.77666666666573</v>
      </c>
      <c r="B98" s="101" t="s">
        <v>420</v>
      </c>
      <c r="C98" s="10">
        <f t="shared" si="21"/>
        <v>76.666666666666742</v>
      </c>
      <c r="D98" s="19">
        <f>D97*$P$5</f>
        <v>2.5279546540022642</v>
      </c>
      <c r="E98" s="27">
        <f t="shared" si="16"/>
        <v>0.24251752886144973</v>
      </c>
      <c r="F98" s="95">
        <f t="shared" si="17"/>
        <v>1.3610836109837436</v>
      </c>
      <c r="G98" s="21"/>
      <c r="H98" s="8"/>
      <c r="I98" s="17">
        <f t="shared" si="19"/>
        <v>0.57833333333333714</v>
      </c>
      <c r="J98" s="34">
        <f t="shared" si="20"/>
        <v>0.71166666666666334</v>
      </c>
      <c r="V98" s="260">
        <v>288.03444444444449</v>
      </c>
      <c r="W98" s="261"/>
      <c r="X98" s="261">
        <v>101.11111111111109</v>
      </c>
      <c r="Y98" s="260">
        <v>5.3491748464589763</v>
      </c>
      <c r="Z98" s="260">
        <v>0.30305413412609361</v>
      </c>
      <c r="AA98" s="260"/>
      <c r="AB98" s="260">
        <v>0.54789095961090739</v>
      </c>
      <c r="AC98" s="260">
        <v>1.1772222222222219</v>
      </c>
      <c r="AD98" s="260">
        <v>1.3594444444444447</v>
      </c>
    </row>
    <row r="99" spans="1:30" ht="11.45" customHeight="1" x14ac:dyDescent="0.25">
      <c r="A99" s="36">
        <f t="shared" si="14"/>
        <v>214.95555555555461</v>
      </c>
      <c r="B99" s="101" t="s">
        <v>420</v>
      </c>
      <c r="D99" s="19">
        <f t="shared" ref="D99:D106" si="22">D98*$P$5</f>
        <v>2.5065144734671798</v>
      </c>
      <c r="E99" s="20"/>
      <c r="F99" s="96"/>
      <c r="G99" s="20"/>
      <c r="I99" s="15"/>
      <c r="J99" s="15"/>
      <c r="V99" s="260">
        <v>288.85555555555561</v>
      </c>
      <c r="W99" s="261"/>
      <c r="X99" s="261">
        <v>101.38888888888886</v>
      </c>
      <c r="Y99" s="260">
        <v>5.3949305265621001</v>
      </c>
      <c r="Z99" s="260">
        <v>0.30382251354317963</v>
      </c>
      <c r="AA99" s="260"/>
      <c r="AB99" s="260">
        <v>0.54490483486453112</v>
      </c>
      <c r="AC99" s="260">
        <v>1.1840277777777775</v>
      </c>
      <c r="AD99" s="260">
        <v>1.3668055555555558</v>
      </c>
    </row>
    <row r="100" spans="1:30" ht="11.45" customHeight="1" x14ac:dyDescent="0.25">
      <c r="A100" s="36">
        <f t="shared" si="14"/>
        <v>214.13444444444349</v>
      </c>
      <c r="B100" s="101" t="s">
        <v>420</v>
      </c>
      <c r="D100" s="19">
        <f t="shared" si="22"/>
        <v>2.4852561321674824</v>
      </c>
      <c r="F100" s="97"/>
      <c r="V100" s="260">
        <v>289.67666666666673</v>
      </c>
      <c r="W100" s="261"/>
      <c r="X100" s="261">
        <v>101.66666666666663</v>
      </c>
      <c r="Y100" s="260">
        <v>5.4410775908173203</v>
      </c>
      <c r="Z100" s="260">
        <v>0.3045928411499193</v>
      </c>
      <c r="AA100" s="260"/>
      <c r="AB100" s="260">
        <v>0.54193498514668836</v>
      </c>
      <c r="AC100" s="260">
        <v>1.190833333333333</v>
      </c>
      <c r="AD100" s="260">
        <v>1.374166666666667</v>
      </c>
    </row>
    <row r="101" spans="1:30" ht="11.45" customHeight="1" x14ac:dyDescent="0.25">
      <c r="A101" s="36">
        <f t="shared" si="14"/>
        <v>213.31333333333237</v>
      </c>
      <c r="B101" s="101" t="s">
        <v>420</v>
      </c>
      <c r="D101" s="19">
        <f t="shared" si="22"/>
        <v>2.4641780878816659</v>
      </c>
      <c r="F101" s="97"/>
      <c r="V101" s="260">
        <v>290.49777777777786</v>
      </c>
      <c r="W101" s="261"/>
      <c r="X101" s="261">
        <v>101.9444444444444</v>
      </c>
      <c r="Y101" s="260">
        <v>5.4876193870396888</v>
      </c>
      <c r="Z101" s="260">
        <v>0.30536512188585535</v>
      </c>
      <c r="AA101" s="260"/>
      <c r="AB101" s="260">
        <v>0.53898132175493818</v>
      </c>
      <c r="AC101" s="260">
        <v>1.1976388888888885</v>
      </c>
      <c r="AD101" s="260">
        <v>1.3815277777777781</v>
      </c>
    </row>
    <row r="102" spans="1:30" ht="11.45" customHeight="1" x14ac:dyDescent="0.25">
      <c r="A102" s="36">
        <f t="shared" si="14"/>
        <v>212.49222222222124</v>
      </c>
      <c r="B102" s="101" t="s">
        <v>420</v>
      </c>
      <c r="D102" s="19">
        <f t="shared" si="22"/>
        <v>2.4432788114681681</v>
      </c>
      <c r="F102" s="97"/>
      <c r="V102" s="260">
        <v>291.31888888888898</v>
      </c>
      <c r="W102" s="261"/>
      <c r="X102" s="261">
        <v>102.22222222222217</v>
      </c>
      <c r="Y102" s="260">
        <v>5.5345592916807389</v>
      </c>
      <c r="Z102" s="260">
        <v>0.30613936070305436</v>
      </c>
      <c r="AA102" s="260"/>
      <c r="AB102" s="260">
        <v>0.53604375647028735</v>
      </c>
      <c r="AC102" s="260">
        <v>1.204444444444444</v>
      </c>
      <c r="AD102" s="260">
        <v>1.3888888888888893</v>
      </c>
    </row>
    <row r="103" spans="1:30" ht="11.45" customHeight="1" x14ac:dyDescent="0.25">
      <c r="A103" s="36">
        <f t="shared" si="14"/>
        <v>211.67111111111012</v>
      </c>
      <c r="B103" s="101" t="s">
        <v>420</v>
      </c>
      <c r="D103" s="19">
        <f t="shared" si="22"/>
        <v>2.4225567867544382</v>
      </c>
      <c r="F103" s="97"/>
      <c r="V103" s="260">
        <v>292.1400000000001</v>
      </c>
      <c r="W103" s="261"/>
      <c r="X103" s="261">
        <v>102.49999999999994</v>
      </c>
      <c r="Y103" s="260">
        <v>5.5819007100734375</v>
      </c>
      <c r="Z103" s="260">
        <v>0.30691556256613878</v>
      </c>
      <c r="AA103" s="260"/>
      <c r="AB103" s="260">
        <v>0.53312220155455525</v>
      </c>
      <c r="AC103" s="260">
        <v>1.2112499999999995</v>
      </c>
      <c r="AD103" s="260">
        <v>1.3962500000000004</v>
      </c>
    </row>
    <row r="104" spans="1:30" ht="11.45" customHeight="1" x14ac:dyDescent="0.25">
      <c r="A104" s="36">
        <f t="shared" si="14"/>
        <v>210.849999999999</v>
      </c>
      <c r="B104" s="101" t="s">
        <v>420</v>
      </c>
      <c r="D104" s="19">
        <f t="shared" si="22"/>
        <v>2.4020105104269427</v>
      </c>
      <c r="F104" s="97"/>
      <c r="V104" s="260">
        <v>292.96111111111122</v>
      </c>
      <c r="W104" s="261"/>
      <c r="X104" s="261">
        <v>102.77777777777771</v>
      </c>
      <c r="Y104" s="260">
        <v>5.6296470766792304</v>
      </c>
      <c r="Z104" s="260">
        <v>0.30769373245231851</v>
      </c>
      <c r="AA104" s="260"/>
      <c r="AB104" s="260">
        <v>0.53021656974775333</v>
      </c>
      <c r="AC104" s="260">
        <v>1.218055555555555</v>
      </c>
      <c r="AD104" s="260">
        <v>1.4036111111111116</v>
      </c>
    </row>
    <row r="105" spans="1:30" ht="11.45" customHeight="1" x14ac:dyDescent="0.25">
      <c r="A105" s="36">
        <f t="shared" si="14"/>
        <v>210.02888888888788</v>
      </c>
      <c r="B105" s="101" t="s">
        <v>420</v>
      </c>
      <c r="D105" s="19">
        <f t="shared" si="22"/>
        <v>2.3816384919221054</v>
      </c>
      <c r="F105" s="97"/>
    </row>
    <row r="106" spans="1:30" ht="11.45" customHeight="1" x14ac:dyDescent="0.25">
      <c r="A106" s="36">
        <f t="shared" si="14"/>
        <v>209.20777777777676</v>
      </c>
      <c r="B106" s="101" t="s">
        <v>420</v>
      </c>
      <c r="D106" s="19">
        <f t="shared" si="22"/>
        <v>2.3614392533181721</v>
      </c>
      <c r="F106" s="97"/>
    </row>
  </sheetData>
  <sortState xmlns:xlrd2="http://schemas.microsoft.com/office/spreadsheetml/2017/richdata2" ref="V2:AD104">
    <sortCondition ref="V2"/>
  </sortState>
  <pageMargins left="0.7" right="0.7" top="0.75" bottom="0.75" header="0.3" footer="0.3"/>
  <pageSetup paperSize="9" orientation="portrait" r:id="rId1"/>
  <ignoredErrors>
    <ignoredError sqref="M20:M21 M24:M25" numberStoredAsText="1"/>
    <ignoredError sqref="A14:A50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3"/>
  <dimension ref="A1:AD106"/>
  <sheetViews>
    <sheetView topLeftCell="A19" workbookViewId="0">
      <selection activeCell="M56" sqref="M56"/>
    </sheetView>
  </sheetViews>
  <sheetFormatPr baseColWidth="10" defaultRowHeight="15" x14ac:dyDescent="0.25"/>
  <cols>
    <col min="1" max="11" width="6.140625" customWidth="1"/>
    <col min="12" max="12" width="5.7109375" customWidth="1"/>
    <col min="13" max="17" width="10.7109375" customWidth="1"/>
    <col min="18" max="18" width="9.5703125" customWidth="1"/>
    <col min="19" max="19" width="4.42578125" customWidth="1"/>
    <col min="22" max="30" width="6.7109375" style="118" customWidth="1"/>
  </cols>
  <sheetData>
    <row r="1" spans="1:30" ht="23.25" x14ac:dyDescent="0.25">
      <c r="A1" s="35" t="s">
        <v>94</v>
      </c>
      <c r="B1" s="30"/>
      <c r="C1" s="30"/>
      <c r="D1" s="18"/>
      <c r="E1" s="20"/>
      <c r="F1" s="3"/>
      <c r="G1" s="26"/>
      <c r="H1" s="2"/>
      <c r="I1" s="15"/>
      <c r="J1" s="15"/>
      <c r="K1" s="1"/>
      <c r="L1" s="44"/>
      <c r="M1" s="38" t="s">
        <v>23</v>
      </c>
      <c r="N1" s="3"/>
      <c r="O1" s="4"/>
      <c r="P1" s="4"/>
      <c r="Q1" s="4"/>
      <c r="R1" s="4"/>
      <c r="S1" s="45"/>
      <c r="V1" s="275" t="s">
        <v>95</v>
      </c>
      <c r="W1" s="275" t="s">
        <v>1</v>
      </c>
      <c r="X1" s="275" t="s">
        <v>2</v>
      </c>
      <c r="Y1" s="275" t="s">
        <v>431</v>
      </c>
      <c r="Z1" s="275" t="s">
        <v>4</v>
      </c>
      <c r="AA1" s="275" t="s">
        <v>478</v>
      </c>
      <c r="AB1" s="275" t="s">
        <v>479</v>
      </c>
      <c r="AC1" s="275" t="s">
        <v>25</v>
      </c>
      <c r="AD1" s="275" t="s">
        <v>24</v>
      </c>
    </row>
    <row r="2" spans="1:30" ht="12.6" customHeight="1" x14ac:dyDescent="0.25">
      <c r="A2" s="3"/>
      <c r="B2" s="30"/>
      <c r="C2" s="30"/>
      <c r="D2" s="3"/>
      <c r="E2" s="3"/>
      <c r="F2" s="3"/>
      <c r="G2" s="3"/>
      <c r="H2" s="2"/>
      <c r="I2" s="15"/>
      <c r="J2" s="15"/>
      <c r="K2" s="1"/>
      <c r="L2" s="46"/>
      <c r="M2" s="39"/>
      <c r="N2" s="3"/>
      <c r="O2" s="4"/>
      <c r="P2" s="4"/>
      <c r="Q2" s="4"/>
      <c r="R2" s="4"/>
      <c r="S2" s="45"/>
      <c r="V2" s="260">
        <v>199.21388888888794</v>
      </c>
      <c r="W2" s="118" t="s">
        <v>420</v>
      </c>
      <c r="Y2" s="260">
        <v>2.7175927618773601</v>
      </c>
      <c r="AA2" s="260">
        <v>1.247150816770801</v>
      </c>
      <c r="AB2" s="260">
        <v>0.85100756609780859</v>
      </c>
      <c r="AC2" s="260">
        <v>0.54722222222222117</v>
      </c>
      <c r="AD2" s="260">
        <v>0.74722222222221824</v>
      </c>
    </row>
    <row r="3" spans="1:30" ht="12.6" customHeight="1" x14ac:dyDescent="0.25">
      <c r="A3" s="5" t="s">
        <v>0</v>
      </c>
      <c r="B3" s="31" t="s">
        <v>1</v>
      </c>
      <c r="C3" s="31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6"/>
      <c r="I3" s="21" t="s">
        <v>25</v>
      </c>
      <c r="J3" s="21" t="s">
        <v>24</v>
      </c>
      <c r="K3" s="9"/>
      <c r="L3" s="28"/>
      <c r="M3" s="40"/>
      <c r="N3" s="20"/>
      <c r="O3" s="7"/>
      <c r="P3" s="7"/>
      <c r="Q3" s="4"/>
      <c r="S3" s="47"/>
      <c r="V3" s="260">
        <v>199.9631944444435</v>
      </c>
      <c r="W3" s="118" t="s">
        <v>420</v>
      </c>
      <c r="Y3" s="260">
        <v>2.7377304475588224</v>
      </c>
      <c r="AA3" s="260">
        <v>1.2393462612239059</v>
      </c>
      <c r="AB3" s="260">
        <v>0.84730833847036346</v>
      </c>
      <c r="AC3" s="260">
        <v>0.55486111111111003</v>
      </c>
      <c r="AD3" s="260">
        <v>0.7548611111111071</v>
      </c>
    </row>
    <row r="4" spans="1:30" ht="12.6" customHeight="1" x14ac:dyDescent="0.25">
      <c r="A4" s="36">
        <f t="shared" ref="A4:A13" si="0">A5+$P$8</f>
        <v>275.64305555555563</v>
      </c>
      <c r="B4" s="32"/>
      <c r="C4" s="10">
        <f t="shared" ref="C4:C13" si="1">C5+$P$27</f>
        <v>102.77777777777771</v>
      </c>
      <c r="D4" s="19">
        <f t="shared" ref="D4:D13" si="2">D5*$R$5</f>
        <v>5.7706917707801493</v>
      </c>
      <c r="E4" s="27">
        <f t="shared" ref="E4:E13" si="3">E5*$R$11</f>
        <v>0.25786935424340646</v>
      </c>
      <c r="F4" s="21"/>
      <c r="G4" s="21">
        <f t="shared" ref="G4:G13" si="4">G5*$R$17</f>
        <v>0.54570187546249038</v>
      </c>
      <c r="H4" s="8"/>
      <c r="I4" s="17">
        <f t="shared" ref="I4:I13" si="5">I5+$P$25</f>
        <v>1.3263888888888897</v>
      </c>
      <c r="J4" s="34">
        <f t="shared" ref="J4:J13" si="6">J5+$P$21</f>
        <v>1.5263888888888897</v>
      </c>
      <c r="K4" s="9"/>
      <c r="L4" s="48"/>
      <c r="M4" s="40" t="s">
        <v>7</v>
      </c>
      <c r="N4" s="56">
        <v>5.36</v>
      </c>
      <c r="O4" s="20">
        <v>5.37</v>
      </c>
      <c r="P4" s="22" t="s">
        <v>17</v>
      </c>
      <c r="Q4" s="4"/>
      <c r="S4" s="50"/>
      <c r="V4" s="260">
        <v>200.71249999999907</v>
      </c>
      <c r="W4" s="118" t="s">
        <v>420</v>
      </c>
      <c r="Y4" s="260">
        <v>2.7580173558869943</v>
      </c>
      <c r="AA4" s="260">
        <v>1.2315905458705667</v>
      </c>
      <c r="AB4" s="260">
        <v>0.8436251909408925</v>
      </c>
      <c r="AC4" s="260">
        <v>0.56249999999999889</v>
      </c>
      <c r="AD4" s="260">
        <v>0.76249999999999596</v>
      </c>
    </row>
    <row r="5" spans="1:30" ht="12.6" customHeight="1" x14ac:dyDescent="0.25">
      <c r="A5" s="36">
        <f t="shared" si="0"/>
        <v>274.89375000000007</v>
      </c>
      <c r="B5" s="32"/>
      <c r="C5" s="10">
        <f t="shared" si="1"/>
        <v>102.49999999999994</v>
      </c>
      <c r="D5" s="19">
        <f t="shared" si="2"/>
        <v>5.7282447953490241</v>
      </c>
      <c r="E5" s="27">
        <f t="shared" si="3"/>
        <v>0.25707139857447242</v>
      </c>
      <c r="F5" s="21"/>
      <c r="G5" s="21">
        <f t="shared" si="4"/>
        <v>0.54808433219329955</v>
      </c>
      <c r="H5" s="8"/>
      <c r="I5" s="17">
        <f t="shared" si="5"/>
        <v>1.3187500000000008</v>
      </c>
      <c r="J5" s="34">
        <f t="shared" si="6"/>
        <v>1.5187500000000007</v>
      </c>
      <c r="K5" s="9"/>
      <c r="L5" s="48"/>
      <c r="M5" s="40" t="s">
        <v>8</v>
      </c>
      <c r="N5" s="56">
        <v>3.15</v>
      </c>
      <c r="O5" s="20">
        <v>3.15</v>
      </c>
      <c r="P5" s="63">
        <f>(N5/N4)^(1/72)</f>
        <v>0.99264438699601754</v>
      </c>
      <c r="Q5" s="4"/>
      <c r="R5">
        <f>1/P5</f>
        <v>1.0074101189714499</v>
      </c>
      <c r="S5" s="50"/>
      <c r="V5" s="260">
        <v>201.46180555555463</v>
      </c>
      <c r="W5" s="118" t="s">
        <v>420</v>
      </c>
      <c r="Y5" s="260">
        <v>2.7784545926194406</v>
      </c>
      <c r="AA5" s="260">
        <v>1.223883365073327</v>
      </c>
      <c r="AB5" s="260">
        <v>0.83995805361114217</v>
      </c>
      <c r="AC5" s="260">
        <v>0.57013888888888775</v>
      </c>
      <c r="AD5" s="260">
        <v>0.77013888888888482</v>
      </c>
    </row>
    <row r="6" spans="1:30" ht="12.6" customHeight="1" x14ac:dyDescent="0.25">
      <c r="A6" s="36">
        <f t="shared" si="0"/>
        <v>274.1444444444445</v>
      </c>
      <c r="B6" s="32"/>
      <c r="C6" s="10">
        <f t="shared" si="1"/>
        <v>102.22222222222217</v>
      </c>
      <c r="D6" s="19">
        <f t="shared" si="2"/>
        <v>5.6861100434423602</v>
      </c>
      <c r="E6" s="27">
        <f t="shared" si="3"/>
        <v>0.25627591211422529</v>
      </c>
      <c r="F6" s="21"/>
      <c r="G6" s="21">
        <f t="shared" si="4"/>
        <v>0.55047719039115406</v>
      </c>
      <c r="H6" s="8"/>
      <c r="I6" s="17">
        <f t="shared" si="5"/>
        <v>1.3111111111111118</v>
      </c>
      <c r="J6" s="34">
        <f t="shared" si="6"/>
        <v>1.5111111111111117</v>
      </c>
      <c r="K6" s="9"/>
      <c r="L6" s="48"/>
      <c r="M6" s="40"/>
      <c r="N6" s="74"/>
      <c r="O6" s="7"/>
      <c r="P6" s="7"/>
      <c r="Q6" s="4"/>
      <c r="S6" s="50"/>
      <c r="V6" s="260">
        <v>202.2111111111102</v>
      </c>
      <c r="W6" s="118" t="s">
        <v>420</v>
      </c>
      <c r="Y6" s="260">
        <v>2.799043271707522</v>
      </c>
      <c r="AA6" s="260">
        <v>1.2162244151073816</v>
      </c>
      <c r="AB6" s="260">
        <v>0.83630685688669815</v>
      </c>
      <c r="AC6" s="260">
        <v>0.57777777777777661</v>
      </c>
      <c r="AD6" s="260">
        <v>0.77777777777777368</v>
      </c>
    </row>
    <row r="7" spans="1:30" ht="12.6" customHeight="1" x14ac:dyDescent="0.25">
      <c r="A7" s="36">
        <f t="shared" si="0"/>
        <v>273.39513888888894</v>
      </c>
      <c r="B7" s="10"/>
      <c r="C7" s="10">
        <f t="shared" si="1"/>
        <v>101.9444444444444</v>
      </c>
      <c r="D7" s="19">
        <f t="shared" si="2"/>
        <v>5.6442852184647405</v>
      </c>
      <c r="E7" s="27">
        <f t="shared" si="3"/>
        <v>0.25548288722190032</v>
      </c>
      <c r="F7" s="21"/>
      <c r="G7" s="21">
        <f t="shared" si="4"/>
        <v>0.55288049546737872</v>
      </c>
      <c r="H7" s="8"/>
      <c r="I7" s="17">
        <f t="shared" si="5"/>
        <v>1.3034722222222228</v>
      </c>
      <c r="J7" s="34">
        <f t="shared" si="6"/>
        <v>1.5034722222222228</v>
      </c>
      <c r="K7" s="9"/>
      <c r="L7" s="48"/>
      <c r="M7" s="40" t="s">
        <v>9</v>
      </c>
      <c r="N7" s="109">
        <v>268.14999999999998</v>
      </c>
      <c r="O7" s="7"/>
      <c r="P7" s="7" t="s">
        <v>18</v>
      </c>
      <c r="Q7" s="4"/>
      <c r="S7" s="50"/>
      <c r="V7" s="260">
        <v>202.96041666666576</v>
      </c>
      <c r="W7" s="118" t="s">
        <v>420</v>
      </c>
      <c r="Y7" s="260">
        <v>2.8197845153571111</v>
      </c>
      <c r="AA7" s="260">
        <v>1.2086133941486068</v>
      </c>
      <c r="AB7" s="260">
        <v>0.83267153147566464</v>
      </c>
      <c r="AC7" s="260">
        <v>0.58541666666666548</v>
      </c>
      <c r="AD7" s="260">
        <v>0.78541666666666254</v>
      </c>
    </row>
    <row r="8" spans="1:30" ht="12.6" customHeight="1" x14ac:dyDescent="0.25">
      <c r="A8" s="36">
        <f t="shared" si="0"/>
        <v>272.64583333333337</v>
      </c>
      <c r="B8" s="10"/>
      <c r="C8" s="10">
        <f t="shared" si="1"/>
        <v>101.66666666666663</v>
      </c>
      <c r="D8" s="19">
        <f t="shared" si="2"/>
        <v>5.6027680407136149</v>
      </c>
      <c r="E8" s="27">
        <f t="shared" si="3"/>
        <v>0.25469231628037653</v>
      </c>
      <c r="F8" s="21"/>
      <c r="G8" s="21">
        <f t="shared" si="4"/>
        <v>0.55529429303155786</v>
      </c>
      <c r="H8" s="8"/>
      <c r="I8" s="17">
        <f t="shared" si="5"/>
        <v>1.2958333333333338</v>
      </c>
      <c r="J8" s="34">
        <f t="shared" si="6"/>
        <v>1.4958333333333338</v>
      </c>
      <c r="K8" s="9"/>
      <c r="L8" s="48"/>
      <c r="M8" s="40" t="s">
        <v>10</v>
      </c>
      <c r="N8" s="109">
        <v>214.2</v>
      </c>
      <c r="O8" s="7"/>
      <c r="P8" s="64">
        <f>(N7-N8)/72</f>
        <v>0.74930555555555545</v>
      </c>
      <c r="Q8" s="4"/>
      <c r="S8" s="50"/>
      <c r="V8" s="260">
        <v>203.70972222222133</v>
      </c>
      <c r="W8" s="118" t="s">
        <v>420</v>
      </c>
      <c r="Y8" s="260">
        <v>2.8406794540897593</v>
      </c>
      <c r="AA8" s="260">
        <v>1.2010500022616672</v>
      </c>
      <c r="AB8" s="260">
        <v>0.82905200838734949</v>
      </c>
      <c r="AC8" s="260">
        <v>0.59305555555555434</v>
      </c>
      <c r="AD8" s="260">
        <v>0.79305555555555141</v>
      </c>
    </row>
    <row r="9" spans="1:30" ht="12.6" customHeight="1" x14ac:dyDescent="0.25">
      <c r="A9" s="36">
        <f t="shared" si="0"/>
        <v>271.89652777777781</v>
      </c>
      <c r="B9" s="10"/>
      <c r="C9" s="10">
        <f t="shared" si="1"/>
        <v>101.38888888888886</v>
      </c>
      <c r="D9" s="19">
        <f t="shared" si="2"/>
        <v>5.5615562472550444</v>
      </c>
      <c r="E9" s="27">
        <f t="shared" si="3"/>
        <v>0.2539041916961034</v>
      </c>
      <c r="F9" s="21"/>
      <c r="G9" s="21">
        <f t="shared" si="4"/>
        <v>0.55771862889240076</v>
      </c>
      <c r="H9" s="8"/>
      <c r="I9" s="17">
        <f t="shared" si="5"/>
        <v>1.2881944444444449</v>
      </c>
      <c r="J9" s="34">
        <f t="shared" si="6"/>
        <v>1.4881944444444448</v>
      </c>
      <c r="K9" s="9"/>
      <c r="L9" s="48"/>
      <c r="M9" s="40"/>
      <c r="N9" s="20"/>
      <c r="O9" s="7"/>
      <c r="P9" s="7"/>
      <c r="Q9" s="4"/>
      <c r="S9" s="50"/>
      <c r="V9" s="260">
        <v>204.4590277777769</v>
      </c>
      <c r="W9" s="118" t="s">
        <v>420</v>
      </c>
      <c r="Y9" s="260">
        <v>2.861729226804318</v>
      </c>
      <c r="Z9" s="260"/>
      <c r="AA9" s="260">
        <v>1.1935339413881954</v>
      </c>
      <c r="AB9" s="260">
        <v>0.82544821893095477</v>
      </c>
      <c r="AC9" s="260">
        <v>0.6006944444444432</v>
      </c>
      <c r="AD9" s="260">
        <v>0.80069444444444027</v>
      </c>
    </row>
    <row r="10" spans="1:30" ht="12.6" customHeight="1" x14ac:dyDescent="0.25">
      <c r="A10" s="36">
        <f t="shared" si="0"/>
        <v>271.14722222222224</v>
      </c>
      <c r="B10" s="10"/>
      <c r="C10" s="10">
        <f t="shared" si="1"/>
        <v>101.11111111111109</v>
      </c>
      <c r="D10" s="19">
        <f t="shared" si="2"/>
        <v>5.5206475918003548</v>
      </c>
      <c r="E10" s="27">
        <f t="shared" si="3"/>
        <v>0.25311850589902812</v>
      </c>
      <c r="F10" s="21"/>
      <c r="G10" s="21">
        <f t="shared" si="4"/>
        <v>0.56015354905861103</v>
      </c>
      <c r="H10" s="8"/>
      <c r="I10" s="17">
        <f t="shared" si="5"/>
        <v>1.2805555555555559</v>
      </c>
      <c r="J10" s="34">
        <f t="shared" si="6"/>
        <v>1.4805555555555558</v>
      </c>
      <c r="K10" s="9"/>
      <c r="L10" s="48"/>
      <c r="M10" s="40" t="s">
        <v>11</v>
      </c>
      <c r="N10" s="20">
        <v>0.25</v>
      </c>
      <c r="O10" s="7"/>
      <c r="P10" s="23" t="s">
        <v>19</v>
      </c>
      <c r="Q10" s="4"/>
      <c r="S10" s="50"/>
      <c r="V10" s="260">
        <v>205.20833333333246</v>
      </c>
      <c r="W10" s="118" t="s">
        <v>420</v>
      </c>
      <c r="X10" s="261">
        <v>76.666666666666742</v>
      </c>
      <c r="Y10" s="260">
        <v>2.8829349808390132</v>
      </c>
      <c r="Z10" s="260">
        <v>0.19269849679979928</v>
      </c>
      <c r="AA10" s="260">
        <v>1.1860649153350451</v>
      </c>
      <c r="AB10" s="260">
        <v>0.82186009471427324</v>
      </c>
      <c r="AC10" s="260">
        <v>0.60833333333333206</v>
      </c>
      <c r="AD10" s="260">
        <v>0.80833333333332913</v>
      </c>
    </row>
    <row r="11" spans="1:30" ht="12.6" customHeight="1" x14ac:dyDescent="0.25">
      <c r="A11" s="36">
        <f t="shared" si="0"/>
        <v>270.39791666666667</v>
      </c>
      <c r="B11" s="10"/>
      <c r="C11" s="10">
        <f t="shared" si="1"/>
        <v>100.83333333333331</v>
      </c>
      <c r="D11" s="19">
        <f t="shared" si="2"/>
        <v>5.4800398445837031</v>
      </c>
      <c r="E11" s="27">
        <f t="shared" si="3"/>
        <v>0.25233525134252277</v>
      </c>
      <c r="F11" s="21"/>
      <c r="G11" s="21">
        <f t="shared" si="4"/>
        <v>0.56259909973975963</v>
      </c>
      <c r="H11" s="8"/>
      <c r="I11" s="17">
        <f t="shared" si="5"/>
        <v>1.2729166666666669</v>
      </c>
      <c r="J11" s="34">
        <f t="shared" si="6"/>
        <v>1.4729166666666669</v>
      </c>
      <c r="K11" s="9"/>
      <c r="L11" s="48"/>
      <c r="M11" s="40" t="s">
        <v>12</v>
      </c>
      <c r="N11" s="20">
        <v>0.2</v>
      </c>
      <c r="O11" s="7"/>
      <c r="P11" s="56">
        <f>(N11/N10)^(1/72)</f>
        <v>0.99690558162184395</v>
      </c>
      <c r="Q11" s="4"/>
      <c r="R11">
        <f>1/P11</f>
        <v>1.0031040235255999</v>
      </c>
      <c r="S11" s="50"/>
      <c r="V11" s="260">
        <v>205.95763888888803</v>
      </c>
      <c r="W11" s="118" t="s">
        <v>420</v>
      </c>
      <c r="X11" s="261">
        <v>76.944444444444514</v>
      </c>
      <c r="Y11" s="260">
        <v>2.9042978720339852</v>
      </c>
      <c r="Z11" s="260">
        <v>0.19329663746721359</v>
      </c>
      <c r="AA11" s="260">
        <v>1.1786426297626202</v>
      </c>
      <c r="AB11" s="260">
        <v>0.81828756764239019</v>
      </c>
      <c r="AC11" s="260">
        <v>0.61597222222222092</v>
      </c>
      <c r="AD11" s="260">
        <v>0.81597222222221799</v>
      </c>
    </row>
    <row r="12" spans="1:30" ht="12.6" customHeight="1" x14ac:dyDescent="0.25">
      <c r="A12" s="36">
        <f t="shared" si="0"/>
        <v>269.64861111111111</v>
      </c>
      <c r="B12" s="10"/>
      <c r="C12" s="10">
        <f t="shared" si="1"/>
        <v>100.55555555555554</v>
      </c>
      <c r="D12" s="19">
        <f t="shared" si="2"/>
        <v>5.4397307922405407</v>
      </c>
      <c r="E12" s="27">
        <f t="shared" si="3"/>
        <v>0.25155442050331184</v>
      </c>
      <c r="F12" s="21"/>
      <c r="G12" s="21">
        <f t="shared" si="4"/>
        <v>0.56505532734716191</v>
      </c>
      <c r="H12" s="8"/>
      <c r="I12" s="17">
        <f t="shared" si="5"/>
        <v>1.2652777777777779</v>
      </c>
      <c r="J12" s="34">
        <f t="shared" si="6"/>
        <v>1.4652777777777779</v>
      </c>
      <c r="K12" s="9"/>
      <c r="L12" s="48"/>
      <c r="M12" s="40"/>
      <c r="N12" s="20"/>
      <c r="O12" s="7"/>
      <c r="P12" s="7"/>
      <c r="Q12" s="4"/>
      <c r="S12" s="50"/>
      <c r="V12" s="260">
        <v>206.70694444444359</v>
      </c>
      <c r="W12" s="118" t="s">
        <v>420</v>
      </c>
      <c r="X12" s="261">
        <v>77.222222222222285</v>
      </c>
      <c r="Y12" s="260">
        <v>2.9258190647942857</v>
      </c>
      <c r="Z12" s="260">
        <v>0.19389663477733118</v>
      </c>
      <c r="AA12" s="260">
        <v>1.1712667921732749</v>
      </c>
      <c r="AB12" s="260">
        <v>0.81473056991639148</v>
      </c>
      <c r="AC12" s="260">
        <v>0.62361111111110978</v>
      </c>
      <c r="AD12" s="260">
        <v>0.82361111111110685</v>
      </c>
    </row>
    <row r="13" spans="1:30" ht="12.6" customHeight="1" x14ac:dyDescent="0.25">
      <c r="A13" s="36">
        <f t="shared" si="0"/>
        <v>268.89930555555554</v>
      </c>
      <c r="B13" s="10"/>
      <c r="C13" s="10">
        <f t="shared" si="1"/>
        <v>100.27777777777777</v>
      </c>
      <c r="D13" s="19">
        <f t="shared" si="2"/>
        <v>5.3997182376869723</v>
      </c>
      <c r="E13" s="27">
        <f t="shared" si="3"/>
        <v>0.25077600588139998</v>
      </c>
      <c r="F13" s="21"/>
      <c r="G13" s="21">
        <f t="shared" si="4"/>
        <v>0.56752227849475856</v>
      </c>
      <c r="H13" s="8"/>
      <c r="I13" s="17">
        <f t="shared" si="5"/>
        <v>1.257638888888889</v>
      </c>
      <c r="J13" s="34">
        <f t="shared" si="6"/>
        <v>1.4576388888888889</v>
      </c>
      <c r="K13" s="9"/>
      <c r="L13" s="48"/>
      <c r="M13" s="40" t="s">
        <v>13</v>
      </c>
      <c r="N13" s="89">
        <v>0.7</v>
      </c>
      <c r="O13" s="7"/>
      <c r="P13" s="7" t="s">
        <v>20</v>
      </c>
      <c r="Q13" s="4"/>
      <c r="S13" s="50"/>
      <c r="V13" s="260">
        <v>207.45624999999916</v>
      </c>
      <c r="W13" s="118" t="s">
        <v>420</v>
      </c>
      <c r="X13" s="261">
        <v>77.500000000000057</v>
      </c>
      <c r="Y13" s="260">
        <v>2.9474997321533478</v>
      </c>
      <c r="Z13" s="260">
        <v>0.19449849449321466</v>
      </c>
      <c r="AA13" s="260">
        <v>1.1639371118997865</v>
      </c>
      <c r="AB13" s="260">
        <v>0.81118903403207654</v>
      </c>
      <c r="AC13" s="260">
        <v>0.63124999999999865</v>
      </c>
      <c r="AD13" s="260">
        <v>0.83124999999999571</v>
      </c>
    </row>
    <row r="14" spans="1:30" ht="12.6" customHeight="1" x14ac:dyDescent="0.25">
      <c r="A14" s="148">
        <f>N7</f>
        <v>268.14999999999998</v>
      </c>
      <c r="B14" s="60">
        <v>256</v>
      </c>
      <c r="C14" s="10">
        <v>100</v>
      </c>
      <c r="D14" s="19">
        <f>N4</f>
        <v>5.36</v>
      </c>
      <c r="E14" s="27">
        <f>N10</f>
        <v>0.25</v>
      </c>
      <c r="F14" s="21">
        <f>N13</f>
        <v>0.7</v>
      </c>
      <c r="G14" s="21">
        <f>N16</f>
        <v>0.56999999999999995</v>
      </c>
      <c r="H14" s="8"/>
      <c r="I14" s="17">
        <f>N24</f>
        <v>1.25</v>
      </c>
      <c r="J14" s="34">
        <f>N20</f>
        <v>1.45</v>
      </c>
      <c r="K14" s="9"/>
      <c r="L14" s="48"/>
      <c r="M14" s="40" t="s">
        <v>14</v>
      </c>
      <c r="N14" s="89">
        <v>1.1000000000000001</v>
      </c>
      <c r="O14" s="20">
        <v>1.2</v>
      </c>
      <c r="P14" s="20">
        <f>(N14/N13)^(1/72)</f>
        <v>1.0062973164087232</v>
      </c>
      <c r="Q14" s="4"/>
      <c r="S14" s="50"/>
      <c r="V14" s="260">
        <v>208.20555555555472</v>
      </c>
      <c r="W14" s="118" t="s">
        <v>420</v>
      </c>
      <c r="X14" s="261">
        <v>77.777777777777828</v>
      </c>
      <c r="Y14" s="260">
        <v>2.9693410558369209</v>
      </c>
      <c r="Z14" s="260">
        <v>0.19510222239581534</v>
      </c>
      <c r="AA14" s="260">
        <v>1.1566533000939014</v>
      </c>
      <c r="AB14" s="260">
        <v>0.80766289277867775</v>
      </c>
      <c r="AC14" s="260">
        <v>0.63888888888888751</v>
      </c>
      <c r="AD14" s="260">
        <v>0.83888888888888458</v>
      </c>
    </row>
    <row r="15" spans="1:30" ht="12.6" customHeight="1" x14ac:dyDescent="0.25">
      <c r="A15" s="149">
        <f t="shared" ref="A15:A50" si="7">A14-$P$8</f>
        <v>267.40069444444441</v>
      </c>
      <c r="B15" s="60" t="s">
        <v>70</v>
      </c>
      <c r="C15" s="10">
        <v>99.7</v>
      </c>
      <c r="D15" s="19">
        <f t="shared" ref="D15:D50" si="8">D14*$P$5</f>
        <v>5.3205739142986541</v>
      </c>
      <c r="E15" s="27">
        <f t="shared" ref="E15:E50" si="9">E14*$P$11</f>
        <v>0.24922639540546099</v>
      </c>
      <c r="F15" s="21">
        <f t="shared" ref="F15:F50" si="10">F14*$P$14</f>
        <v>0.70440812148610621</v>
      </c>
      <c r="G15" s="21">
        <f t="shared" ref="G15:G50" si="11">G14*$P$17</f>
        <v>0.57248853888473494</v>
      </c>
      <c r="H15" s="8"/>
      <c r="I15" s="17">
        <f t="shared" ref="I15:I50" si="12">I14-$P$25</f>
        <v>1.242361111111111</v>
      </c>
      <c r="J15" s="34">
        <f t="shared" ref="J15:J50" si="13">J14-$P$21</f>
        <v>1.442361111111111</v>
      </c>
      <c r="K15" s="9"/>
      <c r="L15" s="48"/>
      <c r="M15" s="40"/>
      <c r="N15" s="20"/>
      <c r="O15" s="7"/>
      <c r="P15" s="7"/>
      <c r="Q15" s="4"/>
      <c r="S15" s="50"/>
      <c r="V15" s="260">
        <v>208.95486111111029</v>
      </c>
      <c r="W15" s="118" t="s">
        <v>420</v>
      </c>
      <c r="X15" s="261">
        <v>78.0555555555556</v>
      </c>
      <c r="Y15" s="260">
        <v>2.9913442263274832</v>
      </c>
      <c r="Z15" s="260">
        <v>0.19570782428402878</v>
      </c>
      <c r="AA15" s="260">
        <v>1.1494150697149517</v>
      </c>
      <c r="AB15" s="260">
        <v>0.80415207923758425</v>
      </c>
      <c r="AC15" s="260">
        <v>0.64652777777777637</v>
      </c>
      <c r="AD15" s="260">
        <v>0.84652777777777344</v>
      </c>
    </row>
    <row r="16" spans="1:30" ht="12.6" customHeight="1" x14ac:dyDescent="0.25">
      <c r="A16" s="149">
        <f t="shared" si="7"/>
        <v>266.65138888888885</v>
      </c>
      <c r="B16" s="60" t="s">
        <v>71</v>
      </c>
      <c r="C16" s="10">
        <v>99.4</v>
      </c>
      <c r="D16" s="19">
        <f t="shared" si="8"/>
        <v>5.2814378316259889</v>
      </c>
      <c r="E16" s="27">
        <f t="shared" si="9"/>
        <v>0.24845518466719674</v>
      </c>
      <c r="F16" s="21">
        <f t="shared" si="10"/>
        <v>0.70884400230797862</v>
      </c>
      <c r="G16" s="21">
        <f t="shared" si="11"/>
        <v>0.57498794237610307</v>
      </c>
      <c r="H16" s="8"/>
      <c r="I16" s="17">
        <f t="shared" si="12"/>
        <v>1.2347222222222221</v>
      </c>
      <c r="J16" s="34">
        <f t="shared" si="13"/>
        <v>1.434722222222222</v>
      </c>
      <c r="K16" s="9"/>
      <c r="L16" s="48"/>
      <c r="M16" s="41" t="s">
        <v>16</v>
      </c>
      <c r="N16" s="117">
        <v>0.56999999999999995</v>
      </c>
      <c r="O16" s="7"/>
      <c r="P16" s="7" t="s">
        <v>21</v>
      </c>
      <c r="Q16" s="4"/>
      <c r="S16" s="50"/>
      <c r="V16" s="260">
        <v>209.70416666666586</v>
      </c>
      <c r="W16" s="118" t="s">
        <v>420</v>
      </c>
      <c r="X16" s="261">
        <v>78.333333333333371</v>
      </c>
      <c r="Y16" s="260">
        <v>3.0135104429291295</v>
      </c>
      <c r="Z16" s="260">
        <v>0.19631530597475036</v>
      </c>
      <c r="AA16" s="260">
        <v>1.1422221355185438</v>
      </c>
      <c r="AB16" s="260">
        <v>0.80065652678107269</v>
      </c>
      <c r="AC16" s="260">
        <v>0.65416666666666523</v>
      </c>
      <c r="AD16" s="260">
        <v>0.8541666666666623</v>
      </c>
    </row>
    <row r="17" spans="1:30" ht="12.6" customHeight="1" x14ac:dyDescent="0.25">
      <c r="A17" s="149">
        <f t="shared" si="7"/>
        <v>265.90208333333328</v>
      </c>
      <c r="B17" s="60">
        <v>254</v>
      </c>
      <c r="C17" s="10">
        <v>99.2</v>
      </c>
      <c r="D17" s="19">
        <f t="shared" si="8"/>
        <v>5.2425896188319561</v>
      </c>
      <c r="E17" s="27">
        <f t="shared" si="9"/>
        <v>0.24768636037761441</v>
      </c>
      <c r="F17" s="21">
        <f t="shared" si="10"/>
        <v>0.71330781727493764</v>
      </c>
      <c r="G17" s="21">
        <f t="shared" si="11"/>
        <v>0.5774982579074307</v>
      </c>
      <c r="H17" s="8"/>
      <c r="I17" s="17">
        <f t="shared" si="12"/>
        <v>1.2270833333333331</v>
      </c>
      <c r="J17" s="34">
        <f t="shared" si="13"/>
        <v>1.427083333333333</v>
      </c>
      <c r="K17" s="9"/>
      <c r="L17" s="48"/>
      <c r="M17" s="40" t="s">
        <v>15</v>
      </c>
      <c r="N17" s="109">
        <v>0.78</v>
      </c>
      <c r="O17" s="7"/>
      <c r="P17" s="20">
        <f>(N17/N16)^(1/72)</f>
        <v>1.0043658576925176</v>
      </c>
      <c r="Q17" s="4"/>
      <c r="R17">
        <f>1/P17</f>
        <v>0.99565312016624308</v>
      </c>
      <c r="S17" s="50"/>
      <c r="V17" s="260">
        <v>210.45347222222142</v>
      </c>
      <c r="W17" s="118" t="s">
        <v>420</v>
      </c>
      <c r="X17" s="261">
        <v>78.611111111111143</v>
      </c>
      <c r="Y17" s="260">
        <v>3.0358409138329412</v>
      </c>
      <c r="Z17" s="260">
        <v>0.19692467330293131</v>
      </c>
      <c r="AA17" s="260">
        <v>1.1350742140453176</v>
      </c>
      <c r="AB17" s="260">
        <v>0.79717616907104216</v>
      </c>
      <c r="AC17" s="260">
        <v>0.66180555555555409</v>
      </c>
      <c r="AD17" s="260">
        <v>0.86180555555555116</v>
      </c>
    </row>
    <row r="18" spans="1:30" ht="12.6" customHeight="1" x14ac:dyDescent="0.25">
      <c r="A18" s="149">
        <f t="shared" si="7"/>
        <v>265.15277777777771</v>
      </c>
      <c r="B18" s="60">
        <v>253</v>
      </c>
      <c r="C18" s="10">
        <v>98.9</v>
      </c>
      <c r="D18" s="19">
        <f t="shared" si="8"/>
        <v>5.2040271584571318</v>
      </c>
      <c r="E18" s="27">
        <f t="shared" si="9"/>
        <v>0.24691991515204334</v>
      </c>
      <c r="F18" s="21">
        <f t="shared" si="10"/>
        <v>0.71779974229713361</v>
      </c>
      <c r="G18" s="21">
        <f t="shared" si="11"/>
        <v>0.58001953311913135</v>
      </c>
      <c r="H18" s="8"/>
      <c r="I18" s="17">
        <f t="shared" si="12"/>
        <v>1.2194444444444441</v>
      </c>
      <c r="J18" s="34">
        <f t="shared" si="13"/>
        <v>1.4194444444444441</v>
      </c>
      <c r="K18" s="9"/>
      <c r="L18" s="48"/>
      <c r="M18" s="40"/>
      <c r="N18" s="20"/>
      <c r="O18" s="7"/>
      <c r="P18" s="7"/>
      <c r="Q18" s="4"/>
      <c r="S18" s="50"/>
      <c r="V18" s="260">
        <v>211.20277777777699</v>
      </c>
      <c r="W18" s="118" t="s">
        <v>420</v>
      </c>
      <c r="X18" s="261">
        <v>78.888888888888914</v>
      </c>
      <c r="Y18" s="260">
        <v>3.0583368561828386</v>
      </c>
      <c r="Z18" s="260">
        <v>0.19753593212163467</v>
      </c>
      <c r="AA18" s="260">
        <v>1.1279710236097755</v>
      </c>
      <c r="AB18" s="260">
        <v>0.79371094005775567</v>
      </c>
      <c r="AC18" s="260">
        <v>0.66944444444444295</v>
      </c>
      <c r="AD18" s="260">
        <v>0.86944444444444002</v>
      </c>
    </row>
    <row r="19" spans="1:30" ht="12.6" customHeight="1" x14ac:dyDescent="0.25">
      <c r="A19" s="149">
        <f t="shared" si="7"/>
        <v>264.40347222222215</v>
      </c>
      <c r="B19" s="60" t="s">
        <v>47</v>
      </c>
      <c r="C19" s="10">
        <v>98.6</v>
      </c>
      <c r="D19" s="19">
        <f t="shared" si="8"/>
        <v>5.1657483486173064</v>
      </c>
      <c r="E19" s="27">
        <f t="shared" si="9"/>
        <v>0.24615584162866413</v>
      </c>
      <c r="F19" s="21">
        <f t="shared" si="10"/>
        <v>0.72231995439247865</v>
      </c>
      <c r="G19" s="21">
        <f t="shared" si="11"/>
        <v>0.58255181585961002</v>
      </c>
      <c r="H19" s="8"/>
      <c r="I19" s="17">
        <f t="shared" si="12"/>
        <v>1.2118055555555551</v>
      </c>
      <c r="J19" s="34">
        <f t="shared" si="13"/>
        <v>1.4118055555555551</v>
      </c>
      <c r="K19" s="9"/>
      <c r="L19" s="48"/>
      <c r="M19" s="40" t="s">
        <v>26</v>
      </c>
      <c r="N19" s="20"/>
      <c r="O19" s="7"/>
      <c r="P19" s="24"/>
      <c r="Q19" s="4"/>
      <c r="S19" s="50"/>
      <c r="V19" s="260">
        <v>211.95208333333255</v>
      </c>
      <c r="W19" s="118" t="s">
        <v>420</v>
      </c>
      <c r="X19" s="261">
        <v>79.166666666666686</v>
      </c>
      <c r="Y19" s="260">
        <v>3.0809994961419234</v>
      </c>
      <c r="Z19" s="260">
        <v>0.19814908830209152</v>
      </c>
      <c r="AA19" s="260">
        <v>1.1209122842891819</v>
      </c>
      <c r="AB19" s="260">
        <v>0.7902607739785863</v>
      </c>
      <c r="AC19" s="260">
        <v>0.67708333333333182</v>
      </c>
      <c r="AD19" s="260">
        <v>0.87708333333332889</v>
      </c>
    </row>
    <row r="20" spans="1:30" ht="12.6" customHeight="1" x14ac:dyDescent="0.25">
      <c r="A20" s="149">
        <f t="shared" si="7"/>
        <v>263.65416666666658</v>
      </c>
      <c r="B20" s="60" t="s">
        <v>48</v>
      </c>
      <c r="C20" s="10">
        <v>98.3</v>
      </c>
      <c r="D20" s="19">
        <f t="shared" si="8"/>
        <v>5.127751102888916</v>
      </c>
      <c r="E20" s="27">
        <f t="shared" si="9"/>
        <v>0.24539413246843791</v>
      </c>
      <c r="F20" s="21">
        <f t="shared" si="10"/>
        <v>0.72686863169362259</v>
      </c>
      <c r="G20" s="21">
        <f t="shared" si="11"/>
        <v>0.58509515418617086</v>
      </c>
      <c r="H20" s="8"/>
      <c r="I20" s="17">
        <f t="shared" si="12"/>
        <v>1.2041666666666662</v>
      </c>
      <c r="J20" s="34">
        <f t="shared" si="13"/>
        <v>1.4041666666666661</v>
      </c>
      <c r="K20" s="9"/>
      <c r="L20" s="48"/>
      <c r="M20" s="40" t="s">
        <v>27</v>
      </c>
      <c r="N20" s="20">
        <v>1.45</v>
      </c>
      <c r="O20" s="7"/>
      <c r="P20" s="24"/>
      <c r="Q20" s="4"/>
      <c r="S20" s="50"/>
      <c r="V20" s="260">
        <v>212.70138888888812</v>
      </c>
      <c r="W20" s="118" t="s">
        <v>420</v>
      </c>
      <c r="X20" s="261">
        <v>79.444444444444457</v>
      </c>
      <c r="Y20" s="260">
        <v>3.1038300689593123</v>
      </c>
      <c r="Z20" s="260">
        <v>0.19876414773375739</v>
      </c>
      <c r="AA20" s="260">
        <v>1.113897717912532</v>
      </c>
      <c r="AB20" s="260">
        <v>0.7868256053567696</v>
      </c>
      <c r="AC20" s="260">
        <v>0.68472222222222068</v>
      </c>
      <c r="AD20" s="260">
        <v>0.88472222222221775</v>
      </c>
    </row>
    <row r="21" spans="1:30" ht="12.6" customHeight="1" x14ac:dyDescent="0.25">
      <c r="A21" s="149">
        <f t="shared" si="7"/>
        <v>262.90486111111102</v>
      </c>
      <c r="B21" s="60">
        <v>251</v>
      </c>
      <c r="C21" s="10">
        <v>98.1</v>
      </c>
      <c r="D21" s="19">
        <f t="shared" si="8"/>
        <v>5.0900333501953208</v>
      </c>
      <c r="E21" s="27">
        <f t="shared" si="9"/>
        <v>0.24463478035503591</v>
      </c>
      <c r="F21" s="21">
        <f t="shared" si="10"/>
        <v>0.73144595345497299</v>
      </c>
      <c r="G21" s="21">
        <f t="shared" si="11"/>
        <v>0.58764959636592939</v>
      </c>
      <c r="H21" s="8"/>
      <c r="I21" s="17">
        <f t="shared" si="12"/>
        <v>1.1965277777777772</v>
      </c>
      <c r="J21" s="34">
        <f t="shared" si="13"/>
        <v>1.3965277777777771</v>
      </c>
      <c r="K21" s="9"/>
      <c r="L21" s="48"/>
      <c r="M21" s="40" t="s">
        <v>28</v>
      </c>
      <c r="N21" s="20">
        <v>0.9</v>
      </c>
      <c r="O21" s="7"/>
      <c r="P21" s="64">
        <f>(N20-N21)/72</f>
        <v>7.6388888888888878E-3</v>
      </c>
      <c r="Q21" s="4"/>
      <c r="S21" s="50"/>
      <c r="V21" s="260">
        <v>213.45069444444368</v>
      </c>
      <c r="W21" s="118" t="s">
        <v>420</v>
      </c>
      <c r="X21" s="261">
        <v>79.722222222222229</v>
      </c>
      <c r="Y21" s="260">
        <v>3.1268298190374644</v>
      </c>
      <c r="Z21" s="260">
        <v>0.19938111632436878</v>
      </c>
      <c r="AA21" s="260">
        <v>1.1069270480495899</v>
      </c>
      <c r="AB21" s="260">
        <v>0.78340536900016067</v>
      </c>
      <c r="AC21" s="260">
        <v>0.69236111111110954</v>
      </c>
      <c r="AD21" s="260">
        <v>0.89236111111110661</v>
      </c>
    </row>
    <row r="22" spans="1:30" ht="12.6" customHeight="1" x14ac:dyDescent="0.25">
      <c r="A22" s="149">
        <f t="shared" si="7"/>
        <v>262.15555555555545</v>
      </c>
      <c r="B22" s="60" t="s">
        <v>98</v>
      </c>
      <c r="C22" s="10">
        <v>97.8</v>
      </c>
      <c r="D22" s="19">
        <f t="shared" si="8"/>
        <v>5.0525930346939196</v>
      </c>
      <c r="E22" s="27">
        <f t="shared" si="9"/>
        <v>0.24387777799476912</v>
      </c>
      <c r="F22" s="21">
        <f t="shared" si="10"/>
        <v>0.73605210005975918</v>
      </c>
      <c r="G22" s="21">
        <f t="shared" si="11"/>
        <v>0.59021519087672847</v>
      </c>
      <c r="H22" s="8"/>
      <c r="I22" s="17">
        <f t="shared" si="12"/>
        <v>1.1888888888888882</v>
      </c>
      <c r="J22" s="34">
        <f t="shared" si="13"/>
        <v>1.3888888888888882</v>
      </c>
      <c r="K22" s="9"/>
      <c r="L22" s="48"/>
      <c r="M22" s="40"/>
      <c r="N22" s="20"/>
      <c r="O22" s="7"/>
      <c r="P22" s="25"/>
      <c r="Q22" s="4"/>
      <c r="S22" s="50"/>
      <c r="V22" s="260">
        <v>214.19999999999925</v>
      </c>
      <c r="W22" s="118">
        <v>205</v>
      </c>
      <c r="X22" s="261">
        <v>80</v>
      </c>
      <c r="Y22" s="260">
        <v>3.1500000000000092</v>
      </c>
      <c r="Z22" s="260">
        <v>0.19999999999999998</v>
      </c>
      <c r="AA22" s="260">
        <v>1.0999999999999943</v>
      </c>
      <c r="AB22" s="260">
        <v>0.77999999999999692</v>
      </c>
      <c r="AC22" s="260">
        <v>0.6999999999999984</v>
      </c>
      <c r="AD22" s="260">
        <v>0.89999999999999547</v>
      </c>
    </row>
    <row r="23" spans="1:30" ht="12.6" customHeight="1" x14ac:dyDescent="0.25">
      <c r="A23" s="149">
        <f t="shared" si="7"/>
        <v>261.40624999999989</v>
      </c>
      <c r="B23" s="60" t="s">
        <v>99</v>
      </c>
      <c r="C23" s="10">
        <v>97.5</v>
      </c>
      <c r="D23" s="19">
        <f t="shared" si="8"/>
        <v>5.0154281156640934</v>
      </c>
      <c r="E23" s="27">
        <f t="shared" si="9"/>
        <v>0.24312311811651824</v>
      </c>
      <c r="F23" s="21">
        <f t="shared" si="10"/>
        <v>0.74068725302714067</v>
      </c>
      <c r="G23" s="21">
        <f t="shared" si="11"/>
        <v>0.59279198640805841</v>
      </c>
      <c r="H23" s="8"/>
      <c r="I23" s="17">
        <f t="shared" si="12"/>
        <v>1.1812499999999992</v>
      </c>
      <c r="J23" s="34">
        <f t="shared" si="13"/>
        <v>1.3812499999999992</v>
      </c>
      <c r="K23" s="9"/>
      <c r="L23" s="48"/>
      <c r="M23" s="40" t="s">
        <v>29</v>
      </c>
      <c r="N23" s="20"/>
      <c r="O23" s="7"/>
      <c r="P23" s="25"/>
      <c r="Q23" s="4"/>
      <c r="S23" s="50"/>
      <c r="V23" s="260">
        <v>214.94930555555482</v>
      </c>
      <c r="W23" s="118" t="s">
        <v>119</v>
      </c>
      <c r="X23" s="261">
        <v>80.3</v>
      </c>
      <c r="Y23" s="260">
        <v>3.1733418747600766</v>
      </c>
      <c r="Z23" s="260">
        <v>0.20062080470511995</v>
      </c>
      <c r="AA23" s="260">
        <v>1.0931163007824343</v>
      </c>
      <c r="AB23" s="260">
        <v>0.77660943372966651</v>
      </c>
      <c r="AC23" s="260">
        <v>0.70763888888888726</v>
      </c>
      <c r="AD23" s="260">
        <v>0.90763888888888433</v>
      </c>
    </row>
    <row r="24" spans="1:30" ht="12.6" customHeight="1" x14ac:dyDescent="0.25">
      <c r="A24" s="149">
        <f t="shared" si="7"/>
        <v>260.65694444444432</v>
      </c>
      <c r="B24" s="60">
        <v>249</v>
      </c>
      <c r="C24" s="10">
        <v>97.2</v>
      </c>
      <c r="D24" s="19">
        <f t="shared" si="8"/>
        <v>4.9785365673959756</v>
      </c>
      <c r="E24" s="27">
        <f t="shared" si="9"/>
        <v>0.24237079347166388</v>
      </c>
      <c r="F24" s="21">
        <f t="shared" si="10"/>
        <v>0.74535159501936066</v>
      </c>
      <c r="G24" s="21">
        <f t="shared" si="11"/>
        <v>0.59538003186198085</v>
      </c>
      <c r="H24" s="8"/>
      <c r="I24" s="17">
        <f t="shared" si="12"/>
        <v>1.1736111111111103</v>
      </c>
      <c r="J24" s="34">
        <f t="shared" si="13"/>
        <v>1.3736111111111102</v>
      </c>
      <c r="K24" s="9"/>
      <c r="L24" s="48"/>
      <c r="M24" s="40" t="s">
        <v>27</v>
      </c>
      <c r="N24" s="20">
        <v>1.25</v>
      </c>
      <c r="O24" s="7"/>
      <c r="P24" s="7"/>
      <c r="Q24" s="4"/>
      <c r="S24" s="50"/>
      <c r="V24" s="260">
        <v>215.69861111111038</v>
      </c>
      <c r="W24" s="118" t="s">
        <v>118</v>
      </c>
      <c r="X24" s="261">
        <v>80.599999999999994</v>
      </c>
      <c r="Y24" s="260">
        <v>3.1968567155891328</v>
      </c>
      <c r="Z24" s="260">
        <v>0.20124353640264941</v>
      </c>
      <c r="AA24" s="260">
        <v>1.0862756791238903</v>
      </c>
      <c r="AB24" s="260">
        <v>0.77323360584348155</v>
      </c>
      <c r="AC24" s="260">
        <v>0.71527777777777612</v>
      </c>
      <c r="AD24" s="260">
        <v>0.91527777777777319</v>
      </c>
    </row>
    <row r="25" spans="1:30" ht="12.6" customHeight="1" x14ac:dyDescent="0.25">
      <c r="A25" s="149">
        <f t="shared" si="7"/>
        <v>259.90763888888875</v>
      </c>
      <c r="B25" s="60">
        <v>248</v>
      </c>
      <c r="C25" s="10">
        <v>96.9</v>
      </c>
      <c r="D25" s="19">
        <f t="shared" si="8"/>
        <v>4.9419163790800358</v>
      </c>
      <c r="E25" s="27">
        <f t="shared" si="9"/>
        <v>0.24162079683401688</v>
      </c>
      <c r="F25" s="21">
        <f t="shared" si="10"/>
        <v>0.75004530984894413</v>
      </c>
      <c r="G25" s="21">
        <f t="shared" si="11"/>
        <v>0.59797937635405685</v>
      </c>
      <c r="H25" s="8"/>
      <c r="I25" s="17">
        <f t="shared" si="12"/>
        <v>1.1659722222222213</v>
      </c>
      <c r="J25" s="34">
        <f t="shared" si="13"/>
        <v>1.3659722222222213</v>
      </c>
      <c r="K25" s="9"/>
      <c r="L25" s="48"/>
      <c r="M25" s="40" t="s">
        <v>28</v>
      </c>
      <c r="N25" s="20">
        <v>0.7</v>
      </c>
      <c r="P25" s="64">
        <f>(N24-N25)/72</f>
        <v>7.6388888888888895E-3</v>
      </c>
      <c r="Q25" s="4"/>
      <c r="S25" s="50"/>
      <c r="V25" s="260">
        <v>216.44791666666595</v>
      </c>
      <c r="W25" s="118">
        <v>207</v>
      </c>
      <c r="X25" s="261">
        <v>80.8</v>
      </c>
      <c r="Y25" s="260">
        <v>3.2205458041863269</v>
      </c>
      <c r="Z25" s="260">
        <v>0.20186820107401815</v>
      </c>
      <c r="AA25" s="260">
        <v>1.0794778654489452</v>
      </c>
      <c r="AB25" s="260">
        <v>0.76987245227545731</v>
      </c>
      <c r="AC25" s="260">
        <v>0.72291666666666499</v>
      </c>
      <c r="AD25" s="260">
        <v>0.92291666666666206</v>
      </c>
    </row>
    <row r="26" spans="1:30" ht="12.6" customHeight="1" x14ac:dyDescent="0.25">
      <c r="A26" s="149">
        <f t="shared" si="7"/>
        <v>259.15833333333319</v>
      </c>
      <c r="B26" s="60" t="s">
        <v>49</v>
      </c>
      <c r="C26" s="10">
        <v>96.7</v>
      </c>
      <c r="D26" s="19">
        <f t="shared" si="8"/>
        <v>4.905565554697481</v>
      </c>
      <c r="E26" s="27">
        <f t="shared" si="9"/>
        <v>0.240873120999749</v>
      </c>
      <c r="F26" s="21">
        <f t="shared" si="10"/>
        <v>0.75476858248594181</v>
      </c>
      <c r="G26" s="21">
        <f t="shared" si="11"/>
        <v>0.60059006921427915</v>
      </c>
      <c r="H26" s="8"/>
      <c r="I26" s="17">
        <f t="shared" si="12"/>
        <v>1.1583333333333323</v>
      </c>
      <c r="J26" s="34">
        <f t="shared" si="13"/>
        <v>1.3583333333333323</v>
      </c>
      <c r="K26" s="9"/>
      <c r="L26" s="48"/>
      <c r="M26" s="40"/>
      <c r="N26" s="20"/>
      <c r="Q26" s="4"/>
      <c r="S26" s="50"/>
      <c r="V26" s="260">
        <v>217.19722222222151</v>
      </c>
      <c r="W26" s="118" t="s">
        <v>117</v>
      </c>
      <c r="X26" s="261">
        <v>81.099999999999994</v>
      </c>
      <c r="Y26" s="260">
        <v>3.2444104317483515</v>
      </c>
      <c r="Z26" s="260">
        <v>0.20249480471922243</v>
      </c>
      <c r="AA26" s="260">
        <v>1.0727225918691594</v>
      </c>
      <c r="AB26" s="260">
        <v>0.76652590923809605</v>
      </c>
      <c r="AC26" s="260">
        <v>0.73055555555555385</v>
      </c>
      <c r="AD26" s="260">
        <v>0.93055555555555092</v>
      </c>
    </row>
    <row r="27" spans="1:30" ht="12.6" customHeight="1" x14ac:dyDescent="0.25">
      <c r="A27" s="149">
        <f t="shared" si="7"/>
        <v>258.40902777777762</v>
      </c>
      <c r="B27" s="60" t="s">
        <v>50</v>
      </c>
      <c r="C27" s="10">
        <v>96.4</v>
      </c>
      <c r="D27" s="19">
        <f t="shared" si="8"/>
        <v>4.8694821129114594</v>
      </c>
      <c r="E27" s="27">
        <f t="shared" si="9"/>
        <v>0.24012775878732356</v>
      </c>
      <c r="F27" s="21">
        <f t="shared" si="10"/>
        <v>0.75952159906521932</v>
      </c>
      <c r="G27" s="21">
        <f t="shared" si="11"/>
        <v>0.60321215998800803</v>
      </c>
      <c r="H27" s="8"/>
      <c r="I27" s="17">
        <f t="shared" si="12"/>
        <v>1.1506944444444434</v>
      </c>
      <c r="J27" s="34">
        <f t="shared" si="13"/>
        <v>1.3506944444444433</v>
      </c>
      <c r="K27" s="9"/>
      <c r="L27" s="48"/>
      <c r="M27" s="40" t="s">
        <v>22</v>
      </c>
      <c r="N27" s="20"/>
      <c r="O27" s="7"/>
      <c r="P27" s="64">
        <f>5/18</f>
        <v>0.27777777777777779</v>
      </c>
      <c r="Q27" s="4"/>
      <c r="S27" s="50"/>
      <c r="V27" s="260">
        <v>217.94652777777708</v>
      </c>
      <c r="W27" s="118" t="s">
        <v>116</v>
      </c>
      <c r="X27" s="261">
        <v>81.400000000000006</v>
      </c>
      <c r="Y27" s="260">
        <v>3.2684518990398201</v>
      </c>
      <c r="Z27" s="260">
        <v>0.20312335335688267</v>
      </c>
      <c r="AA27" s="260">
        <v>1.066009592172515</v>
      </c>
      <c r="AB27" s="260">
        <v>0.76319391322117669</v>
      </c>
      <c r="AC27" s="260">
        <v>0.73819444444444271</v>
      </c>
      <c r="AD27" s="260">
        <v>0.93819444444443978</v>
      </c>
    </row>
    <row r="28" spans="1:30" ht="12.6" customHeight="1" x14ac:dyDescent="0.25">
      <c r="A28" s="149">
        <f t="shared" si="7"/>
        <v>257.65972222222206</v>
      </c>
      <c r="B28" s="60">
        <v>246</v>
      </c>
      <c r="C28" s="10">
        <v>96.1</v>
      </c>
      <c r="D28" s="19">
        <f t="shared" si="8"/>
        <v>4.8336640869590681</v>
      </c>
      <c r="E28" s="27">
        <f t="shared" si="9"/>
        <v>0.23938470303742665</v>
      </c>
      <c r="F28" s="21">
        <f t="shared" si="10"/>
        <v>0.76430454689379246</v>
      </c>
      <c r="G28" s="21">
        <f t="shared" si="11"/>
        <v>0.60584569843691183</v>
      </c>
      <c r="H28" s="8"/>
      <c r="I28" s="17">
        <f t="shared" si="12"/>
        <v>1.1430555555555544</v>
      </c>
      <c r="J28" s="34">
        <f t="shared" si="13"/>
        <v>1.3430555555555543</v>
      </c>
      <c r="K28" s="9"/>
      <c r="L28" s="48"/>
      <c r="M28" s="40"/>
      <c r="N28" s="20"/>
      <c r="O28" s="7"/>
      <c r="P28" s="7"/>
      <c r="Q28" s="4"/>
      <c r="S28" s="50"/>
      <c r="V28" s="260">
        <v>218.69583333333264</v>
      </c>
      <c r="W28" s="118">
        <v>209</v>
      </c>
      <c r="X28" s="261">
        <v>81.7</v>
      </c>
      <c r="Y28" s="260">
        <v>3.2926715164641664</v>
      </c>
      <c r="Z28" s="260">
        <v>0.20375385302430118</v>
      </c>
      <c r="AA28" s="260">
        <v>1.0593386018129245</v>
      </c>
      <c r="AB28" s="260">
        <v>0.75987640099054954</v>
      </c>
      <c r="AC28" s="260">
        <v>0.74583333333333157</v>
      </c>
      <c r="AD28" s="260">
        <v>0.94583333333332864</v>
      </c>
    </row>
    <row r="29" spans="1:30" ht="12.6" customHeight="1" x14ac:dyDescent="0.25">
      <c r="A29" s="149">
        <f t="shared" si="7"/>
        <v>256.91041666666649</v>
      </c>
      <c r="B29" s="60" t="s">
        <v>76</v>
      </c>
      <c r="C29" s="10">
        <v>95.8</v>
      </c>
      <c r="D29" s="19">
        <f t="shared" si="8"/>
        <v>4.7981095245441487</v>
      </c>
      <c r="E29" s="27">
        <f t="shared" si="9"/>
        <v>0.2386439466128982</v>
      </c>
      <c r="F29" s="21">
        <f t="shared" si="10"/>
        <v>0.76911761445820848</v>
      </c>
      <c r="G29" s="21">
        <f t="shared" si="11"/>
        <v>0.60849073453991132</v>
      </c>
      <c r="H29" s="8"/>
      <c r="I29" s="17">
        <f t="shared" si="12"/>
        <v>1.1354166666666654</v>
      </c>
      <c r="J29" s="34">
        <f t="shared" si="13"/>
        <v>1.3354166666666654</v>
      </c>
      <c r="K29" s="9"/>
      <c r="L29" s="48"/>
      <c r="M29" s="29"/>
      <c r="N29" s="29"/>
      <c r="O29" s="49"/>
      <c r="P29" s="51"/>
      <c r="Q29" s="48"/>
      <c r="R29" s="29"/>
      <c r="S29" s="50"/>
      <c r="T29" s="7"/>
      <c r="U29" s="7"/>
      <c r="V29" s="260">
        <v>219.44513888888821</v>
      </c>
      <c r="W29" s="118" t="s">
        <v>115</v>
      </c>
      <c r="X29" s="261">
        <v>81.900000000000006</v>
      </c>
      <c r="Y29" s="260">
        <v>3.3170706041350702</v>
      </c>
      <c r="Z29" s="260">
        <v>0.20438630977752023</v>
      </c>
      <c r="AA29" s="260">
        <v>1.0527093578998055</v>
      </c>
      <c r="AB29" s="260">
        <v>0.75657330958693592</v>
      </c>
      <c r="AC29" s="260">
        <v>0.75347222222222043</v>
      </c>
      <c r="AD29" s="260">
        <v>0.9534722222222175</v>
      </c>
    </row>
    <row r="30" spans="1:30" ht="12.6" customHeight="1" x14ac:dyDescent="0.25">
      <c r="A30" s="149">
        <f t="shared" si="7"/>
        <v>256.16111111111093</v>
      </c>
      <c r="B30" s="60" t="s">
        <v>77</v>
      </c>
      <c r="C30" s="10">
        <v>95.6</v>
      </c>
      <c r="D30" s="19">
        <f t="shared" si="8"/>
        <v>4.7628164877308796</v>
      </c>
      <c r="E30" s="27">
        <f t="shared" si="9"/>
        <v>0.23790548239866355</v>
      </c>
      <c r="F30" s="21">
        <f t="shared" si="10"/>
        <v>0.77396099143197417</v>
      </c>
      <c r="G30" s="21">
        <f t="shared" si="11"/>
        <v>0.61114731849412807</v>
      </c>
      <c r="H30" s="8"/>
      <c r="I30" s="17">
        <f t="shared" si="12"/>
        <v>1.1277777777777764</v>
      </c>
      <c r="J30" s="34">
        <f t="shared" si="13"/>
        <v>1.3277777777777764</v>
      </c>
      <c r="K30" s="9"/>
      <c r="L30" s="48"/>
      <c r="M30" s="49" t="s">
        <v>195</v>
      </c>
      <c r="N30" s="51"/>
      <c r="O30" s="131">
        <f>N35-(COS(RADIANS(N38))*N36*N37)+(N39*N40)+((100-N42)*0.8)</f>
        <v>241.8717146026583</v>
      </c>
      <c r="P30" s="29"/>
      <c r="Q30" s="162" t="s">
        <v>379</v>
      </c>
      <c r="R30" s="80"/>
      <c r="S30" s="50"/>
      <c r="T30" s="7"/>
      <c r="U30" s="7"/>
      <c r="V30" s="260">
        <v>220.19444444444377</v>
      </c>
      <c r="W30" s="118" t="s">
        <v>114</v>
      </c>
      <c r="X30" s="261">
        <v>82.2</v>
      </c>
      <c r="Y30" s="260">
        <v>3.3416504919484105</v>
      </c>
      <c r="Z30" s="260">
        <v>0.20502072969138019</v>
      </c>
      <c r="AA30" s="260">
        <v>1.0461215991877209</v>
      </c>
      <c r="AB30" s="260">
        <v>0.75328457632473367</v>
      </c>
      <c r="AC30" s="260">
        <v>0.7611111111111093</v>
      </c>
      <c r="AD30" s="260">
        <v>0.96111111111110636</v>
      </c>
    </row>
    <row r="31" spans="1:30" ht="12.6" customHeight="1" x14ac:dyDescent="0.25">
      <c r="A31" s="149">
        <f t="shared" si="7"/>
        <v>255.41180555555536</v>
      </c>
      <c r="B31" s="60">
        <v>244</v>
      </c>
      <c r="C31" s="10">
        <v>95.3</v>
      </c>
      <c r="D31" s="19">
        <f t="shared" si="8"/>
        <v>4.7277830528381442</v>
      </c>
      <c r="E31" s="27">
        <f t="shared" si="9"/>
        <v>0.23716930330166505</v>
      </c>
      <c r="F31" s="21">
        <f t="shared" si="10"/>
        <v>0.77883486868303042</v>
      </c>
      <c r="G31" s="21">
        <f t="shared" si="11"/>
        <v>0.61381550071583713</v>
      </c>
      <c r="H31" s="8"/>
      <c r="I31" s="17">
        <f t="shared" si="12"/>
        <v>1.1201388888888875</v>
      </c>
      <c r="J31" s="34">
        <f t="shared" si="13"/>
        <v>1.3201388888888874</v>
      </c>
      <c r="K31" s="9"/>
      <c r="L31" s="48"/>
      <c r="M31" s="49"/>
      <c r="N31" s="51"/>
      <c r="O31" s="48"/>
      <c r="P31" s="29"/>
      <c r="Q31" s="79"/>
      <c r="R31" s="80"/>
      <c r="S31" s="50"/>
      <c r="T31" s="7"/>
      <c r="U31" s="22"/>
      <c r="V31" s="260">
        <v>220.94374999999934</v>
      </c>
      <c r="W31" s="118">
        <v>211</v>
      </c>
      <c r="X31" s="261">
        <v>82.5</v>
      </c>
      <c r="Y31" s="260">
        <v>3.3664125196547525</v>
      </c>
      <c r="Z31" s="260">
        <v>0.20565711885957788</v>
      </c>
      <c r="AA31" s="260">
        <v>1.0395750660660834</v>
      </c>
      <c r="AB31" s="260">
        <v>0.75001013879082756</v>
      </c>
      <c r="AC31" s="260">
        <v>0.76874999999999816</v>
      </c>
      <c r="AD31" s="260">
        <v>0.96874999999999523</v>
      </c>
    </row>
    <row r="32" spans="1:30" ht="12.6" customHeight="1" x14ac:dyDescent="0.25">
      <c r="A32" s="149">
        <f t="shared" si="7"/>
        <v>254.6624999999998</v>
      </c>
      <c r="B32" s="60">
        <v>243</v>
      </c>
      <c r="C32" s="10">
        <v>95</v>
      </c>
      <c r="D32" s="19">
        <f t="shared" si="8"/>
        <v>4.6930073103346803</v>
      </c>
      <c r="E32" s="27">
        <f t="shared" si="9"/>
        <v>0.2364354022507939</v>
      </c>
      <c r="F32" s="21">
        <f t="shared" si="10"/>
        <v>0.7837394382812739</v>
      </c>
      <c r="G32" s="21">
        <f t="shared" si="11"/>
        <v>0.61649533184142391</v>
      </c>
      <c r="H32" s="8"/>
      <c r="I32" s="17">
        <f t="shared" si="12"/>
        <v>1.1124999999999985</v>
      </c>
      <c r="J32" s="34">
        <f t="shared" si="13"/>
        <v>1.3124999999999984</v>
      </c>
      <c r="K32" s="9"/>
      <c r="L32" s="48"/>
      <c r="M32" s="49" t="s">
        <v>194</v>
      </c>
      <c r="N32" s="51"/>
      <c r="O32" s="170">
        <f>(ABS(N36)*(SIN(RADIANS(N38))*(N41-(N39/100)))+(N44*N41*N43))</f>
        <v>20.862169245934908</v>
      </c>
      <c r="Q32" s="169">
        <f>INDEX(B14:B87,MATCH(O30,A14:A87,-1))</f>
        <v>231</v>
      </c>
      <c r="R32" s="80"/>
      <c r="S32" s="50"/>
      <c r="T32" s="7"/>
      <c r="U32" s="22"/>
      <c r="V32" s="260">
        <v>221.69305555555491</v>
      </c>
      <c r="W32" s="118">
        <v>212</v>
      </c>
      <c r="X32" s="261">
        <v>82.8</v>
      </c>
      <c r="Y32" s="260">
        <v>3.3913580369323726</v>
      </c>
      <c r="Z32" s="260">
        <v>0.20629548339472512</v>
      </c>
      <c r="AA32" s="260">
        <v>1.0330695005489252</v>
      </c>
      <c r="AB32" s="260">
        <v>0.74674993484340446</v>
      </c>
      <c r="AC32" s="260">
        <v>0.77638888888888702</v>
      </c>
      <c r="AD32" s="260">
        <v>0.97638888888888409</v>
      </c>
    </row>
    <row r="33" spans="1:30" ht="12.6" customHeight="1" x14ac:dyDescent="0.25">
      <c r="A33" s="149">
        <f t="shared" si="7"/>
        <v>253.91319444444423</v>
      </c>
      <c r="B33" s="60" t="s">
        <v>78</v>
      </c>
      <c r="C33" s="10">
        <v>94.7</v>
      </c>
      <c r="D33" s="19">
        <f t="shared" si="8"/>
        <v>4.6584873647349978</v>
      </c>
      <c r="E33" s="27">
        <f t="shared" si="9"/>
        <v>0.23570377219682231</v>
      </c>
      <c r="F33" s="21">
        <f t="shared" si="10"/>
        <v>0.78867489350612607</v>
      </c>
      <c r="G33" s="21">
        <f t="shared" si="11"/>
        <v>0.619186862728345</v>
      </c>
      <c r="H33" s="8"/>
      <c r="I33" s="17">
        <f t="shared" si="12"/>
        <v>1.1048611111111095</v>
      </c>
      <c r="J33" s="34">
        <f t="shared" si="13"/>
        <v>1.3048611111111095</v>
      </c>
      <c r="K33" s="9"/>
      <c r="L33" s="48"/>
      <c r="M33" s="49"/>
      <c r="N33" s="51"/>
      <c r="O33" s="48"/>
      <c r="P33" s="29"/>
      <c r="Q33" s="79"/>
      <c r="R33" s="80"/>
      <c r="S33" s="50"/>
      <c r="T33" s="7"/>
      <c r="U33" s="7"/>
      <c r="V33" s="260">
        <v>222.44236111111047</v>
      </c>
      <c r="W33" s="118" t="s">
        <v>113</v>
      </c>
      <c r="X33" s="261">
        <v>83.1</v>
      </c>
      <c r="Y33" s="260">
        <v>3.4164884034608245</v>
      </c>
      <c r="Z33" s="260">
        <v>0.20693582942840735</v>
      </c>
      <c r="AA33" s="260">
        <v>1.0266046462647309</v>
      </c>
      <c r="AB33" s="260">
        <v>0.74350390261077437</v>
      </c>
      <c r="AC33" s="260">
        <v>0.78402777777777588</v>
      </c>
      <c r="AD33" s="260">
        <v>0.98402777777777295</v>
      </c>
    </row>
    <row r="34" spans="1:30" ht="12.6" customHeight="1" thickBot="1" x14ac:dyDescent="0.3">
      <c r="A34" s="149">
        <f t="shared" si="7"/>
        <v>253.16388888888866</v>
      </c>
      <c r="B34" s="60" t="s">
        <v>79</v>
      </c>
      <c r="C34" s="10">
        <v>94.4</v>
      </c>
      <c r="D34" s="19">
        <f t="shared" si="8"/>
        <v>4.624221334496065</v>
      </c>
      <c r="E34" s="27">
        <f t="shared" si="9"/>
        <v>0.23497440611233575</v>
      </c>
      <c r="F34" s="21">
        <f t="shared" si="10"/>
        <v>0.79364142885415023</v>
      </c>
      <c r="G34" s="21">
        <f t="shared" si="11"/>
        <v>0.62189014445609336</v>
      </c>
      <c r="H34" s="8"/>
      <c r="I34" s="17">
        <f t="shared" si="12"/>
        <v>1.0972222222222205</v>
      </c>
      <c r="J34" s="34">
        <f t="shared" si="13"/>
        <v>1.2972222222222205</v>
      </c>
      <c r="K34" s="9"/>
      <c r="L34" s="48"/>
      <c r="N34" s="51"/>
      <c r="O34" s="48"/>
      <c r="P34" s="29"/>
      <c r="Q34" s="79"/>
      <c r="R34" s="80"/>
      <c r="S34" s="50"/>
      <c r="T34" s="7"/>
      <c r="U34" s="7"/>
      <c r="V34" s="260">
        <v>223.19166666666604</v>
      </c>
      <c r="W34" s="118" t="s">
        <v>112</v>
      </c>
      <c r="X34" s="261">
        <v>83.3</v>
      </c>
      <c r="Y34" s="260">
        <v>3.4418049889950484</v>
      </c>
      <c r="Z34" s="260">
        <v>0.20757816311124266</v>
      </c>
      <c r="AA34" s="260">
        <v>1.0201802484463345</v>
      </c>
      <c r="AB34" s="260">
        <v>0.74027198049019594</v>
      </c>
      <c r="AC34" s="260">
        <v>0.79166666666666474</v>
      </c>
      <c r="AD34" s="260">
        <v>0.99166666666666181</v>
      </c>
    </row>
    <row r="35" spans="1:30" ht="12.6" customHeight="1" thickBot="1" x14ac:dyDescent="0.3">
      <c r="A35" s="149">
        <f t="shared" si="7"/>
        <v>252.4145833333331</v>
      </c>
      <c r="B35" s="60">
        <v>241</v>
      </c>
      <c r="C35" s="10">
        <v>94.2</v>
      </c>
      <c r="D35" s="19">
        <f t="shared" si="8"/>
        <v>4.5902073519147528</v>
      </c>
      <c r="E35" s="27">
        <f t="shared" si="9"/>
        <v>0.23424729699166544</v>
      </c>
      <c r="F35" s="21">
        <f t="shared" si="10"/>
        <v>0.79863924004671605</v>
      </c>
      <c r="G35" s="21">
        <f t="shared" si="11"/>
        <v>0.62460522832716792</v>
      </c>
      <c r="H35" s="8"/>
      <c r="I35" s="17">
        <f t="shared" si="12"/>
        <v>1.0895833333333316</v>
      </c>
      <c r="J35" s="34">
        <f t="shared" si="13"/>
        <v>1.2895833333333315</v>
      </c>
      <c r="K35" s="9"/>
      <c r="L35" s="48"/>
      <c r="M35" s="49" t="s">
        <v>95</v>
      </c>
      <c r="N35" s="62">
        <f>AUTO!C3</f>
        <v>245</v>
      </c>
      <c r="O35" s="15"/>
      <c r="Q35" s="75"/>
      <c r="R35" s="110"/>
      <c r="S35" s="50"/>
      <c r="T35" s="7"/>
      <c r="U35" s="7"/>
      <c r="V35" s="260">
        <v>223.9409722222216</v>
      </c>
      <c r="W35" s="118">
        <v>214</v>
      </c>
      <c r="X35" s="261">
        <v>83.6</v>
      </c>
      <c r="Y35" s="260">
        <v>3.4673091734400314</v>
      </c>
      <c r="Z35" s="260">
        <v>0.20822249061294076</v>
      </c>
      <c r="AA35" s="260">
        <v>1.0137960539208797</v>
      </c>
      <c r="AB35" s="260">
        <v>0.73705410714670772</v>
      </c>
      <c r="AC35" s="260">
        <v>0.7993055555555536</v>
      </c>
      <c r="AD35" s="260">
        <v>0.99930555555555067</v>
      </c>
    </row>
    <row r="36" spans="1:30" ht="12.6" customHeight="1" thickBot="1" x14ac:dyDescent="0.3">
      <c r="A36" s="149">
        <f t="shared" si="7"/>
        <v>251.66527777777753</v>
      </c>
      <c r="B36" s="60" t="s">
        <v>100</v>
      </c>
      <c r="C36" s="10">
        <v>93.9</v>
      </c>
      <c r="D36" s="19">
        <f t="shared" si="8"/>
        <v>4.5564435630260327</v>
      </c>
      <c r="E36" s="27">
        <f t="shared" si="9"/>
        <v>0.23352243785082105</v>
      </c>
      <c r="F36" s="21">
        <f t="shared" si="10"/>
        <v>0.8036685240377125</v>
      </c>
      <c r="G36" s="21">
        <f t="shared" si="11"/>
        <v>0.62733216586804685</v>
      </c>
      <c r="H36" s="8"/>
      <c r="I36" s="17">
        <f t="shared" si="12"/>
        <v>1.0819444444444426</v>
      </c>
      <c r="J36" s="34">
        <f t="shared" si="13"/>
        <v>1.2819444444444426</v>
      </c>
      <c r="K36" s="9"/>
      <c r="L36" s="48"/>
      <c r="M36" s="49" t="s">
        <v>96</v>
      </c>
      <c r="N36" s="88">
        <f>AUTO!C4</f>
        <v>9</v>
      </c>
      <c r="O36" s="15"/>
      <c r="Q36" s="79"/>
      <c r="R36" s="114"/>
      <c r="S36" s="50"/>
      <c r="T36" s="7"/>
      <c r="U36" s="7"/>
      <c r="V36" s="260">
        <v>224.69027777777717</v>
      </c>
      <c r="W36" s="118" t="s">
        <v>93</v>
      </c>
      <c r="X36" s="261">
        <v>83.9</v>
      </c>
      <c r="Y36" s="260">
        <v>3.4930023469260219</v>
      </c>
      <c r="Z36" s="260">
        <v>0.20886881812236233</v>
      </c>
      <c r="AA36" s="260">
        <v>1.0074518110998427</v>
      </c>
      <c r="AB36" s="260">
        <v>0.733850221511964</v>
      </c>
      <c r="AC36" s="260">
        <v>0.80694444444444247</v>
      </c>
      <c r="AD36" s="260">
        <v>1.0069444444444395</v>
      </c>
    </row>
    <row r="37" spans="1:30" ht="12.6" customHeight="1" thickBot="1" x14ac:dyDescent="0.3">
      <c r="A37" s="149">
        <f t="shared" si="7"/>
        <v>250.91597222222197</v>
      </c>
      <c r="B37" s="60" t="s">
        <v>101</v>
      </c>
      <c r="C37" s="10">
        <v>93.6</v>
      </c>
      <c r="D37" s="19">
        <f t="shared" si="8"/>
        <v>4.5229281275019266</v>
      </c>
      <c r="E37" s="27">
        <f t="shared" si="9"/>
        <v>0.23279982172742367</v>
      </c>
      <c r="F37" s="21">
        <f t="shared" si="10"/>
        <v>0.80872947902130954</v>
      </c>
      <c r="G37" s="21">
        <f t="shared" si="11"/>
        <v>0.63007100883016565</v>
      </c>
      <c r="H37" s="8"/>
      <c r="I37" s="17">
        <f t="shared" si="12"/>
        <v>1.0743055555555536</v>
      </c>
      <c r="J37" s="34">
        <f t="shared" si="13"/>
        <v>1.2743055555555536</v>
      </c>
      <c r="K37" s="9"/>
      <c r="L37" s="48"/>
      <c r="M37" s="29" t="s">
        <v>307</v>
      </c>
      <c r="N37" s="29">
        <f>N51</f>
        <v>1.0131944444444418</v>
      </c>
      <c r="O37" s="48"/>
      <c r="P37" s="29"/>
      <c r="Q37" s="79"/>
      <c r="R37" s="80"/>
      <c r="S37" s="50"/>
      <c r="T37" s="7"/>
      <c r="U37" s="23"/>
      <c r="V37" s="260">
        <v>225.43958333333273</v>
      </c>
      <c r="W37" s="118" t="s">
        <v>92</v>
      </c>
      <c r="X37" s="261">
        <v>84.2</v>
      </c>
      <c r="Y37" s="260">
        <v>3.5188859098842973</v>
      </c>
      <c r="Z37" s="260">
        <v>0.20951715184757838</v>
      </c>
      <c r="AA37" s="260">
        <v>1.0011472699691177</v>
      </c>
      <c r="AB37" s="260">
        <v>0.73066026278307561</v>
      </c>
      <c r="AC37" s="260">
        <v>0.81458333333333133</v>
      </c>
      <c r="AD37" s="260">
        <v>1.0145833333333285</v>
      </c>
    </row>
    <row r="38" spans="1:30" ht="12.6" customHeight="1" thickBot="1" x14ac:dyDescent="0.3">
      <c r="A38" s="149">
        <f t="shared" si="7"/>
        <v>250.1666666666664</v>
      </c>
      <c r="B38" s="60">
        <v>239</v>
      </c>
      <c r="C38" s="10">
        <v>93.3</v>
      </c>
      <c r="D38" s="19">
        <f t="shared" si="8"/>
        <v>4.4896592185511954</v>
      </c>
      <c r="E38" s="27">
        <f t="shared" si="9"/>
        <v>0.23207944168063888</v>
      </c>
      <c r="F38" s="21">
        <f t="shared" si="10"/>
        <v>0.81382230443976866</v>
      </c>
      <c r="G38" s="21">
        <f t="shared" si="11"/>
        <v>0.63282180919089914</v>
      </c>
      <c r="H38" s="8"/>
      <c r="I38" s="17">
        <f t="shared" si="12"/>
        <v>1.0666666666666647</v>
      </c>
      <c r="J38" s="34">
        <f t="shared" si="13"/>
        <v>1.2666666666666646</v>
      </c>
      <c r="K38" s="9"/>
      <c r="L38" s="48"/>
      <c r="M38" s="49" t="s">
        <v>97</v>
      </c>
      <c r="N38" s="61">
        <f>AUTO!C5</f>
        <v>33.398000000000003</v>
      </c>
      <c r="O38" s="48"/>
      <c r="P38" s="29"/>
      <c r="Q38" s="79"/>
      <c r="R38" s="80"/>
      <c r="S38" s="50"/>
      <c r="T38" s="7"/>
      <c r="U38" s="23"/>
      <c r="V38" s="260">
        <v>226.1888888888883</v>
      </c>
      <c r="W38" s="118">
        <v>216</v>
      </c>
      <c r="X38" s="261">
        <v>84.4</v>
      </c>
      <c r="Y38" s="260">
        <v>3.5449612731234987</v>
      </c>
      <c r="Z38" s="260">
        <v>0.21016749801592996</v>
      </c>
      <c r="AA38" s="260">
        <v>0.99488218207916435</v>
      </c>
      <c r="AB38" s="260">
        <v>0.7274841704214563</v>
      </c>
      <c r="AC38" s="260">
        <v>0.82222222222222019</v>
      </c>
      <c r="AD38" s="260">
        <v>1.0222222222222175</v>
      </c>
    </row>
    <row r="39" spans="1:30" ht="12.6" customHeight="1" x14ac:dyDescent="0.25">
      <c r="A39" s="149">
        <f t="shared" si="7"/>
        <v>249.41736111111084</v>
      </c>
      <c r="B39" s="60" t="s">
        <v>53</v>
      </c>
      <c r="C39" s="10">
        <v>93.1</v>
      </c>
      <c r="D39" s="19">
        <f t="shared" si="8"/>
        <v>4.4566350228197704</v>
      </c>
      <c r="E39" s="27">
        <f t="shared" si="9"/>
        <v>0.23136129079111012</v>
      </c>
      <c r="F39" s="21">
        <f t="shared" si="10"/>
        <v>0.81894720099130214</v>
      </c>
      <c r="G39" s="21">
        <f t="shared" si="11"/>
        <v>0.63558461915454811</v>
      </c>
      <c r="H39" s="8"/>
      <c r="I39" s="17">
        <f t="shared" si="12"/>
        <v>1.0590277777777757</v>
      </c>
      <c r="J39" s="34">
        <f t="shared" si="13"/>
        <v>1.2590277777777756</v>
      </c>
      <c r="K39" s="9"/>
      <c r="L39" s="48"/>
      <c r="M39" s="49" t="s">
        <v>125</v>
      </c>
      <c r="N39" s="50">
        <f>AUTO!C6</f>
        <v>5.2407000000000004</v>
      </c>
      <c r="O39" s="48"/>
      <c r="P39" s="29"/>
      <c r="Q39" s="79"/>
      <c r="R39" s="80"/>
      <c r="S39" s="50"/>
      <c r="T39" s="7"/>
      <c r="U39" s="7"/>
      <c r="V39" s="260">
        <v>226.93819444444387</v>
      </c>
      <c r="W39" s="118">
        <v>217</v>
      </c>
      <c r="X39" s="261">
        <v>84.7</v>
      </c>
      <c r="Y39" s="260">
        <v>3.5712298579065265</v>
      </c>
      <c r="Z39" s="260">
        <v>0.21081986287408788</v>
      </c>
      <c r="AA39" s="260">
        <v>0.98865630053521636</v>
      </c>
      <c r="AB39" s="260">
        <v>0.72432188415167387</v>
      </c>
      <c r="AC39" s="260">
        <v>0.82986111111110905</v>
      </c>
      <c r="AD39" s="260">
        <v>1.0298611111111065</v>
      </c>
    </row>
    <row r="40" spans="1:30" ht="12.6" customHeight="1" thickBot="1" x14ac:dyDescent="0.3">
      <c r="A40" s="149">
        <f t="shared" si="7"/>
        <v>248.66805555555527</v>
      </c>
      <c r="B40" s="60" t="s">
        <v>54</v>
      </c>
      <c r="C40" s="10">
        <v>92.8</v>
      </c>
      <c r="D40" s="19">
        <f t="shared" si="8"/>
        <v>4.4238537402919134</v>
      </c>
      <c r="E40" s="27">
        <f t="shared" si="9"/>
        <v>0.23064536216089221</v>
      </c>
      <c r="F40" s="21">
        <f t="shared" si="10"/>
        <v>0.82410437063798259</v>
      </c>
      <c r="G40" s="21">
        <f t="shared" si="11"/>
        <v>0.63835949115332991</v>
      </c>
      <c r="H40" s="8"/>
      <c r="I40" s="17">
        <f t="shared" si="12"/>
        <v>1.0513888888888867</v>
      </c>
      <c r="J40" s="34">
        <f t="shared" si="13"/>
        <v>1.2513888888888867</v>
      </c>
      <c r="K40" s="9"/>
      <c r="L40" s="48"/>
      <c r="M40" s="100" t="s">
        <v>308</v>
      </c>
      <c r="N40" s="274">
        <f>N52</f>
        <v>0.85573659465480656</v>
      </c>
      <c r="O40" s="48"/>
      <c r="P40" s="29"/>
      <c r="Q40" s="79"/>
      <c r="R40" s="82"/>
      <c r="S40" s="50"/>
      <c r="T40" s="7"/>
      <c r="U40" s="7"/>
      <c r="V40" s="260">
        <v>227.68749999999943</v>
      </c>
      <c r="W40" s="118" t="s">
        <v>111</v>
      </c>
      <c r="X40" s="261">
        <v>85</v>
      </c>
      <c r="Y40" s="260">
        <v>3.5976930960280078</v>
      </c>
      <c r="Z40" s="260">
        <v>0.21147425268811279</v>
      </c>
      <c r="AA40" s="260">
        <v>0.98246937998755257</v>
      </c>
      <c r="AB40" s="260">
        <v>0.72117334396030608</v>
      </c>
      <c r="AC40" s="260">
        <v>0.83749999999999791</v>
      </c>
      <c r="AD40" s="260">
        <v>1.0374999999999954</v>
      </c>
    </row>
    <row r="41" spans="1:30" ht="12.6" customHeight="1" thickBot="1" x14ac:dyDescent="0.3">
      <c r="A41" s="149">
        <f t="shared" si="7"/>
        <v>247.9187499999997</v>
      </c>
      <c r="B41" s="60">
        <v>237</v>
      </c>
      <c r="C41" s="10">
        <v>92.5</v>
      </c>
      <c r="D41" s="19">
        <f t="shared" si="8"/>
        <v>4.3913135841921056</v>
      </c>
      <c r="E41" s="27">
        <f t="shared" si="9"/>
        <v>0.22993164891338508</v>
      </c>
      <c r="F41" s="21">
        <f t="shared" si="10"/>
        <v>0.82929401661370172</v>
      </c>
      <c r="G41" s="21">
        <f t="shared" si="11"/>
        <v>0.64114647784837331</v>
      </c>
      <c r="H41" s="8"/>
      <c r="I41" s="17">
        <f t="shared" si="12"/>
        <v>1.0437499999999977</v>
      </c>
      <c r="J41" s="34">
        <f t="shared" si="13"/>
        <v>1.2437499999999977</v>
      </c>
      <c r="K41" s="9"/>
      <c r="L41" s="48"/>
      <c r="M41" s="49" t="s">
        <v>3</v>
      </c>
      <c r="N41" s="61">
        <f>N48</f>
        <v>4.2635289465368373</v>
      </c>
      <c r="O41" s="15"/>
      <c r="P41" s="15"/>
      <c r="Q41" s="75"/>
      <c r="R41" s="82"/>
      <c r="S41" s="50"/>
      <c r="T41" s="7"/>
      <c r="U41" s="7"/>
      <c r="V41" s="260">
        <v>228.436805555555</v>
      </c>
      <c r="W41" s="118" t="s">
        <v>110</v>
      </c>
      <c r="X41" s="261">
        <v>85.3</v>
      </c>
      <c r="Y41" s="260">
        <v>3.6243524298923395</v>
      </c>
      <c r="Z41" s="260">
        <v>0.21213067374351535</v>
      </c>
      <c r="AA41" s="260">
        <v>0.97632117662182794</v>
      </c>
      <c r="AB41" s="260">
        <v>0.71803849009480192</v>
      </c>
      <c r="AC41" s="260">
        <v>0.84513888888888677</v>
      </c>
      <c r="AD41" s="260">
        <v>1.0451388888888844</v>
      </c>
    </row>
    <row r="42" spans="1:30" ht="12.6" customHeight="1" thickBot="1" x14ac:dyDescent="0.3">
      <c r="A42" s="149">
        <f t="shared" si="7"/>
        <v>247.16944444444414</v>
      </c>
      <c r="B42" s="60">
        <v>236</v>
      </c>
      <c r="C42" s="10">
        <v>92.2</v>
      </c>
      <c r="D42" s="19">
        <f t="shared" si="8"/>
        <v>4.3590127808876575</v>
      </c>
      <c r="E42" s="27">
        <f t="shared" si="9"/>
        <v>0.22922014419326778</v>
      </c>
      <c r="F42" s="21">
        <f t="shared" si="10"/>
        <v>0.83451634343217918</v>
      </c>
      <c r="G42" s="21">
        <f t="shared" si="11"/>
        <v>0.6439456321307182</v>
      </c>
      <c r="H42" s="8"/>
      <c r="I42" s="17">
        <f t="shared" si="12"/>
        <v>1.0361111111111088</v>
      </c>
      <c r="J42" s="34">
        <f t="shared" si="13"/>
        <v>1.2361111111111087</v>
      </c>
      <c r="K42" s="9"/>
      <c r="L42" s="48"/>
      <c r="M42" s="98" t="s">
        <v>309</v>
      </c>
      <c r="N42" s="98">
        <f>AUTO!C7</f>
        <v>100</v>
      </c>
      <c r="O42" s="15"/>
      <c r="P42" s="15"/>
      <c r="Q42" s="75"/>
      <c r="R42" s="80"/>
      <c r="S42" s="50"/>
      <c r="T42" s="7"/>
      <c r="U42" s="7"/>
      <c r="V42" s="260">
        <v>229.18611111111056</v>
      </c>
      <c r="W42" s="118">
        <v>219</v>
      </c>
      <c r="X42" s="261">
        <v>85.6</v>
      </c>
      <c r="Y42" s="260">
        <v>3.6512093125923055</v>
      </c>
      <c r="Z42" s="260">
        <v>0.21278913234531657</v>
      </c>
      <c r="AA42" s="260">
        <v>0.97021144814946514</v>
      </c>
      <c r="AB42" s="260">
        <v>0.71491726306234749</v>
      </c>
      <c r="AC42" s="260">
        <v>0.85277777777777564</v>
      </c>
      <c r="AD42" s="260">
        <v>1.0527777777777734</v>
      </c>
    </row>
    <row r="43" spans="1:30" ht="12.6" customHeight="1" thickBot="1" x14ac:dyDescent="0.3">
      <c r="A43" s="149">
        <f t="shared" si="7"/>
        <v>246.42013888888857</v>
      </c>
      <c r="B43" s="60" t="s">
        <v>80</v>
      </c>
      <c r="C43" s="10">
        <v>91.9</v>
      </c>
      <c r="D43" s="19">
        <f t="shared" si="8"/>
        <v>4.3269495697920348</v>
      </c>
      <c r="E43" s="27">
        <f t="shared" si="9"/>
        <v>0.22851084116643255</v>
      </c>
      <c r="F43" s="21">
        <f t="shared" si="10"/>
        <v>0.83977155689502236</v>
      </c>
      <c r="G43" s="21">
        <f t="shared" si="11"/>
        <v>0.64675700712231921</v>
      </c>
      <c r="H43" s="8"/>
      <c r="I43" s="17">
        <f t="shared" si="12"/>
        <v>1.0284722222222198</v>
      </c>
      <c r="J43" s="34">
        <f t="shared" si="13"/>
        <v>1.2284722222222197</v>
      </c>
      <c r="K43" s="9"/>
      <c r="L43" s="48"/>
      <c r="M43" s="49" t="s">
        <v>4</v>
      </c>
      <c r="N43" s="61">
        <f>N50</f>
        <v>0.22709881296184986</v>
      </c>
      <c r="O43" s="48"/>
      <c r="P43" s="29"/>
      <c r="Q43" s="79"/>
      <c r="R43" s="80"/>
      <c r="S43" s="50"/>
      <c r="T43" s="7"/>
      <c r="U43" s="7"/>
      <c r="V43" s="260">
        <v>229.93541666666613</v>
      </c>
      <c r="W43" s="118" t="s">
        <v>109</v>
      </c>
      <c r="X43" s="261">
        <v>85.8</v>
      </c>
      <c r="Y43" s="260">
        <v>3.6782652079882805</v>
      </c>
      <c r="Z43" s="260">
        <v>0.21344963481810841</v>
      </c>
      <c r="AA43" s="260">
        <v>0.96413995379810669</v>
      </c>
      <c r="AB43" s="260">
        <v>0.71180960362873702</v>
      </c>
      <c r="AC43" s="260">
        <v>0.8604166666666645</v>
      </c>
      <c r="AD43" s="260">
        <v>1.0604166666666623</v>
      </c>
    </row>
    <row r="44" spans="1:30" ht="12.6" customHeight="1" x14ac:dyDescent="0.25">
      <c r="A44" s="149">
        <f t="shared" si="7"/>
        <v>245.67083333333301</v>
      </c>
      <c r="B44" s="60" t="s">
        <v>81</v>
      </c>
      <c r="C44" s="10">
        <v>91.7</v>
      </c>
      <c r="D44" s="19">
        <f t="shared" si="8"/>
        <v>4.295122203268896</v>
      </c>
      <c r="E44" s="27">
        <f t="shared" si="9"/>
        <v>0.22780373301991924</v>
      </c>
      <c r="F44" s="21">
        <f t="shared" si="10"/>
        <v>0.84505986409983647</v>
      </c>
      <c r="G44" s="21">
        <f t="shared" si="11"/>
        <v>0.64958065617705385</v>
      </c>
      <c r="H44" s="8"/>
      <c r="I44" s="17">
        <f t="shared" si="12"/>
        <v>1.0208333333333308</v>
      </c>
      <c r="J44" s="34">
        <f t="shared" si="13"/>
        <v>1.2208333333333308</v>
      </c>
      <c r="K44" s="9"/>
      <c r="L44" s="48"/>
      <c r="M44" s="15" t="s">
        <v>380</v>
      </c>
      <c r="N44" s="51">
        <f>AUTO!C9</f>
        <v>0</v>
      </c>
      <c r="O44" s="48"/>
      <c r="P44" s="29"/>
      <c r="Q44" s="50"/>
      <c r="R44" s="7"/>
      <c r="S44" s="50"/>
      <c r="T44" s="7"/>
      <c r="U44" s="7"/>
      <c r="V44" s="260">
        <v>230.68472222222169</v>
      </c>
      <c r="W44" s="118" t="s">
        <v>108</v>
      </c>
      <c r="X44" s="261">
        <v>86.1</v>
      </c>
      <c r="Y44" s="260">
        <v>3.7055215907880186</v>
      </c>
      <c r="Z44" s="260">
        <v>0.21411218750611452</v>
      </c>
      <c r="AA44" s="260">
        <v>0.95810645430212626</v>
      </c>
      <c r="AB44" s="260">
        <v>0.70871545281724868</v>
      </c>
      <c r="AC44" s="260">
        <v>0.86805555555555336</v>
      </c>
      <c r="AD44" s="260">
        <v>1.0680555555555513</v>
      </c>
    </row>
    <row r="45" spans="1:30" ht="12.6" customHeight="1" x14ac:dyDescent="0.25">
      <c r="A45" s="149">
        <f t="shared" si="7"/>
        <v>244.92152777777744</v>
      </c>
      <c r="B45" s="60">
        <v>234</v>
      </c>
      <c r="C45" s="10">
        <v>91.4</v>
      </c>
      <c r="D45" s="19">
        <f t="shared" si="8"/>
        <v>4.2635289465368373</v>
      </c>
      <c r="E45" s="27">
        <f t="shared" si="9"/>
        <v>0.22709881296184986</v>
      </c>
      <c r="F45" s="21">
        <f t="shared" si="10"/>
        <v>0.85038147344838577</v>
      </c>
      <c r="G45" s="21">
        <f t="shared" si="11"/>
        <v>0.65241663288173513</v>
      </c>
      <c r="H45" s="8"/>
      <c r="I45" s="17">
        <f t="shared" si="12"/>
        <v>1.0131944444444418</v>
      </c>
      <c r="J45" s="34">
        <f t="shared" si="13"/>
        <v>1.2131944444444418</v>
      </c>
      <c r="K45" s="9"/>
      <c r="L45" s="48"/>
      <c r="N45" s="75"/>
      <c r="O45" s="48"/>
      <c r="P45" s="29"/>
      <c r="Q45" s="50"/>
      <c r="R45" s="7"/>
      <c r="S45" s="50"/>
      <c r="T45" s="7"/>
      <c r="U45" s="7"/>
      <c r="V45" s="260">
        <v>231.43402777777726</v>
      </c>
      <c r="W45" s="118">
        <v>221</v>
      </c>
      <c r="X45" s="261">
        <v>86.4</v>
      </c>
      <c r="Y45" s="260">
        <v>3.7329799466270344</v>
      </c>
      <c r="Z45" s="260">
        <v>0.21477679677325115</v>
      </c>
      <c r="AA45" s="260">
        <v>0.95211071189320007</v>
      </c>
      <c r="AB45" s="260">
        <v>0.70563475190752545</v>
      </c>
      <c r="AC45" s="260">
        <v>0.87569444444444222</v>
      </c>
      <c r="AD45" s="260">
        <v>1.0756944444444403</v>
      </c>
    </row>
    <row r="46" spans="1:30" ht="12.6" customHeight="1" x14ac:dyDescent="0.25">
      <c r="A46" s="149">
        <f t="shared" si="7"/>
        <v>244.17222222222188</v>
      </c>
      <c r="B46" s="60" t="s">
        <v>102</v>
      </c>
      <c r="C46" s="10">
        <v>91.1</v>
      </c>
      <c r="D46" s="19">
        <f t="shared" si="8"/>
        <v>4.2321680775748352</v>
      </c>
      <c r="E46" s="27">
        <f t="shared" si="9"/>
        <v>0.22639607422136329</v>
      </c>
      <c r="F46" s="21">
        <f t="shared" si="10"/>
        <v>0.85573659465480656</v>
      </c>
      <c r="G46" s="21">
        <f t="shared" si="11"/>
        <v>0.65526499105712832</v>
      </c>
      <c r="H46" s="8"/>
      <c r="I46" s="17">
        <f t="shared" si="12"/>
        <v>1.0055555555555529</v>
      </c>
      <c r="J46" s="34">
        <f t="shared" si="13"/>
        <v>1.2055555555555528</v>
      </c>
      <c r="K46" s="9"/>
      <c r="L46" s="48"/>
      <c r="M46" s="15"/>
      <c r="O46" s="48"/>
      <c r="P46" s="29"/>
      <c r="Q46" s="50"/>
      <c r="R46" s="7"/>
      <c r="S46" s="50"/>
      <c r="T46" s="7"/>
      <c r="U46" s="24"/>
      <c r="V46" s="260">
        <v>232.18333333333283</v>
      </c>
      <c r="W46" s="118">
        <v>222</v>
      </c>
      <c r="X46" s="261">
        <v>86.7</v>
      </c>
      <c r="Y46" s="260">
        <v>3.7606417721495773</v>
      </c>
      <c r="Z46" s="260">
        <v>0.21544346900318831</v>
      </c>
      <c r="AA46" s="260">
        <v>0.94615249029093662</v>
      </c>
      <c r="AB46" s="260">
        <v>0.70256744243446057</v>
      </c>
      <c r="AC46" s="260">
        <v>0.88333333333333108</v>
      </c>
      <c r="AD46" s="260">
        <v>1.0833333333333293</v>
      </c>
    </row>
    <row r="47" spans="1:30" ht="12.6" customHeight="1" x14ac:dyDescent="0.25">
      <c r="A47" s="149">
        <f t="shared" si="7"/>
        <v>243.42291666666631</v>
      </c>
      <c r="B47" s="60" t="s">
        <v>103</v>
      </c>
      <c r="C47" s="10">
        <v>90.8</v>
      </c>
      <c r="D47" s="19">
        <f t="shared" si="8"/>
        <v>4.2010378870283862</v>
      </c>
      <c r="E47" s="27">
        <f t="shared" si="9"/>
        <v>0.22569551004855032</v>
      </c>
      <c r="F47" s="21">
        <f t="shared" si="10"/>
        <v>0.86112543875387115</v>
      </c>
      <c r="G47" s="21">
        <f t="shared" si="11"/>
        <v>0.65812578475897254</v>
      </c>
      <c r="H47" s="8"/>
      <c r="I47" s="17">
        <f t="shared" si="12"/>
        <v>0.99791666666666401</v>
      </c>
      <c r="J47" s="34">
        <f t="shared" si="13"/>
        <v>1.1979166666666639</v>
      </c>
      <c r="K47" s="9"/>
      <c r="L47" s="48"/>
      <c r="M47" s="15" t="s">
        <v>477</v>
      </c>
      <c r="N47" s="15"/>
      <c r="O47" s="48"/>
      <c r="P47" s="29"/>
      <c r="Q47" s="50"/>
      <c r="R47" s="7"/>
      <c r="S47" s="50"/>
      <c r="T47" s="7"/>
      <c r="U47" s="24"/>
      <c r="V47" s="260">
        <v>232.93263888888839</v>
      </c>
      <c r="W47" s="118" t="s">
        <v>107</v>
      </c>
      <c r="X47" s="261">
        <v>86.9</v>
      </c>
      <c r="Y47" s="260">
        <v>3.7885085750902099</v>
      </c>
      <c r="Z47" s="260">
        <v>0.21611221059941105</v>
      </c>
      <c r="AA47" s="260">
        <v>0.94023155469356545</v>
      </c>
      <c r="AB47" s="260">
        <v>0.69951346618708798</v>
      </c>
      <c r="AC47" s="260">
        <v>0.89097222222221995</v>
      </c>
      <c r="AD47" s="260">
        <v>1.0909722222222182</v>
      </c>
    </row>
    <row r="48" spans="1:30" ht="12.6" customHeight="1" x14ac:dyDescent="0.25">
      <c r="A48" s="149">
        <f t="shared" si="7"/>
        <v>242.67361111111074</v>
      </c>
      <c r="B48" s="60">
        <v>232</v>
      </c>
      <c r="C48" s="10">
        <v>90.6</v>
      </c>
      <c r="D48" s="19">
        <f t="shared" si="8"/>
        <v>4.1701366781163376</v>
      </c>
      <c r="E48" s="27">
        <f t="shared" si="9"/>
        <v>0.22499711371438877</v>
      </c>
      <c r="F48" s="21">
        <f t="shared" si="10"/>
        <v>0.86654821810930494</v>
      </c>
      <c r="G48" s="21">
        <f t="shared" si="11"/>
        <v>0.66099906827900667</v>
      </c>
      <c r="H48" s="8"/>
      <c r="I48" s="17">
        <f t="shared" si="12"/>
        <v>0.99027777777777515</v>
      </c>
      <c r="J48" s="34">
        <f t="shared" si="13"/>
        <v>1.1902777777777749</v>
      </c>
      <c r="K48" s="9"/>
      <c r="L48" s="48"/>
      <c r="M48" s="15" t="s">
        <v>431</v>
      </c>
      <c r="N48" s="15">
        <f>INDEX(Y2:Y104,M56)</f>
        <v>4.2635289465368373</v>
      </c>
      <c r="O48" s="48"/>
      <c r="P48" s="29"/>
      <c r="Q48" s="50"/>
      <c r="R48" s="7"/>
      <c r="S48" s="50"/>
      <c r="T48" s="7"/>
      <c r="U48" s="7"/>
      <c r="V48" s="260">
        <v>233.68194444444396</v>
      </c>
      <c r="W48" s="118" t="s">
        <v>106</v>
      </c>
      <c r="X48" s="261">
        <v>87.2</v>
      </c>
      <c r="Y48" s="260">
        <v>3.8165818743559865</v>
      </c>
      <c r="Z48" s="260">
        <v>0.21678302798528101</v>
      </c>
      <c r="AA48" s="260">
        <v>0.93434767176868416</v>
      </c>
      <c r="AB48" s="260">
        <v>0.69647276520747792</v>
      </c>
      <c r="AC48" s="260">
        <v>0.89861111111110881</v>
      </c>
      <c r="AD48" s="260">
        <v>1.0986111111111072</v>
      </c>
    </row>
    <row r="49" spans="1:30" ht="12.6" customHeight="1" x14ac:dyDescent="0.25">
      <c r="A49" s="149">
        <f t="shared" si="7"/>
        <v>241.92430555555518</v>
      </c>
      <c r="B49" s="60">
        <v>231</v>
      </c>
      <c r="C49" s="10">
        <v>90.3</v>
      </c>
      <c r="D49" s="19">
        <f t="shared" si="8"/>
        <v>4.1394627665384007</v>
      </c>
      <c r="E49" s="27">
        <f t="shared" si="9"/>
        <v>0.2243008785106789</v>
      </c>
      <c r="F49" s="21">
        <f t="shared" si="10"/>
        <v>0.87200514642215454</v>
      </c>
      <c r="G49" s="21">
        <f t="shared" si="11"/>
        <v>0.66388489614599955</v>
      </c>
      <c r="H49" s="8"/>
      <c r="I49" s="17">
        <f t="shared" si="12"/>
        <v>0.98263888888888629</v>
      </c>
      <c r="J49" s="34">
        <f t="shared" si="13"/>
        <v>1.1826388888888859</v>
      </c>
      <c r="K49" s="9"/>
      <c r="L49" s="48"/>
      <c r="M49" s="15"/>
      <c r="N49" s="15"/>
      <c r="O49" s="48"/>
      <c r="P49" s="29"/>
      <c r="Q49" s="50"/>
      <c r="R49" s="7"/>
      <c r="S49" s="50"/>
      <c r="T49" s="7"/>
      <c r="U49" s="25"/>
      <c r="V49" s="260">
        <v>234.43124999999952</v>
      </c>
      <c r="W49" s="118">
        <v>224</v>
      </c>
      <c r="X49" s="261">
        <v>87.5</v>
      </c>
      <c r="Y49" s="260">
        <v>3.8448632001092435</v>
      </c>
      <c r="Z49" s="260">
        <v>0.2174559276040981</v>
      </c>
      <c r="AA49" s="260">
        <v>0.92850060964406311</v>
      </c>
      <c r="AB49" s="260">
        <v>0.6934452817896366</v>
      </c>
      <c r="AC49" s="260">
        <v>0.90624999999999767</v>
      </c>
      <c r="AD49" s="260">
        <v>1.1062499999999962</v>
      </c>
    </row>
    <row r="50" spans="1:30" ht="12.6" customHeight="1" x14ac:dyDescent="0.25">
      <c r="A50" s="149">
        <f t="shared" si="7"/>
        <v>241.17499999999961</v>
      </c>
      <c r="B50" s="60" t="s">
        <v>104</v>
      </c>
      <c r="C50" s="10">
        <v>90</v>
      </c>
      <c r="D50" s="19">
        <f t="shared" si="8"/>
        <v>4.1090144803833493</v>
      </c>
      <c r="E50" s="27">
        <f t="shared" si="9"/>
        <v>0.22360679774997891</v>
      </c>
      <c r="F50" s="21">
        <f t="shared" si="10"/>
        <v>0.87749643873920991</v>
      </c>
      <c r="G50" s="21">
        <f t="shared" si="11"/>
        <v>0.66678332312678479</v>
      </c>
      <c r="H50" s="8"/>
      <c r="I50" s="17">
        <f t="shared" si="12"/>
        <v>0.97499999999999742</v>
      </c>
      <c r="J50" s="34">
        <f t="shared" si="13"/>
        <v>1.1749999999999969</v>
      </c>
      <c r="K50" s="9"/>
      <c r="L50" s="48"/>
      <c r="M50" s="15" t="s">
        <v>4</v>
      </c>
      <c r="N50" s="15">
        <f>INDEX(Z2:Z104,M56)</f>
        <v>0.22709881296184986</v>
      </c>
      <c r="O50" s="48"/>
      <c r="P50" s="29"/>
      <c r="Q50" s="50"/>
      <c r="R50" s="7"/>
      <c r="S50" s="50"/>
      <c r="T50" s="7"/>
      <c r="U50" s="25"/>
      <c r="V50" s="260">
        <v>235.18055555555509</v>
      </c>
      <c r="W50" s="118" t="s">
        <v>87</v>
      </c>
      <c r="X50" s="261">
        <v>87.8</v>
      </c>
      <c r="Y50" s="260">
        <v>3.8733540938510025</v>
      </c>
      <c r="Z50" s="260">
        <v>0.21813091591916237</v>
      </c>
      <c r="AA50" s="260">
        <v>0.92269013789850773</v>
      </c>
      <c r="AB50" s="260">
        <v>0.69043095847841129</v>
      </c>
      <c r="AC50" s="260">
        <v>0.91388888888888653</v>
      </c>
      <c r="AD50" s="260">
        <v>1.1138888888888852</v>
      </c>
    </row>
    <row r="51" spans="1:30" ht="12.6" customHeight="1" x14ac:dyDescent="0.25">
      <c r="A51" s="36">
        <f>A50-$P$8</f>
        <v>240.42569444444405</v>
      </c>
      <c r="B51" s="60" t="s">
        <v>105</v>
      </c>
      <c r="C51" s="10">
        <v>89.7</v>
      </c>
      <c r="D51" s="19">
        <f>D50*$P$5</f>
        <v>4.0787901600378893</v>
      </c>
      <c r="E51" s="27">
        <f>E50*$P$11</f>
        <v>0.22291486476554076</v>
      </c>
      <c r="F51" s="21">
        <f>F50*$P$14</f>
        <v>0.88302231146147847</v>
      </c>
      <c r="G51" s="21">
        <f>G50*$P$17</f>
        <v>0.66969440422730031</v>
      </c>
      <c r="H51" s="8"/>
      <c r="I51" s="17">
        <f>I50-$P$25</f>
        <v>0.96736111111110856</v>
      </c>
      <c r="J51" s="34">
        <f>J50-$P$21</f>
        <v>1.167361111111108</v>
      </c>
      <c r="K51" s="9"/>
      <c r="L51" s="48"/>
      <c r="M51" s="15" t="s">
        <v>307</v>
      </c>
      <c r="N51" s="15" cm="1">
        <f t="array" ref="N51">IF(N36&gt;=0,INDEX(AC2:AC104,M56),INDEX(AD2:AD104,M56))</f>
        <v>1.0131944444444418</v>
      </c>
      <c r="O51" s="49"/>
      <c r="P51" s="51"/>
      <c r="Q51" s="48"/>
      <c r="R51" s="29"/>
      <c r="S51" s="50"/>
      <c r="T51" s="7"/>
      <c r="U51" s="7"/>
      <c r="V51" s="260">
        <v>235.92986111111065</v>
      </c>
      <c r="W51" s="118" t="s">
        <v>86</v>
      </c>
      <c r="X51" s="261">
        <v>88.1</v>
      </c>
      <c r="Y51" s="260">
        <v>3.9020561085049912</v>
      </c>
      <c r="Z51" s="260">
        <v>0.21880799941383611</v>
      </c>
      <c r="AA51" s="260">
        <v>0.91691602755277835</v>
      </c>
      <c r="AB51" s="260">
        <v>0.68742973806840002</v>
      </c>
      <c r="AC51" s="260">
        <v>0.92152777777777539</v>
      </c>
      <c r="AD51" s="260">
        <v>1.1215277777777741</v>
      </c>
    </row>
    <row r="52" spans="1:30" ht="12.6" customHeight="1" x14ac:dyDescent="0.25">
      <c r="A52" s="36">
        <f t="shared" ref="A52:A106" si="14">A51-$P$8</f>
        <v>239.67638888888848</v>
      </c>
      <c r="B52" s="60">
        <v>229</v>
      </c>
      <c r="C52" s="10">
        <v>89.4</v>
      </c>
      <c r="D52" s="19">
        <f t="shared" ref="D52:D106" si="15">D51*$P$5</f>
        <v>4.0487881580961993</v>
      </c>
      <c r="E52" s="27">
        <f t="shared" ref="E52:E98" si="16">E51*$P$11</f>
        <v>0.2222250729112461</v>
      </c>
      <c r="F52" s="21">
        <f t="shared" ref="F52:F106" si="17">F51*$P$14</f>
        <v>0.88858298235271349</v>
      </c>
      <c r="G52" s="21">
        <f t="shared" ref="G52:G106" si="18">G51*$P$17</f>
        <v>0.67261819469363204</v>
      </c>
      <c r="H52" s="8"/>
      <c r="I52" s="17">
        <f t="shared" ref="I52:I106" si="19">I51-$P$25</f>
        <v>0.9597222222222197</v>
      </c>
      <c r="J52" s="34">
        <f t="shared" ref="J52:J106" si="20">J51-$P$21</f>
        <v>1.159722222222219</v>
      </c>
      <c r="L52" s="15"/>
      <c r="M52" s="15" t="s">
        <v>308</v>
      </c>
      <c r="N52" s="15" cm="1">
        <f t="array" ref="N52">IF(N36&gt;=0,INDEX(AA1:AA104,M56),INDEX(AB1:AB104,M56))</f>
        <v>0.85573659465480656</v>
      </c>
      <c r="O52" s="15"/>
      <c r="P52" s="15"/>
      <c r="Q52" s="37"/>
      <c r="R52" s="20"/>
      <c r="S52" s="20"/>
      <c r="V52" s="260">
        <v>236.67916666666622</v>
      </c>
      <c r="W52" s="118">
        <v>226</v>
      </c>
      <c r="X52" s="261">
        <v>88.3</v>
      </c>
      <c r="Y52" s="260">
        <v>3.9309708085022859</v>
      </c>
      <c r="Z52" s="260">
        <v>0.2194871845916061</v>
      </c>
      <c r="AA52" s="260">
        <v>0.91117805106056615</v>
      </c>
      <c r="AB52" s="260">
        <v>0.68444156360286568</v>
      </c>
      <c r="AC52" s="260">
        <v>0.92916666666666425</v>
      </c>
      <c r="AD52" s="260">
        <v>1.1291666666666631</v>
      </c>
    </row>
    <row r="53" spans="1:30" ht="12.6" customHeight="1" x14ac:dyDescent="0.25">
      <c r="A53" s="36">
        <f t="shared" si="14"/>
        <v>238.92708333333292</v>
      </c>
      <c r="B53" s="60" t="s">
        <v>84</v>
      </c>
      <c r="C53" s="10">
        <v>89.2</v>
      </c>
      <c r="D53" s="19">
        <f t="shared" si="15"/>
        <v>4.019006839270137</v>
      </c>
      <c r="E53" s="27">
        <f t="shared" si="16"/>
        <v>0.22153741556154247</v>
      </c>
      <c r="F53" s="21">
        <f t="shared" si="17"/>
        <v>0.89417867054799549</v>
      </c>
      <c r="G53" s="21">
        <f t="shared" si="18"/>
        <v>0.67555475001306253</v>
      </c>
      <c r="H53" s="8"/>
      <c r="I53" s="17">
        <f t="shared" si="19"/>
        <v>0.95208333333333084</v>
      </c>
      <c r="J53" s="34">
        <f t="shared" si="20"/>
        <v>1.15208333333333</v>
      </c>
      <c r="V53" s="260">
        <v>237.42847222222179</v>
      </c>
      <c r="W53" s="118">
        <v>227</v>
      </c>
      <c r="X53" s="261">
        <v>88.6</v>
      </c>
      <c r="Y53" s="260">
        <v>3.9600997698665843</v>
      </c>
      <c r="Z53" s="260">
        <v>0.22016847797614614</v>
      </c>
      <c r="AA53" s="260">
        <v>0.90547598229952653</v>
      </c>
      <c r="AB53" s="260">
        <v>0.68146637837265533</v>
      </c>
      <c r="AC53" s="260">
        <v>0.93680555555555312</v>
      </c>
      <c r="AD53" s="260">
        <v>1.1368055555555521</v>
      </c>
    </row>
    <row r="54" spans="1:30" ht="12.6" customHeight="1" x14ac:dyDescent="0.25">
      <c r="A54" s="36">
        <f t="shared" si="14"/>
        <v>238.17777777777735</v>
      </c>
      <c r="B54" s="60" t="s">
        <v>85</v>
      </c>
      <c r="C54" s="10">
        <v>88.9</v>
      </c>
      <c r="D54" s="19">
        <f t="shared" si="15"/>
        <v>3.9894445803001073</v>
      </c>
      <c r="E54" s="27">
        <f t="shared" si="16"/>
        <v>0.22085188611137962</v>
      </c>
      <c r="F54" s="21">
        <f t="shared" si="17"/>
        <v>0.8998095965623677</v>
      </c>
      <c r="G54" s="21">
        <f t="shared" si="18"/>
        <v>0.67850412591512388</v>
      </c>
      <c r="H54" s="8"/>
      <c r="I54" s="17">
        <f t="shared" si="19"/>
        <v>0.94444444444444198</v>
      </c>
      <c r="J54" s="34">
        <f t="shared" si="20"/>
        <v>1.144444444444441</v>
      </c>
      <c r="V54" s="260">
        <v>238.17777777777735</v>
      </c>
      <c r="W54" s="118" t="s">
        <v>85</v>
      </c>
      <c r="X54" s="261">
        <v>88.9</v>
      </c>
      <c r="Y54" s="260">
        <v>3.9894445803001073</v>
      </c>
      <c r="Z54" s="260">
        <v>0.22085188611137962</v>
      </c>
      <c r="AA54" s="260">
        <v>0.8998095965623677</v>
      </c>
      <c r="AB54" s="260">
        <v>0.67850412591512388</v>
      </c>
      <c r="AC54" s="260">
        <v>0.94444444444444198</v>
      </c>
      <c r="AD54" s="260">
        <v>1.144444444444441</v>
      </c>
    </row>
    <row r="55" spans="1:30" ht="12.6" customHeight="1" x14ac:dyDescent="0.25">
      <c r="A55" s="36">
        <f t="shared" si="14"/>
        <v>237.42847222222179</v>
      </c>
      <c r="B55" s="60">
        <v>227</v>
      </c>
      <c r="C55" s="10">
        <v>88.6</v>
      </c>
      <c r="D55" s="19">
        <f t="shared" si="15"/>
        <v>3.9600997698665843</v>
      </c>
      <c r="E55" s="27">
        <f t="shared" si="16"/>
        <v>0.22016847797614614</v>
      </c>
      <c r="F55" s="21">
        <f t="shared" si="17"/>
        <v>0.90547598229952653</v>
      </c>
      <c r="G55" s="21">
        <f t="shared" si="18"/>
        <v>0.68146637837265533</v>
      </c>
      <c r="H55" s="8"/>
      <c r="I55" s="17">
        <f t="shared" si="19"/>
        <v>0.93680555555555312</v>
      </c>
      <c r="J55" s="34">
        <f t="shared" si="20"/>
        <v>1.1368055555555521</v>
      </c>
      <c r="M55" s="51" t="s">
        <v>403</v>
      </c>
      <c r="N55" s="124"/>
      <c r="O55" s="123" t="s">
        <v>431</v>
      </c>
      <c r="V55" s="260">
        <v>238.92708333333292</v>
      </c>
      <c r="W55" s="118" t="s">
        <v>84</v>
      </c>
      <c r="X55" s="261">
        <v>89.2</v>
      </c>
      <c r="Y55" s="260">
        <v>4.019006839270137</v>
      </c>
      <c r="Z55" s="260">
        <v>0.22153741556154247</v>
      </c>
      <c r="AA55" s="260">
        <v>0.89417867054799549</v>
      </c>
      <c r="AB55" s="260">
        <v>0.67555475001306253</v>
      </c>
      <c r="AC55" s="260">
        <v>0.95208333333333084</v>
      </c>
      <c r="AD55" s="260">
        <v>1.15208333333333</v>
      </c>
    </row>
    <row r="56" spans="1:30" ht="12.6" customHeight="1" x14ac:dyDescent="0.25">
      <c r="A56" s="36">
        <f t="shared" si="14"/>
        <v>236.67916666666622</v>
      </c>
      <c r="B56" s="60">
        <v>226</v>
      </c>
      <c r="C56" s="10">
        <v>88.3</v>
      </c>
      <c r="D56" s="19">
        <f t="shared" si="15"/>
        <v>3.9309708085022859</v>
      </c>
      <c r="E56" s="27">
        <f t="shared" si="16"/>
        <v>0.2194871845916061</v>
      </c>
      <c r="F56" s="21">
        <f t="shared" si="17"/>
        <v>0.91117805106056615</v>
      </c>
      <c r="G56" s="21">
        <f t="shared" si="18"/>
        <v>0.68444156360286568</v>
      </c>
      <c r="H56" s="8"/>
      <c r="I56" s="17">
        <f t="shared" si="19"/>
        <v>0.92916666666666425</v>
      </c>
      <c r="J56" s="34">
        <f t="shared" si="20"/>
        <v>1.1291666666666631</v>
      </c>
      <c r="M56" s="262">
        <f>MATCH(N35,V2:V104,1)</f>
        <v>62</v>
      </c>
      <c r="O56" s="20">
        <f>INDEX(Y2:Y104,M56)</f>
        <v>4.2635289465368373</v>
      </c>
      <c r="V56" s="260">
        <v>239.67638888888848</v>
      </c>
      <c r="W56" s="118">
        <v>229</v>
      </c>
      <c r="X56" s="261">
        <v>89.4</v>
      </c>
      <c r="Y56" s="260">
        <v>4.0487881580961993</v>
      </c>
      <c r="Z56" s="260">
        <v>0.2222250729112461</v>
      </c>
      <c r="AA56" s="260">
        <v>0.88858298235271349</v>
      </c>
      <c r="AB56" s="260">
        <v>0.67261819469363204</v>
      </c>
      <c r="AC56" s="260">
        <v>0.9597222222222197</v>
      </c>
      <c r="AD56" s="260">
        <v>1.159722222222219</v>
      </c>
    </row>
    <row r="57" spans="1:30" ht="12.6" customHeight="1" x14ac:dyDescent="0.25">
      <c r="A57" s="36">
        <f t="shared" si="14"/>
        <v>235.92986111111065</v>
      </c>
      <c r="B57" s="60" t="s">
        <v>86</v>
      </c>
      <c r="C57" s="10">
        <v>88.1</v>
      </c>
      <c r="D57" s="19">
        <f t="shared" si="15"/>
        <v>3.9020561085049912</v>
      </c>
      <c r="E57" s="27">
        <f t="shared" si="16"/>
        <v>0.21880799941383611</v>
      </c>
      <c r="F57" s="21">
        <f t="shared" si="17"/>
        <v>0.91691602755277835</v>
      </c>
      <c r="G57" s="21">
        <f t="shared" si="18"/>
        <v>0.68742973806840002</v>
      </c>
      <c r="H57" s="8"/>
      <c r="I57" s="17">
        <f t="shared" si="19"/>
        <v>0.92152777777777539</v>
      </c>
      <c r="J57" s="34">
        <f t="shared" si="20"/>
        <v>1.1215277777777741</v>
      </c>
      <c r="V57" s="260">
        <v>240.42569444444405</v>
      </c>
      <c r="W57" s="118" t="s">
        <v>105</v>
      </c>
      <c r="X57" s="261">
        <v>89.7</v>
      </c>
      <c r="Y57" s="260">
        <v>4.0787901600378893</v>
      </c>
      <c r="Z57" s="260">
        <v>0.22291486476554076</v>
      </c>
      <c r="AA57" s="260">
        <v>0.88302231146147847</v>
      </c>
      <c r="AB57" s="260">
        <v>0.66969440422730031</v>
      </c>
      <c r="AC57" s="260">
        <v>0.96736111111110856</v>
      </c>
      <c r="AD57" s="260">
        <v>1.167361111111108</v>
      </c>
    </row>
    <row r="58" spans="1:30" ht="12.6" customHeight="1" x14ac:dyDescent="0.25">
      <c r="A58" s="36">
        <f t="shared" si="14"/>
        <v>235.18055555555509</v>
      </c>
      <c r="B58" s="60" t="s">
        <v>87</v>
      </c>
      <c r="C58" s="10">
        <v>87.8</v>
      </c>
      <c r="D58" s="19">
        <f t="shared" si="15"/>
        <v>3.8733540938510025</v>
      </c>
      <c r="E58" s="27">
        <f t="shared" si="16"/>
        <v>0.21813091591916237</v>
      </c>
      <c r="F58" s="21">
        <f t="shared" si="17"/>
        <v>0.92269013789850773</v>
      </c>
      <c r="G58" s="21">
        <f t="shared" si="18"/>
        <v>0.69043095847841129</v>
      </c>
      <c r="H58" s="8"/>
      <c r="I58" s="17">
        <f t="shared" si="19"/>
        <v>0.91388888888888653</v>
      </c>
      <c r="J58" s="34">
        <f t="shared" si="20"/>
        <v>1.1138888888888852</v>
      </c>
      <c r="V58" s="260">
        <v>241.17499999999961</v>
      </c>
      <c r="W58" s="118" t="s">
        <v>104</v>
      </c>
      <c r="X58" s="261">
        <v>90</v>
      </c>
      <c r="Y58" s="260">
        <v>4.1090144803833493</v>
      </c>
      <c r="Z58" s="260">
        <v>0.22360679774997891</v>
      </c>
      <c r="AA58" s="260">
        <v>0.87749643873920991</v>
      </c>
      <c r="AB58" s="260">
        <v>0.66678332312678479</v>
      </c>
      <c r="AC58" s="260">
        <v>0.97499999999999742</v>
      </c>
      <c r="AD58" s="260">
        <v>1.1749999999999969</v>
      </c>
    </row>
    <row r="59" spans="1:30" ht="12.6" customHeight="1" x14ac:dyDescent="0.25">
      <c r="A59" s="36">
        <f t="shared" si="14"/>
        <v>234.43124999999952</v>
      </c>
      <c r="B59" s="60">
        <v>224</v>
      </c>
      <c r="C59" s="10">
        <v>87.5</v>
      </c>
      <c r="D59" s="19">
        <f t="shared" si="15"/>
        <v>3.8448632001092435</v>
      </c>
      <c r="E59" s="27">
        <f t="shared" si="16"/>
        <v>0.2174559276040981</v>
      </c>
      <c r="F59" s="21">
        <f t="shared" si="17"/>
        <v>0.92850060964406311</v>
      </c>
      <c r="G59" s="21">
        <f t="shared" si="18"/>
        <v>0.6934452817896366</v>
      </c>
      <c r="H59" s="8"/>
      <c r="I59" s="17">
        <f t="shared" si="19"/>
        <v>0.90624999999999767</v>
      </c>
      <c r="J59" s="34">
        <f t="shared" si="20"/>
        <v>1.1062499999999962</v>
      </c>
      <c r="V59" s="260">
        <v>241.92430555555518</v>
      </c>
      <c r="W59" s="118">
        <v>231</v>
      </c>
      <c r="X59" s="261">
        <v>90.3</v>
      </c>
      <c r="Y59" s="260">
        <v>4.1394627665384007</v>
      </c>
      <c r="Z59" s="260">
        <v>0.2243008785106789</v>
      </c>
      <c r="AA59" s="260">
        <v>0.87200514642215454</v>
      </c>
      <c r="AB59" s="260">
        <v>0.66388489614599955</v>
      </c>
      <c r="AC59" s="260">
        <v>0.98263888888888629</v>
      </c>
      <c r="AD59" s="260">
        <v>1.1826388888888859</v>
      </c>
    </row>
    <row r="60" spans="1:30" ht="12.6" customHeight="1" x14ac:dyDescent="0.25">
      <c r="A60" s="36">
        <f t="shared" si="14"/>
        <v>233.68194444444396</v>
      </c>
      <c r="B60" s="60" t="s">
        <v>106</v>
      </c>
      <c r="C60" s="10">
        <v>87.2</v>
      </c>
      <c r="D60" s="19">
        <f t="shared" si="15"/>
        <v>3.8165818743559865</v>
      </c>
      <c r="E60" s="27">
        <f t="shared" si="16"/>
        <v>0.21678302798528101</v>
      </c>
      <c r="F60" s="21">
        <f t="shared" si="17"/>
        <v>0.93434767176868416</v>
      </c>
      <c r="G60" s="21">
        <f t="shared" si="18"/>
        <v>0.69647276520747792</v>
      </c>
      <c r="H60" s="8"/>
      <c r="I60" s="17">
        <f t="shared" si="19"/>
        <v>0.89861111111110881</v>
      </c>
      <c r="J60" s="34">
        <f t="shared" si="20"/>
        <v>1.0986111111111072</v>
      </c>
      <c r="V60" s="260">
        <v>242.67361111111074</v>
      </c>
      <c r="W60" s="118">
        <v>232</v>
      </c>
      <c r="X60" s="261">
        <v>90.6</v>
      </c>
      <c r="Y60" s="260">
        <v>4.1701366781163376</v>
      </c>
      <c r="Z60" s="260">
        <v>0.22499711371438877</v>
      </c>
      <c r="AA60" s="260">
        <v>0.86654821810930494</v>
      </c>
      <c r="AB60" s="260">
        <v>0.66099906827900667</v>
      </c>
      <c r="AC60" s="260">
        <v>0.99027777777777515</v>
      </c>
      <c r="AD60" s="260">
        <v>1.1902777777777749</v>
      </c>
    </row>
    <row r="61" spans="1:30" ht="12.6" customHeight="1" x14ac:dyDescent="0.25">
      <c r="A61" s="36">
        <f t="shared" si="14"/>
        <v>232.93263888888839</v>
      </c>
      <c r="B61" s="60" t="s">
        <v>107</v>
      </c>
      <c r="C61" s="10">
        <v>86.9</v>
      </c>
      <c r="D61" s="19">
        <f t="shared" si="15"/>
        <v>3.7885085750902099</v>
      </c>
      <c r="E61" s="27">
        <f t="shared" si="16"/>
        <v>0.21611221059941105</v>
      </c>
      <c r="F61" s="21">
        <f t="shared" si="17"/>
        <v>0.94023155469356545</v>
      </c>
      <c r="G61" s="21">
        <f t="shared" si="18"/>
        <v>0.69951346618708798</v>
      </c>
      <c r="H61" s="8"/>
      <c r="I61" s="17">
        <f t="shared" si="19"/>
        <v>0.89097222222221995</v>
      </c>
      <c r="J61" s="34">
        <f t="shared" si="20"/>
        <v>1.0909722222222182</v>
      </c>
      <c r="V61" s="260">
        <v>243.42291666666631</v>
      </c>
      <c r="W61" s="118" t="s">
        <v>103</v>
      </c>
      <c r="X61" s="261">
        <v>90.8</v>
      </c>
      <c r="Y61" s="260">
        <v>4.2010378870283862</v>
      </c>
      <c r="Z61" s="260">
        <v>0.22569551004855032</v>
      </c>
      <c r="AA61" s="260">
        <v>0.86112543875387115</v>
      </c>
      <c r="AB61" s="260">
        <v>0.65812578475897254</v>
      </c>
      <c r="AC61" s="260">
        <v>0.99791666666666401</v>
      </c>
      <c r="AD61" s="260">
        <v>1.1979166666666639</v>
      </c>
    </row>
    <row r="62" spans="1:30" ht="12.6" customHeight="1" x14ac:dyDescent="0.25">
      <c r="A62" s="36">
        <f t="shared" si="14"/>
        <v>232.18333333333283</v>
      </c>
      <c r="B62" s="60">
        <v>222</v>
      </c>
      <c r="C62" s="10">
        <v>86.7</v>
      </c>
      <c r="D62" s="19">
        <f t="shared" si="15"/>
        <v>3.7606417721495773</v>
      </c>
      <c r="E62" s="27">
        <f t="shared" si="16"/>
        <v>0.21544346900318831</v>
      </c>
      <c r="F62" s="21">
        <f t="shared" si="17"/>
        <v>0.94615249029093662</v>
      </c>
      <c r="G62" s="21">
        <f t="shared" si="18"/>
        <v>0.70256744243446057</v>
      </c>
      <c r="H62" s="8"/>
      <c r="I62" s="17">
        <f t="shared" si="19"/>
        <v>0.88333333333333108</v>
      </c>
      <c r="J62" s="34">
        <f t="shared" si="20"/>
        <v>1.0833333333333293</v>
      </c>
      <c r="V62" s="260">
        <v>244.17222222222188</v>
      </c>
      <c r="W62" s="118" t="s">
        <v>102</v>
      </c>
      <c r="X62" s="261">
        <v>91.1</v>
      </c>
      <c r="Y62" s="260">
        <v>4.2321680775748352</v>
      </c>
      <c r="Z62" s="260">
        <v>0.22639607422136329</v>
      </c>
      <c r="AA62" s="260">
        <v>0.85573659465480656</v>
      </c>
      <c r="AB62" s="260">
        <v>0.65526499105712832</v>
      </c>
      <c r="AC62" s="260">
        <v>1.0055555555555529</v>
      </c>
      <c r="AD62" s="260">
        <v>1.2055555555555528</v>
      </c>
    </row>
    <row r="63" spans="1:30" ht="12.6" customHeight="1" x14ac:dyDescent="0.25">
      <c r="A63" s="36">
        <f t="shared" si="14"/>
        <v>231.43402777777726</v>
      </c>
      <c r="B63" s="60">
        <v>221</v>
      </c>
      <c r="C63" s="10">
        <v>86.4</v>
      </c>
      <c r="D63" s="19">
        <f t="shared" si="15"/>
        <v>3.7329799466270344</v>
      </c>
      <c r="E63" s="27">
        <f t="shared" si="16"/>
        <v>0.21477679677325115</v>
      </c>
      <c r="F63" s="21">
        <f t="shared" si="17"/>
        <v>0.95211071189320007</v>
      </c>
      <c r="G63" s="21">
        <f t="shared" si="18"/>
        <v>0.70563475190752545</v>
      </c>
      <c r="H63" s="8"/>
      <c r="I63" s="17">
        <f t="shared" si="19"/>
        <v>0.87569444444444222</v>
      </c>
      <c r="J63" s="34">
        <f t="shared" si="20"/>
        <v>1.0756944444444403</v>
      </c>
      <c r="V63" s="260">
        <v>244.92152777777744</v>
      </c>
      <c r="W63" s="118">
        <v>234</v>
      </c>
      <c r="X63" s="261">
        <v>91.4</v>
      </c>
      <c r="Y63" s="260">
        <v>4.2635289465368373</v>
      </c>
      <c r="Z63" s="260">
        <v>0.22709881296184986</v>
      </c>
      <c r="AA63" s="260">
        <v>0.85038147344838577</v>
      </c>
      <c r="AB63" s="260">
        <v>0.65241663288173513</v>
      </c>
      <c r="AC63" s="260">
        <v>1.0131944444444418</v>
      </c>
      <c r="AD63" s="260">
        <v>1.2131944444444418</v>
      </c>
    </row>
    <row r="64" spans="1:30" ht="12.6" customHeight="1" x14ac:dyDescent="0.25">
      <c r="A64" s="36">
        <f t="shared" si="14"/>
        <v>230.68472222222169</v>
      </c>
      <c r="B64" s="60" t="s">
        <v>108</v>
      </c>
      <c r="C64" s="10">
        <v>86.1</v>
      </c>
      <c r="D64" s="19">
        <f t="shared" si="15"/>
        <v>3.7055215907880186</v>
      </c>
      <c r="E64" s="27">
        <f t="shared" si="16"/>
        <v>0.21411218750611452</v>
      </c>
      <c r="F64" s="21">
        <f t="shared" si="17"/>
        <v>0.95810645430212626</v>
      </c>
      <c r="G64" s="21">
        <f t="shared" si="18"/>
        <v>0.70871545281724868</v>
      </c>
      <c r="H64" s="8"/>
      <c r="I64" s="17">
        <f t="shared" si="19"/>
        <v>0.86805555555555336</v>
      </c>
      <c r="J64" s="34">
        <f t="shared" si="20"/>
        <v>1.0680555555555513</v>
      </c>
      <c r="V64" s="260">
        <v>245.67083333333301</v>
      </c>
      <c r="W64" s="118" t="s">
        <v>81</v>
      </c>
      <c r="X64" s="261">
        <v>91.7</v>
      </c>
      <c r="Y64" s="260">
        <v>4.295122203268896</v>
      </c>
      <c r="Z64" s="260">
        <v>0.22780373301991924</v>
      </c>
      <c r="AA64" s="260">
        <v>0.84505986409983647</v>
      </c>
      <c r="AB64" s="260">
        <v>0.64958065617705385</v>
      </c>
      <c r="AC64" s="260">
        <v>1.0208333333333308</v>
      </c>
      <c r="AD64" s="260">
        <v>1.2208333333333308</v>
      </c>
    </row>
    <row r="65" spans="1:30" ht="12.6" customHeight="1" x14ac:dyDescent="0.25">
      <c r="A65" s="36">
        <f t="shared" si="14"/>
        <v>229.93541666666613</v>
      </c>
      <c r="B65" s="60" t="s">
        <v>109</v>
      </c>
      <c r="C65" s="10">
        <v>85.8</v>
      </c>
      <c r="D65" s="19">
        <f t="shared" si="15"/>
        <v>3.6782652079882805</v>
      </c>
      <c r="E65" s="27">
        <f t="shared" si="16"/>
        <v>0.21344963481810841</v>
      </c>
      <c r="F65" s="21">
        <f t="shared" si="17"/>
        <v>0.96413995379810669</v>
      </c>
      <c r="G65" s="21">
        <f t="shared" si="18"/>
        <v>0.71180960362873702</v>
      </c>
      <c r="H65" s="8"/>
      <c r="I65" s="17">
        <f t="shared" si="19"/>
        <v>0.8604166666666645</v>
      </c>
      <c r="J65" s="34">
        <f t="shared" si="20"/>
        <v>1.0604166666666623</v>
      </c>
      <c r="V65" s="260">
        <v>246.42013888888857</v>
      </c>
      <c r="W65" s="118" t="s">
        <v>80</v>
      </c>
      <c r="X65" s="261">
        <v>91.9</v>
      </c>
      <c r="Y65" s="260">
        <v>4.3269495697920348</v>
      </c>
      <c r="Z65" s="260">
        <v>0.22851084116643255</v>
      </c>
      <c r="AA65" s="260">
        <v>0.83977155689502236</v>
      </c>
      <c r="AB65" s="260">
        <v>0.64675700712231921</v>
      </c>
      <c r="AC65" s="260">
        <v>1.0284722222222198</v>
      </c>
      <c r="AD65" s="260">
        <v>1.2284722222222197</v>
      </c>
    </row>
    <row r="66" spans="1:30" ht="12.6" customHeight="1" x14ac:dyDescent="0.25">
      <c r="A66" s="36">
        <f t="shared" si="14"/>
        <v>229.18611111111056</v>
      </c>
      <c r="B66" s="60">
        <v>219</v>
      </c>
      <c r="C66" s="10">
        <v>85.6</v>
      </c>
      <c r="D66" s="19">
        <f t="shared" si="15"/>
        <v>3.6512093125923055</v>
      </c>
      <c r="E66" s="27">
        <f t="shared" si="16"/>
        <v>0.21278913234531657</v>
      </c>
      <c r="F66" s="21">
        <f t="shared" si="17"/>
        <v>0.97021144814946514</v>
      </c>
      <c r="G66" s="21">
        <f t="shared" si="18"/>
        <v>0.71491726306234749</v>
      </c>
      <c r="H66" s="8"/>
      <c r="I66" s="17">
        <f t="shared" si="19"/>
        <v>0.85277777777777564</v>
      </c>
      <c r="J66" s="34">
        <f t="shared" si="20"/>
        <v>1.0527777777777734</v>
      </c>
      <c r="V66" s="260">
        <v>247.16944444444414</v>
      </c>
      <c r="W66" s="118">
        <v>236</v>
      </c>
      <c r="X66" s="261">
        <v>92.2</v>
      </c>
      <c r="Y66" s="260">
        <v>4.3590127808876575</v>
      </c>
      <c r="Z66" s="260">
        <v>0.22922014419326778</v>
      </c>
      <c r="AA66" s="260">
        <v>0.83451634343217918</v>
      </c>
      <c r="AB66" s="260">
        <v>0.6439456321307182</v>
      </c>
      <c r="AC66" s="260">
        <v>1.0361111111111088</v>
      </c>
      <c r="AD66" s="260">
        <v>1.2361111111111087</v>
      </c>
    </row>
    <row r="67" spans="1:30" ht="12.6" customHeight="1" x14ac:dyDescent="0.25">
      <c r="A67" s="36">
        <f t="shared" si="14"/>
        <v>228.436805555555</v>
      </c>
      <c r="B67" s="60" t="s">
        <v>110</v>
      </c>
      <c r="C67" s="10">
        <v>85.3</v>
      </c>
      <c r="D67" s="19">
        <f t="shared" si="15"/>
        <v>3.6243524298923395</v>
      </c>
      <c r="E67" s="27">
        <f t="shared" si="16"/>
        <v>0.21213067374351535</v>
      </c>
      <c r="F67" s="21">
        <f t="shared" si="17"/>
        <v>0.97632117662182794</v>
      </c>
      <c r="G67" s="21">
        <f t="shared" si="18"/>
        <v>0.71803849009480192</v>
      </c>
      <c r="H67" s="8"/>
      <c r="I67" s="17">
        <f t="shared" si="19"/>
        <v>0.84513888888888677</v>
      </c>
      <c r="J67" s="34">
        <f t="shared" si="20"/>
        <v>1.0451388888888844</v>
      </c>
      <c r="V67" s="260">
        <v>247.9187499999997</v>
      </c>
      <c r="W67" s="118">
        <v>237</v>
      </c>
      <c r="X67" s="261">
        <v>92.5</v>
      </c>
      <c r="Y67" s="260">
        <v>4.3913135841921056</v>
      </c>
      <c r="Z67" s="260">
        <v>0.22993164891338508</v>
      </c>
      <c r="AA67" s="260">
        <v>0.82929401661370172</v>
      </c>
      <c r="AB67" s="260">
        <v>0.64114647784837331</v>
      </c>
      <c r="AC67" s="260">
        <v>1.0437499999999977</v>
      </c>
      <c r="AD67" s="260">
        <v>1.2437499999999977</v>
      </c>
    </row>
    <row r="68" spans="1:30" ht="12.6" customHeight="1" x14ac:dyDescent="0.25">
      <c r="A68" s="36">
        <f t="shared" si="14"/>
        <v>227.68749999999943</v>
      </c>
      <c r="B68" s="60" t="s">
        <v>111</v>
      </c>
      <c r="C68" s="10">
        <v>85</v>
      </c>
      <c r="D68" s="19">
        <f t="shared" si="15"/>
        <v>3.5976930960280078</v>
      </c>
      <c r="E68" s="27">
        <f t="shared" si="16"/>
        <v>0.21147425268811279</v>
      </c>
      <c r="F68" s="21">
        <f t="shared" si="17"/>
        <v>0.98246937998755257</v>
      </c>
      <c r="G68" s="21">
        <f t="shared" si="18"/>
        <v>0.72117334396030608</v>
      </c>
      <c r="H68" s="8"/>
      <c r="I68" s="17">
        <f t="shared" si="19"/>
        <v>0.83749999999999791</v>
      </c>
      <c r="J68" s="34">
        <f t="shared" si="20"/>
        <v>1.0374999999999954</v>
      </c>
      <c r="V68" s="260">
        <v>248.66805555555527</v>
      </c>
      <c r="W68" s="118" t="s">
        <v>54</v>
      </c>
      <c r="X68" s="261">
        <v>92.8</v>
      </c>
      <c r="Y68" s="260">
        <v>4.4238537402919134</v>
      </c>
      <c r="Z68" s="260">
        <v>0.23064536216089221</v>
      </c>
      <c r="AA68" s="260">
        <v>0.82410437063798259</v>
      </c>
      <c r="AB68" s="260">
        <v>0.63835949115332991</v>
      </c>
      <c r="AC68" s="260">
        <v>1.0513888888888867</v>
      </c>
      <c r="AD68" s="260">
        <v>1.2513888888888867</v>
      </c>
    </row>
    <row r="69" spans="1:30" ht="12.6" customHeight="1" x14ac:dyDescent="0.25">
      <c r="A69" s="36">
        <f t="shared" si="14"/>
        <v>226.93819444444387</v>
      </c>
      <c r="B69" s="60">
        <v>217</v>
      </c>
      <c r="C69" s="10">
        <v>84.7</v>
      </c>
      <c r="D69" s="19">
        <f t="shared" si="15"/>
        <v>3.5712298579065265</v>
      </c>
      <c r="E69" s="27">
        <f t="shared" si="16"/>
        <v>0.21081986287408788</v>
      </c>
      <c r="F69" s="21">
        <f t="shared" si="17"/>
        <v>0.98865630053521636</v>
      </c>
      <c r="G69" s="21">
        <f t="shared" si="18"/>
        <v>0.72432188415167387</v>
      </c>
      <c r="H69" s="8"/>
      <c r="I69" s="17">
        <f t="shared" si="19"/>
        <v>0.82986111111110905</v>
      </c>
      <c r="J69" s="34">
        <f t="shared" si="20"/>
        <v>1.0298611111111065</v>
      </c>
      <c r="V69" s="260">
        <v>249.41736111111084</v>
      </c>
      <c r="W69" s="118" t="s">
        <v>53</v>
      </c>
      <c r="X69" s="261">
        <v>93.1</v>
      </c>
      <c r="Y69" s="260">
        <v>4.4566350228197704</v>
      </c>
      <c r="Z69" s="260">
        <v>0.23136129079111012</v>
      </c>
      <c r="AA69" s="260">
        <v>0.81894720099130214</v>
      </c>
      <c r="AB69" s="260">
        <v>0.63558461915454811</v>
      </c>
      <c r="AC69" s="260">
        <v>1.0590277777777757</v>
      </c>
      <c r="AD69" s="260">
        <v>1.2590277777777756</v>
      </c>
    </row>
    <row r="70" spans="1:30" ht="12.6" customHeight="1" x14ac:dyDescent="0.25">
      <c r="A70" s="36">
        <f t="shared" si="14"/>
        <v>226.1888888888883</v>
      </c>
      <c r="B70" s="60">
        <v>216</v>
      </c>
      <c r="C70" s="10">
        <v>84.4</v>
      </c>
      <c r="D70" s="19">
        <f t="shared" si="15"/>
        <v>3.5449612731234987</v>
      </c>
      <c r="E70" s="27">
        <f t="shared" si="16"/>
        <v>0.21016749801592996</v>
      </c>
      <c r="F70" s="21">
        <f t="shared" si="17"/>
        <v>0.99488218207916435</v>
      </c>
      <c r="G70" s="21">
        <f t="shared" si="18"/>
        <v>0.7274841704214563</v>
      </c>
      <c r="H70" s="8"/>
      <c r="I70" s="17">
        <f t="shared" si="19"/>
        <v>0.82222222222222019</v>
      </c>
      <c r="J70" s="34">
        <f t="shared" si="20"/>
        <v>1.0222222222222175</v>
      </c>
      <c r="V70" s="260">
        <v>250.1666666666664</v>
      </c>
      <c r="W70" s="118">
        <v>239</v>
      </c>
      <c r="X70" s="261">
        <v>93.3</v>
      </c>
      <c r="Y70" s="260">
        <v>4.4896592185511954</v>
      </c>
      <c r="Z70" s="260">
        <v>0.23207944168063888</v>
      </c>
      <c r="AA70" s="260">
        <v>0.81382230443976866</v>
      </c>
      <c r="AB70" s="260">
        <v>0.63282180919089914</v>
      </c>
      <c r="AC70" s="260">
        <v>1.0666666666666647</v>
      </c>
      <c r="AD70" s="260">
        <v>1.2666666666666646</v>
      </c>
    </row>
    <row r="71" spans="1:30" ht="12.6" customHeight="1" x14ac:dyDescent="0.25">
      <c r="A71" s="36">
        <f t="shared" si="14"/>
        <v>225.43958333333273</v>
      </c>
      <c r="B71" s="60" t="s">
        <v>92</v>
      </c>
      <c r="C71" s="10">
        <v>84.2</v>
      </c>
      <c r="D71" s="19">
        <f t="shared" si="15"/>
        <v>3.5188859098842973</v>
      </c>
      <c r="E71" s="27">
        <f t="shared" si="16"/>
        <v>0.20951715184757838</v>
      </c>
      <c r="F71" s="21">
        <f t="shared" si="17"/>
        <v>1.0011472699691177</v>
      </c>
      <c r="G71" s="21">
        <f t="shared" si="18"/>
        <v>0.73066026278307561</v>
      </c>
      <c r="H71" s="8"/>
      <c r="I71" s="17">
        <f t="shared" si="19"/>
        <v>0.81458333333333133</v>
      </c>
      <c r="J71" s="34">
        <f t="shared" si="20"/>
        <v>1.0145833333333285</v>
      </c>
      <c r="V71" s="260">
        <v>250.91597222222197</v>
      </c>
      <c r="W71" s="118" t="s">
        <v>101</v>
      </c>
      <c r="X71" s="261">
        <v>93.6</v>
      </c>
      <c r="Y71" s="260">
        <v>4.5229281275019266</v>
      </c>
      <c r="Z71" s="260">
        <v>0.23279982172742367</v>
      </c>
      <c r="AA71" s="260">
        <v>0.80872947902130954</v>
      </c>
      <c r="AB71" s="260">
        <v>0.63007100883016565</v>
      </c>
      <c r="AC71" s="260">
        <v>1.0743055555555536</v>
      </c>
      <c r="AD71" s="260">
        <v>1.2743055555555536</v>
      </c>
    </row>
    <row r="72" spans="1:30" ht="12.6" customHeight="1" x14ac:dyDescent="0.25">
      <c r="A72" s="36">
        <f t="shared" si="14"/>
        <v>224.69027777777717</v>
      </c>
      <c r="B72" s="60" t="s">
        <v>93</v>
      </c>
      <c r="C72" s="10">
        <v>83.9</v>
      </c>
      <c r="D72" s="19">
        <f t="shared" si="15"/>
        <v>3.4930023469260219</v>
      </c>
      <c r="E72" s="27">
        <f t="shared" si="16"/>
        <v>0.20886881812236233</v>
      </c>
      <c r="F72" s="21">
        <f t="shared" si="17"/>
        <v>1.0074518110998427</v>
      </c>
      <c r="G72" s="21">
        <f t="shared" si="18"/>
        <v>0.733850221511964</v>
      </c>
      <c r="H72" s="8"/>
      <c r="I72" s="17">
        <f t="shared" si="19"/>
        <v>0.80694444444444247</v>
      </c>
      <c r="J72" s="34">
        <f t="shared" si="20"/>
        <v>1.0069444444444395</v>
      </c>
      <c r="V72" s="260">
        <v>251.66527777777753</v>
      </c>
      <c r="W72" s="118" t="s">
        <v>100</v>
      </c>
      <c r="X72" s="261">
        <v>93.9</v>
      </c>
      <c r="Y72" s="260">
        <v>4.5564435630260327</v>
      </c>
      <c r="Z72" s="260">
        <v>0.23352243785082105</v>
      </c>
      <c r="AA72" s="260">
        <v>0.8036685240377125</v>
      </c>
      <c r="AB72" s="260">
        <v>0.62733216586804685</v>
      </c>
      <c r="AC72" s="260">
        <v>1.0819444444444426</v>
      </c>
      <c r="AD72" s="260">
        <v>1.2819444444444426</v>
      </c>
    </row>
    <row r="73" spans="1:30" ht="12.6" customHeight="1" x14ac:dyDescent="0.25">
      <c r="A73" s="36">
        <f t="shared" si="14"/>
        <v>223.9409722222216</v>
      </c>
      <c r="B73" s="60">
        <v>214</v>
      </c>
      <c r="C73" s="10">
        <v>83.6</v>
      </c>
      <c r="D73" s="19">
        <f t="shared" si="15"/>
        <v>3.4673091734400314</v>
      </c>
      <c r="E73" s="27">
        <f t="shared" si="16"/>
        <v>0.20822249061294076</v>
      </c>
      <c r="F73" s="21">
        <f t="shared" si="17"/>
        <v>1.0137960539208797</v>
      </c>
      <c r="G73" s="21">
        <f t="shared" si="18"/>
        <v>0.73705410714670772</v>
      </c>
      <c r="H73" s="8"/>
      <c r="I73" s="17">
        <f t="shared" si="19"/>
        <v>0.7993055555555536</v>
      </c>
      <c r="J73" s="34">
        <f t="shared" si="20"/>
        <v>0.99930555555555067</v>
      </c>
      <c r="V73" s="260">
        <v>252.4145833333331</v>
      </c>
      <c r="W73" s="118">
        <v>241</v>
      </c>
      <c r="X73" s="261">
        <v>94.2</v>
      </c>
      <c r="Y73" s="260">
        <v>4.5902073519147528</v>
      </c>
      <c r="Z73" s="260">
        <v>0.23424729699166544</v>
      </c>
      <c r="AA73" s="260">
        <v>0.79863924004671605</v>
      </c>
      <c r="AB73" s="260">
        <v>0.62460522832716792</v>
      </c>
      <c r="AC73" s="260">
        <v>1.0895833333333316</v>
      </c>
      <c r="AD73" s="260">
        <v>1.2895833333333315</v>
      </c>
    </row>
    <row r="74" spans="1:30" ht="12.6" customHeight="1" x14ac:dyDescent="0.25">
      <c r="A74" s="36">
        <f t="shared" si="14"/>
        <v>223.19166666666604</v>
      </c>
      <c r="B74" s="60" t="s">
        <v>112</v>
      </c>
      <c r="C74" s="10">
        <v>83.3</v>
      </c>
      <c r="D74" s="19">
        <f t="shared" si="15"/>
        <v>3.4418049889950484</v>
      </c>
      <c r="E74" s="27">
        <f t="shared" si="16"/>
        <v>0.20757816311124266</v>
      </c>
      <c r="F74" s="21">
        <f t="shared" si="17"/>
        <v>1.0201802484463345</v>
      </c>
      <c r="G74" s="21">
        <f t="shared" si="18"/>
        <v>0.74027198049019594</v>
      </c>
      <c r="H74" s="8"/>
      <c r="I74" s="17">
        <f t="shared" si="19"/>
        <v>0.79166666666666474</v>
      </c>
      <c r="J74" s="34">
        <f t="shared" si="20"/>
        <v>0.99166666666666181</v>
      </c>
      <c r="V74" s="260">
        <v>253.16388888888866</v>
      </c>
      <c r="W74" s="118" t="s">
        <v>79</v>
      </c>
      <c r="X74" s="261">
        <v>94.4</v>
      </c>
      <c r="Y74" s="260">
        <v>4.624221334496065</v>
      </c>
      <c r="Z74" s="260">
        <v>0.23497440611233575</v>
      </c>
      <c r="AA74" s="260">
        <v>0.79364142885415023</v>
      </c>
      <c r="AB74" s="260">
        <v>0.62189014445609336</v>
      </c>
      <c r="AC74" s="260">
        <v>1.0972222222222205</v>
      </c>
      <c r="AD74" s="260">
        <v>1.2972222222222205</v>
      </c>
    </row>
    <row r="75" spans="1:30" ht="12.6" customHeight="1" x14ac:dyDescent="0.25">
      <c r="A75" s="36">
        <f t="shared" si="14"/>
        <v>222.44236111111047</v>
      </c>
      <c r="B75" s="60" t="s">
        <v>113</v>
      </c>
      <c r="C75" s="10">
        <v>83.1</v>
      </c>
      <c r="D75" s="19">
        <f t="shared" si="15"/>
        <v>3.4164884034608245</v>
      </c>
      <c r="E75" s="27">
        <f t="shared" si="16"/>
        <v>0.20693582942840735</v>
      </c>
      <c r="F75" s="21">
        <f t="shared" si="17"/>
        <v>1.0266046462647309</v>
      </c>
      <c r="G75" s="21">
        <f t="shared" si="18"/>
        <v>0.74350390261077437</v>
      </c>
      <c r="H75" s="8"/>
      <c r="I75" s="17">
        <f t="shared" si="19"/>
        <v>0.78402777777777588</v>
      </c>
      <c r="J75" s="34">
        <f t="shared" si="20"/>
        <v>0.98402777777777295</v>
      </c>
      <c r="V75" s="260">
        <v>253.91319444444423</v>
      </c>
      <c r="W75" s="118" t="s">
        <v>78</v>
      </c>
      <c r="X75" s="261">
        <v>94.7</v>
      </c>
      <c r="Y75" s="260">
        <v>4.6584873647349978</v>
      </c>
      <c r="Z75" s="260">
        <v>0.23570377219682231</v>
      </c>
      <c r="AA75" s="260">
        <v>0.78867489350612607</v>
      </c>
      <c r="AB75" s="260">
        <v>0.619186862728345</v>
      </c>
      <c r="AC75" s="260">
        <v>1.1048611111111095</v>
      </c>
      <c r="AD75" s="260">
        <v>1.3048611111111095</v>
      </c>
    </row>
    <row r="76" spans="1:30" ht="12.6" customHeight="1" x14ac:dyDescent="0.25">
      <c r="A76" s="36">
        <f t="shared" si="14"/>
        <v>221.69305555555491</v>
      </c>
      <c r="B76" s="60">
        <v>212</v>
      </c>
      <c r="C76" s="10">
        <v>82.8</v>
      </c>
      <c r="D76" s="19">
        <f t="shared" si="15"/>
        <v>3.3913580369323726</v>
      </c>
      <c r="E76" s="27">
        <f t="shared" si="16"/>
        <v>0.20629548339472512</v>
      </c>
      <c r="F76" s="21">
        <f t="shared" si="17"/>
        <v>1.0330695005489252</v>
      </c>
      <c r="G76" s="21">
        <f t="shared" si="18"/>
        <v>0.74674993484340446</v>
      </c>
      <c r="H76" s="8"/>
      <c r="I76" s="17">
        <f t="shared" si="19"/>
        <v>0.77638888888888702</v>
      </c>
      <c r="J76" s="34">
        <f t="shared" si="20"/>
        <v>0.97638888888888409</v>
      </c>
      <c r="V76" s="260">
        <v>254.6624999999998</v>
      </c>
      <c r="W76" s="118">
        <v>243</v>
      </c>
      <c r="X76" s="261">
        <v>95</v>
      </c>
      <c r="Y76" s="260">
        <v>4.6930073103346803</v>
      </c>
      <c r="Z76" s="260">
        <v>0.2364354022507939</v>
      </c>
      <c r="AA76" s="260">
        <v>0.7837394382812739</v>
      </c>
      <c r="AB76" s="260">
        <v>0.61649533184142391</v>
      </c>
      <c r="AC76" s="260">
        <v>1.1124999999999985</v>
      </c>
      <c r="AD76" s="260">
        <v>1.3124999999999984</v>
      </c>
    </row>
    <row r="77" spans="1:30" ht="12.6" customHeight="1" x14ac:dyDescent="0.25">
      <c r="A77" s="36">
        <f t="shared" si="14"/>
        <v>220.94374999999934</v>
      </c>
      <c r="B77" s="60">
        <v>211</v>
      </c>
      <c r="C77" s="10">
        <v>82.5</v>
      </c>
      <c r="D77" s="19">
        <f t="shared" si="15"/>
        <v>3.3664125196547525</v>
      </c>
      <c r="E77" s="27">
        <f t="shared" si="16"/>
        <v>0.20565711885957788</v>
      </c>
      <c r="F77" s="21">
        <f t="shared" si="17"/>
        <v>1.0395750660660834</v>
      </c>
      <c r="G77" s="21">
        <f t="shared" si="18"/>
        <v>0.75001013879082756</v>
      </c>
      <c r="H77" s="8"/>
      <c r="I77" s="17">
        <f t="shared" si="19"/>
        <v>0.76874999999999816</v>
      </c>
      <c r="J77" s="34">
        <f t="shared" si="20"/>
        <v>0.96874999999999523</v>
      </c>
      <c r="V77" s="260">
        <v>255.41180555555536</v>
      </c>
      <c r="W77" s="118">
        <v>244</v>
      </c>
      <c r="X77" s="261">
        <v>95.3</v>
      </c>
      <c r="Y77" s="260">
        <v>4.7277830528381442</v>
      </c>
      <c r="Z77" s="260">
        <v>0.23716930330166505</v>
      </c>
      <c r="AA77" s="260">
        <v>0.77883486868303042</v>
      </c>
      <c r="AB77" s="260">
        <v>0.61381550071583713</v>
      </c>
      <c r="AC77" s="260">
        <v>1.1201388888888875</v>
      </c>
      <c r="AD77" s="260">
        <v>1.3201388888888874</v>
      </c>
    </row>
    <row r="78" spans="1:30" ht="12.6" customHeight="1" x14ac:dyDescent="0.25">
      <c r="A78" s="36">
        <f t="shared" si="14"/>
        <v>220.19444444444377</v>
      </c>
      <c r="B78" s="60" t="s">
        <v>114</v>
      </c>
      <c r="C78" s="10">
        <v>82.2</v>
      </c>
      <c r="D78" s="19">
        <f t="shared" si="15"/>
        <v>3.3416504919484105</v>
      </c>
      <c r="E78" s="27">
        <f t="shared" si="16"/>
        <v>0.20502072969138019</v>
      </c>
      <c r="F78" s="21">
        <f t="shared" si="17"/>
        <v>1.0461215991877209</v>
      </c>
      <c r="G78" s="21">
        <f t="shared" si="18"/>
        <v>0.75328457632473367</v>
      </c>
      <c r="H78" s="8"/>
      <c r="I78" s="17">
        <f t="shared" si="19"/>
        <v>0.7611111111111093</v>
      </c>
      <c r="J78" s="34">
        <f t="shared" si="20"/>
        <v>0.96111111111110636</v>
      </c>
      <c r="V78" s="260">
        <v>256.16111111111093</v>
      </c>
      <c r="W78" s="118" t="s">
        <v>77</v>
      </c>
      <c r="X78" s="261">
        <v>95.6</v>
      </c>
      <c r="Y78" s="260">
        <v>4.7628164877308796</v>
      </c>
      <c r="Z78" s="260">
        <v>0.23790548239866355</v>
      </c>
      <c r="AA78" s="260">
        <v>0.77396099143197417</v>
      </c>
      <c r="AB78" s="260">
        <v>0.61114731849412807</v>
      </c>
      <c r="AC78" s="260">
        <v>1.1277777777777764</v>
      </c>
      <c r="AD78" s="260">
        <v>1.3277777777777764</v>
      </c>
    </row>
    <row r="79" spans="1:30" ht="12.6" customHeight="1" x14ac:dyDescent="0.25">
      <c r="A79" s="36">
        <f t="shared" si="14"/>
        <v>219.44513888888821</v>
      </c>
      <c r="B79" s="60" t="s">
        <v>115</v>
      </c>
      <c r="C79" s="10">
        <v>81.900000000000006</v>
      </c>
      <c r="D79" s="19">
        <f t="shared" si="15"/>
        <v>3.3170706041350702</v>
      </c>
      <c r="E79" s="27">
        <f t="shared" si="16"/>
        <v>0.20438630977752023</v>
      </c>
      <c r="F79" s="21">
        <f t="shared" si="17"/>
        <v>1.0527093578998055</v>
      </c>
      <c r="G79" s="21">
        <f t="shared" si="18"/>
        <v>0.75657330958693592</v>
      </c>
      <c r="H79" s="8"/>
      <c r="I79" s="17">
        <f t="shared" si="19"/>
        <v>0.75347222222222043</v>
      </c>
      <c r="J79" s="34">
        <f t="shared" si="20"/>
        <v>0.9534722222222175</v>
      </c>
      <c r="V79" s="260">
        <v>256.91041666666649</v>
      </c>
      <c r="W79" s="118" t="s">
        <v>76</v>
      </c>
      <c r="X79" s="261">
        <v>95.8</v>
      </c>
      <c r="Y79" s="260">
        <v>4.7981095245441487</v>
      </c>
      <c r="Z79" s="260">
        <v>0.2386439466128982</v>
      </c>
      <c r="AA79" s="260">
        <v>0.76911761445820848</v>
      </c>
      <c r="AB79" s="260">
        <v>0.60849073453991132</v>
      </c>
      <c r="AC79" s="260">
        <v>1.1354166666666654</v>
      </c>
      <c r="AD79" s="260">
        <v>1.3354166666666654</v>
      </c>
    </row>
    <row r="80" spans="1:30" ht="12.6" customHeight="1" x14ac:dyDescent="0.25">
      <c r="A80" s="36">
        <f t="shared" si="14"/>
        <v>218.69583333333264</v>
      </c>
      <c r="B80" s="60">
        <v>209</v>
      </c>
      <c r="C80" s="10">
        <v>81.7</v>
      </c>
      <c r="D80" s="19">
        <f t="shared" si="15"/>
        <v>3.2926715164641664</v>
      </c>
      <c r="E80" s="27">
        <f t="shared" si="16"/>
        <v>0.20375385302430118</v>
      </c>
      <c r="F80" s="21">
        <f t="shared" si="17"/>
        <v>1.0593386018129245</v>
      </c>
      <c r="G80" s="21">
        <f t="shared" si="18"/>
        <v>0.75987640099054954</v>
      </c>
      <c r="H80" s="8"/>
      <c r="I80" s="17">
        <f t="shared" si="19"/>
        <v>0.74583333333333157</v>
      </c>
      <c r="J80" s="34">
        <f t="shared" si="20"/>
        <v>0.94583333333332864</v>
      </c>
      <c r="V80" s="260">
        <v>257.65972222222206</v>
      </c>
      <c r="W80" s="118">
        <v>246</v>
      </c>
      <c r="X80" s="261">
        <v>96.1</v>
      </c>
      <c r="Y80" s="260">
        <v>4.8336640869590681</v>
      </c>
      <c r="Z80" s="260">
        <v>0.23938470303742665</v>
      </c>
      <c r="AA80" s="260">
        <v>0.76430454689379246</v>
      </c>
      <c r="AB80" s="260">
        <v>0.60584569843691183</v>
      </c>
      <c r="AC80" s="260">
        <v>1.1430555555555544</v>
      </c>
      <c r="AD80" s="260">
        <v>1.3430555555555543</v>
      </c>
    </row>
    <row r="81" spans="1:30" ht="12.6" customHeight="1" x14ac:dyDescent="0.25">
      <c r="A81" s="36">
        <f t="shared" si="14"/>
        <v>217.94652777777708</v>
      </c>
      <c r="B81" s="60" t="s">
        <v>116</v>
      </c>
      <c r="C81" s="10">
        <v>81.400000000000006</v>
      </c>
      <c r="D81" s="19">
        <f t="shared" si="15"/>
        <v>3.2684518990398201</v>
      </c>
      <c r="E81" s="27">
        <f t="shared" si="16"/>
        <v>0.20312335335688267</v>
      </c>
      <c r="F81" s="21">
        <f t="shared" si="17"/>
        <v>1.066009592172515</v>
      </c>
      <c r="G81" s="21">
        <f t="shared" si="18"/>
        <v>0.76319391322117669</v>
      </c>
      <c r="H81" s="8"/>
      <c r="I81" s="17">
        <f t="shared" si="19"/>
        <v>0.73819444444444271</v>
      </c>
      <c r="J81" s="34">
        <f t="shared" si="20"/>
        <v>0.93819444444443978</v>
      </c>
      <c r="V81" s="260">
        <v>258.40902777777762</v>
      </c>
      <c r="W81" s="118" t="s">
        <v>50</v>
      </c>
      <c r="X81" s="261">
        <v>96.4</v>
      </c>
      <c r="Y81" s="260">
        <v>4.8694821129114594</v>
      </c>
      <c r="Z81" s="260">
        <v>0.24012775878732356</v>
      </c>
      <c r="AA81" s="260">
        <v>0.75952159906521932</v>
      </c>
      <c r="AB81" s="260">
        <v>0.60321215998800803</v>
      </c>
      <c r="AC81" s="260">
        <v>1.1506944444444434</v>
      </c>
      <c r="AD81" s="260">
        <v>1.3506944444444433</v>
      </c>
    </row>
    <row r="82" spans="1:30" ht="12.6" customHeight="1" x14ac:dyDescent="0.25">
      <c r="A82" s="36">
        <f t="shared" si="14"/>
        <v>217.19722222222151</v>
      </c>
      <c r="B82" s="60" t="s">
        <v>117</v>
      </c>
      <c r="C82" s="10">
        <v>81.099999999999994</v>
      </c>
      <c r="D82" s="19">
        <f t="shared" si="15"/>
        <v>3.2444104317483515</v>
      </c>
      <c r="E82" s="27">
        <f t="shared" si="16"/>
        <v>0.20249480471922243</v>
      </c>
      <c r="F82" s="21">
        <f t="shared" si="17"/>
        <v>1.0727225918691594</v>
      </c>
      <c r="G82" s="21">
        <f t="shared" si="18"/>
        <v>0.76652590923809605</v>
      </c>
      <c r="H82" s="8"/>
      <c r="I82" s="17">
        <f t="shared" si="19"/>
        <v>0.73055555555555385</v>
      </c>
      <c r="J82" s="34">
        <f t="shared" si="20"/>
        <v>0.93055555555555092</v>
      </c>
      <c r="V82" s="260">
        <v>259.15833333333319</v>
      </c>
      <c r="W82" s="118" t="s">
        <v>49</v>
      </c>
      <c r="X82" s="261">
        <v>96.7</v>
      </c>
      <c r="Y82" s="260">
        <v>4.905565554697481</v>
      </c>
      <c r="Z82" s="260">
        <v>0.240873120999749</v>
      </c>
      <c r="AA82" s="260">
        <v>0.75476858248594181</v>
      </c>
      <c r="AB82" s="260">
        <v>0.60059006921427915</v>
      </c>
      <c r="AC82" s="260">
        <v>1.1583333333333323</v>
      </c>
      <c r="AD82" s="260">
        <v>1.3583333333333323</v>
      </c>
    </row>
    <row r="83" spans="1:30" ht="12.6" customHeight="1" x14ac:dyDescent="0.25">
      <c r="A83" s="36">
        <f t="shared" si="14"/>
        <v>216.44791666666595</v>
      </c>
      <c r="B83" s="60">
        <v>207</v>
      </c>
      <c r="C83" s="10">
        <v>80.8</v>
      </c>
      <c r="D83" s="19">
        <f t="shared" si="15"/>
        <v>3.2205458041863269</v>
      </c>
      <c r="E83" s="27">
        <f t="shared" si="16"/>
        <v>0.20186820107401815</v>
      </c>
      <c r="F83" s="21">
        <f t="shared" si="17"/>
        <v>1.0794778654489452</v>
      </c>
      <c r="G83" s="21">
        <f t="shared" si="18"/>
        <v>0.76987245227545731</v>
      </c>
      <c r="H83" s="8"/>
      <c r="I83" s="17">
        <f t="shared" si="19"/>
        <v>0.72291666666666499</v>
      </c>
      <c r="J83" s="34">
        <f t="shared" si="20"/>
        <v>0.92291666666666206</v>
      </c>
      <c r="V83" s="260">
        <v>259.90763888888875</v>
      </c>
      <c r="W83" s="118">
        <v>248</v>
      </c>
      <c r="X83" s="261">
        <v>96.9</v>
      </c>
      <c r="Y83" s="260">
        <v>4.9419163790800358</v>
      </c>
      <c r="Z83" s="260">
        <v>0.24162079683401688</v>
      </c>
      <c r="AA83" s="260">
        <v>0.75004530984894413</v>
      </c>
      <c r="AB83" s="260">
        <v>0.59797937635405685</v>
      </c>
      <c r="AC83" s="260">
        <v>1.1659722222222213</v>
      </c>
      <c r="AD83" s="260">
        <v>1.3659722222222213</v>
      </c>
    </row>
    <row r="84" spans="1:30" ht="12.6" customHeight="1" x14ac:dyDescent="0.25">
      <c r="A84" s="36">
        <f t="shared" si="14"/>
        <v>215.69861111111038</v>
      </c>
      <c r="B84" s="60" t="s">
        <v>118</v>
      </c>
      <c r="C84" s="10">
        <v>80.599999999999994</v>
      </c>
      <c r="D84" s="19">
        <f t="shared" si="15"/>
        <v>3.1968567155891328</v>
      </c>
      <c r="E84" s="27">
        <f t="shared" si="16"/>
        <v>0.20124353640264941</v>
      </c>
      <c r="F84" s="21">
        <f t="shared" si="17"/>
        <v>1.0862756791238903</v>
      </c>
      <c r="G84" s="21">
        <f t="shared" si="18"/>
        <v>0.77323360584348155</v>
      </c>
      <c r="H84" s="8"/>
      <c r="I84" s="17">
        <f t="shared" si="19"/>
        <v>0.71527777777777612</v>
      </c>
      <c r="J84" s="34">
        <f t="shared" si="20"/>
        <v>0.91527777777777319</v>
      </c>
      <c r="V84" s="260">
        <v>260.65694444444432</v>
      </c>
      <c r="W84" s="118">
        <v>249</v>
      </c>
      <c r="X84" s="261">
        <v>97.2</v>
      </c>
      <c r="Y84" s="260">
        <v>4.9785365673959756</v>
      </c>
      <c r="Z84" s="260">
        <v>0.24237079347166388</v>
      </c>
      <c r="AA84" s="260">
        <v>0.74535159501936066</v>
      </c>
      <c r="AB84" s="260">
        <v>0.59538003186198085</v>
      </c>
      <c r="AC84" s="260">
        <v>1.1736111111111103</v>
      </c>
      <c r="AD84" s="260">
        <v>1.3736111111111102</v>
      </c>
    </row>
    <row r="85" spans="1:30" ht="12.6" customHeight="1" x14ac:dyDescent="0.25">
      <c r="A85" s="36">
        <f t="shared" si="14"/>
        <v>214.94930555555482</v>
      </c>
      <c r="B85" s="60" t="s">
        <v>119</v>
      </c>
      <c r="C85" s="10">
        <v>80.3</v>
      </c>
      <c r="D85" s="19">
        <f t="shared" si="15"/>
        <v>3.1733418747600766</v>
      </c>
      <c r="E85" s="27">
        <f t="shared" si="16"/>
        <v>0.20062080470511995</v>
      </c>
      <c r="F85" s="21">
        <f t="shared" si="17"/>
        <v>1.0931163007824343</v>
      </c>
      <c r="G85" s="21">
        <f t="shared" si="18"/>
        <v>0.77660943372966651</v>
      </c>
      <c r="H85" s="8"/>
      <c r="I85" s="17">
        <f t="shared" si="19"/>
        <v>0.70763888888888726</v>
      </c>
      <c r="J85" s="34">
        <f t="shared" si="20"/>
        <v>0.90763888888888433</v>
      </c>
      <c r="V85" s="260">
        <v>261.40624999999989</v>
      </c>
      <c r="W85" s="118" t="s">
        <v>99</v>
      </c>
      <c r="X85" s="261">
        <v>97.5</v>
      </c>
      <c r="Y85" s="260">
        <v>5.0154281156640934</v>
      </c>
      <c r="Z85" s="260">
        <v>0.24312311811651824</v>
      </c>
      <c r="AA85" s="260">
        <v>0.74068725302714067</v>
      </c>
      <c r="AB85" s="260">
        <v>0.59279198640805841</v>
      </c>
      <c r="AC85" s="260">
        <v>1.1812499999999992</v>
      </c>
      <c r="AD85" s="260">
        <v>1.3812499999999992</v>
      </c>
    </row>
    <row r="86" spans="1:30" ht="12.6" customHeight="1" x14ac:dyDescent="0.25">
      <c r="A86" s="150">
        <f t="shared" si="14"/>
        <v>214.19999999999925</v>
      </c>
      <c r="B86" s="60">
        <v>205</v>
      </c>
      <c r="C86" s="10">
        <v>80</v>
      </c>
      <c r="D86" s="19">
        <f t="shared" si="15"/>
        <v>3.1500000000000092</v>
      </c>
      <c r="E86" s="27">
        <f t="shared" si="16"/>
        <v>0.19999999999999998</v>
      </c>
      <c r="F86" s="21">
        <f t="shared" si="17"/>
        <v>1.0999999999999943</v>
      </c>
      <c r="G86" s="21">
        <f t="shared" si="18"/>
        <v>0.77999999999999692</v>
      </c>
      <c r="H86" s="8"/>
      <c r="I86" s="17">
        <f t="shared" si="19"/>
        <v>0.6999999999999984</v>
      </c>
      <c r="J86" s="34">
        <f t="shared" si="20"/>
        <v>0.89999999999999547</v>
      </c>
      <c r="V86" s="260">
        <v>262.15555555555545</v>
      </c>
      <c r="W86" s="118" t="s">
        <v>98</v>
      </c>
      <c r="X86" s="261">
        <v>97.8</v>
      </c>
      <c r="Y86" s="260">
        <v>5.0525930346939196</v>
      </c>
      <c r="Z86" s="260">
        <v>0.24387777799476912</v>
      </c>
      <c r="AA86" s="260">
        <v>0.73605210005975918</v>
      </c>
      <c r="AB86" s="260">
        <v>0.59021519087672847</v>
      </c>
      <c r="AC86" s="260">
        <v>1.1888888888888882</v>
      </c>
      <c r="AD86" s="260">
        <v>1.3888888888888882</v>
      </c>
    </row>
    <row r="87" spans="1:30" ht="12.6" customHeight="1" x14ac:dyDescent="0.25">
      <c r="A87" s="36">
        <f t="shared" si="14"/>
        <v>213.45069444444368</v>
      </c>
      <c r="B87" s="60" t="s">
        <v>420</v>
      </c>
      <c r="C87" s="10">
        <f t="shared" ref="C87:C98" si="21">C86-$P$27</f>
        <v>79.722222222222229</v>
      </c>
      <c r="D87" s="19">
        <f t="shared" si="15"/>
        <v>3.1268298190374644</v>
      </c>
      <c r="E87" s="27">
        <f t="shared" si="16"/>
        <v>0.19938111632436878</v>
      </c>
      <c r="F87" s="21">
        <f t="shared" si="17"/>
        <v>1.1069270480495899</v>
      </c>
      <c r="G87" s="21">
        <f t="shared" si="18"/>
        <v>0.78340536900016067</v>
      </c>
      <c r="H87" s="8"/>
      <c r="I87" s="17">
        <f t="shared" si="19"/>
        <v>0.69236111111110954</v>
      </c>
      <c r="J87" s="34">
        <f t="shared" si="20"/>
        <v>0.89236111111110661</v>
      </c>
      <c r="V87" s="260">
        <v>262.90486111111102</v>
      </c>
      <c r="W87" s="118">
        <v>251</v>
      </c>
      <c r="X87" s="261">
        <v>98.1</v>
      </c>
      <c r="Y87" s="260">
        <v>5.0900333501953208</v>
      </c>
      <c r="Z87" s="260">
        <v>0.24463478035503591</v>
      </c>
      <c r="AA87" s="260">
        <v>0.73144595345497299</v>
      </c>
      <c r="AB87" s="260">
        <v>0.58764959636592939</v>
      </c>
      <c r="AC87" s="260">
        <v>1.1965277777777772</v>
      </c>
      <c r="AD87" s="260">
        <v>1.3965277777777771</v>
      </c>
    </row>
    <row r="88" spans="1:30" ht="12.6" customHeight="1" x14ac:dyDescent="0.25">
      <c r="A88" s="36">
        <f t="shared" si="14"/>
        <v>212.70138888888812</v>
      </c>
      <c r="B88" s="60" t="s">
        <v>420</v>
      </c>
      <c r="C88" s="10">
        <f t="shared" si="21"/>
        <v>79.444444444444457</v>
      </c>
      <c r="D88" s="19">
        <f t="shared" si="15"/>
        <v>3.1038300689593123</v>
      </c>
      <c r="E88" s="27">
        <f t="shared" si="16"/>
        <v>0.19876414773375739</v>
      </c>
      <c r="F88" s="21">
        <f t="shared" si="17"/>
        <v>1.113897717912532</v>
      </c>
      <c r="G88" s="21">
        <f t="shared" si="18"/>
        <v>0.7868256053567696</v>
      </c>
      <c r="H88" s="8"/>
      <c r="I88" s="17">
        <f t="shared" si="19"/>
        <v>0.68472222222222068</v>
      </c>
      <c r="J88" s="34">
        <f t="shared" si="20"/>
        <v>0.88472222222221775</v>
      </c>
      <c r="V88" s="260">
        <v>263.65416666666658</v>
      </c>
      <c r="W88" s="118" t="s">
        <v>48</v>
      </c>
      <c r="X88" s="261">
        <v>98.3</v>
      </c>
      <c r="Y88" s="260">
        <v>5.127751102888916</v>
      </c>
      <c r="Z88" s="260">
        <v>0.24539413246843791</v>
      </c>
      <c r="AA88" s="260">
        <v>0.72686863169362259</v>
      </c>
      <c r="AB88" s="260">
        <v>0.58509515418617086</v>
      </c>
      <c r="AC88" s="260">
        <v>1.2041666666666662</v>
      </c>
      <c r="AD88" s="260">
        <v>1.4041666666666661</v>
      </c>
    </row>
    <row r="89" spans="1:30" ht="12.6" customHeight="1" x14ac:dyDescent="0.25">
      <c r="A89" s="36">
        <f t="shared" si="14"/>
        <v>211.95208333333255</v>
      </c>
      <c r="B89" s="60" t="s">
        <v>420</v>
      </c>
      <c r="C89" s="10">
        <f t="shared" si="21"/>
        <v>79.166666666666686</v>
      </c>
      <c r="D89" s="19">
        <f t="shared" si="15"/>
        <v>3.0809994961419234</v>
      </c>
      <c r="E89" s="27">
        <f t="shared" si="16"/>
        <v>0.19814908830209152</v>
      </c>
      <c r="F89" s="21">
        <f t="shared" si="17"/>
        <v>1.1209122842891819</v>
      </c>
      <c r="G89" s="21">
        <f t="shared" si="18"/>
        <v>0.7902607739785863</v>
      </c>
      <c r="H89" s="8"/>
      <c r="I89" s="17">
        <f t="shared" si="19"/>
        <v>0.67708333333333182</v>
      </c>
      <c r="J89" s="34">
        <f t="shared" si="20"/>
        <v>0.87708333333332889</v>
      </c>
      <c r="V89" s="260">
        <v>264.40347222222215</v>
      </c>
      <c r="W89" s="118" t="s">
        <v>47</v>
      </c>
      <c r="X89" s="261">
        <v>98.6</v>
      </c>
      <c r="Y89" s="260">
        <v>5.1657483486173064</v>
      </c>
      <c r="Z89" s="260">
        <v>0.24615584162866413</v>
      </c>
      <c r="AA89" s="260">
        <v>0.72231995439247865</v>
      </c>
      <c r="AB89" s="260">
        <v>0.58255181585961002</v>
      </c>
      <c r="AC89" s="260">
        <v>1.2118055555555551</v>
      </c>
      <c r="AD89" s="260">
        <v>1.4118055555555551</v>
      </c>
    </row>
    <row r="90" spans="1:30" ht="12.6" customHeight="1" x14ac:dyDescent="0.25">
      <c r="A90" s="36">
        <f t="shared" si="14"/>
        <v>211.20277777777699</v>
      </c>
      <c r="B90" s="60" t="s">
        <v>420</v>
      </c>
      <c r="C90" s="10">
        <f t="shared" si="21"/>
        <v>78.888888888888914</v>
      </c>
      <c r="D90" s="19">
        <f t="shared" si="15"/>
        <v>3.0583368561828386</v>
      </c>
      <c r="E90" s="27">
        <f t="shared" si="16"/>
        <v>0.19753593212163467</v>
      </c>
      <c r="F90" s="21">
        <f t="shared" si="17"/>
        <v>1.1279710236097755</v>
      </c>
      <c r="G90" s="21">
        <f t="shared" si="18"/>
        <v>0.79371094005775567</v>
      </c>
      <c r="H90" s="8"/>
      <c r="I90" s="17">
        <f t="shared" si="19"/>
        <v>0.66944444444444295</v>
      </c>
      <c r="J90" s="34">
        <f t="shared" si="20"/>
        <v>0.86944444444444002</v>
      </c>
      <c r="V90" s="260">
        <v>265.15277777777771</v>
      </c>
      <c r="W90" s="118">
        <v>253</v>
      </c>
      <c r="X90" s="261">
        <v>98.9</v>
      </c>
      <c r="Y90" s="260">
        <v>5.2040271584571318</v>
      </c>
      <c r="Z90" s="260">
        <v>0.24691991515204334</v>
      </c>
      <c r="AA90" s="260">
        <v>0.71779974229713361</v>
      </c>
      <c r="AB90" s="260">
        <v>0.58001953311913135</v>
      </c>
      <c r="AC90" s="260">
        <v>1.2194444444444441</v>
      </c>
      <c r="AD90" s="260">
        <v>1.4194444444444441</v>
      </c>
    </row>
    <row r="91" spans="1:30" ht="12.6" customHeight="1" x14ac:dyDescent="0.25">
      <c r="A91" s="36">
        <f t="shared" si="14"/>
        <v>210.45347222222142</v>
      </c>
      <c r="B91" s="60" t="s">
        <v>420</v>
      </c>
      <c r="C91" s="10">
        <f t="shared" si="21"/>
        <v>78.611111111111143</v>
      </c>
      <c r="D91" s="19">
        <f t="shared" si="15"/>
        <v>3.0358409138329412</v>
      </c>
      <c r="E91" s="27">
        <f t="shared" si="16"/>
        <v>0.19692467330293131</v>
      </c>
      <c r="F91" s="21">
        <f t="shared" si="17"/>
        <v>1.1350742140453176</v>
      </c>
      <c r="G91" s="21">
        <f t="shared" si="18"/>
        <v>0.79717616907104216</v>
      </c>
      <c r="H91" s="8"/>
      <c r="I91" s="17">
        <f t="shared" si="19"/>
        <v>0.66180555555555409</v>
      </c>
      <c r="J91" s="34">
        <f t="shared" si="20"/>
        <v>0.86180555555555116</v>
      </c>
      <c r="V91" s="260">
        <v>265.90208333333328</v>
      </c>
      <c r="W91" s="118">
        <v>254</v>
      </c>
      <c r="X91" s="261">
        <v>99.2</v>
      </c>
      <c r="Y91" s="260">
        <v>5.2425896188319561</v>
      </c>
      <c r="Z91" s="260">
        <v>0.24768636037761441</v>
      </c>
      <c r="AA91" s="260">
        <v>0.71330781727493764</v>
      </c>
      <c r="AB91" s="260">
        <v>0.5774982579074307</v>
      </c>
      <c r="AC91" s="260">
        <v>1.2270833333333331</v>
      </c>
      <c r="AD91" s="260">
        <v>1.427083333333333</v>
      </c>
    </row>
    <row r="92" spans="1:30" ht="12.6" customHeight="1" x14ac:dyDescent="0.25">
      <c r="A92" s="36">
        <f t="shared" si="14"/>
        <v>209.70416666666586</v>
      </c>
      <c r="B92" s="60" t="s">
        <v>420</v>
      </c>
      <c r="C92" s="10">
        <f t="shared" si="21"/>
        <v>78.333333333333371</v>
      </c>
      <c r="D92" s="19">
        <f t="shared" si="15"/>
        <v>3.0135104429291295</v>
      </c>
      <c r="E92" s="27">
        <f t="shared" si="16"/>
        <v>0.19631530597475036</v>
      </c>
      <c r="F92" s="21">
        <f t="shared" si="17"/>
        <v>1.1422221355185438</v>
      </c>
      <c r="G92" s="21">
        <f t="shared" si="18"/>
        <v>0.80065652678107269</v>
      </c>
      <c r="H92" s="8"/>
      <c r="I92" s="17">
        <f t="shared" si="19"/>
        <v>0.65416666666666523</v>
      </c>
      <c r="J92" s="34">
        <f t="shared" si="20"/>
        <v>0.8541666666666623</v>
      </c>
      <c r="V92" s="260">
        <v>266.65138888888885</v>
      </c>
      <c r="W92" s="118" t="s">
        <v>71</v>
      </c>
      <c r="X92" s="261">
        <v>99.4</v>
      </c>
      <c r="Y92" s="260">
        <v>5.2814378316259889</v>
      </c>
      <c r="Z92" s="260">
        <v>0.24845518466719674</v>
      </c>
      <c r="AA92" s="260">
        <v>0.70884400230797862</v>
      </c>
      <c r="AB92" s="260">
        <v>0.57498794237610307</v>
      </c>
      <c r="AC92" s="260">
        <v>1.2347222222222221</v>
      </c>
      <c r="AD92" s="260">
        <v>1.434722222222222</v>
      </c>
    </row>
    <row r="93" spans="1:30" ht="12.6" customHeight="1" x14ac:dyDescent="0.25">
      <c r="A93" s="36">
        <f t="shared" si="14"/>
        <v>208.95486111111029</v>
      </c>
      <c r="B93" s="60" t="s">
        <v>420</v>
      </c>
      <c r="C93" s="10">
        <f t="shared" si="21"/>
        <v>78.0555555555556</v>
      </c>
      <c r="D93" s="19">
        <f t="shared" si="15"/>
        <v>2.9913442263274832</v>
      </c>
      <c r="E93" s="27">
        <f t="shared" si="16"/>
        <v>0.19570782428402878</v>
      </c>
      <c r="F93" s="21">
        <f t="shared" si="17"/>
        <v>1.1494150697149517</v>
      </c>
      <c r="G93" s="21">
        <f t="shared" si="18"/>
        <v>0.80415207923758425</v>
      </c>
      <c r="H93" s="8"/>
      <c r="I93" s="17">
        <f t="shared" si="19"/>
        <v>0.64652777777777637</v>
      </c>
      <c r="J93" s="34">
        <f t="shared" si="20"/>
        <v>0.84652777777777344</v>
      </c>
      <c r="V93" s="260">
        <v>267.40069444444441</v>
      </c>
      <c r="W93" s="118" t="s">
        <v>70</v>
      </c>
      <c r="X93" s="261">
        <v>99.7</v>
      </c>
      <c r="Y93" s="260">
        <v>5.3205739142986541</v>
      </c>
      <c r="Z93" s="260">
        <v>0.24922639540546099</v>
      </c>
      <c r="AA93" s="260">
        <v>0.70440812148610621</v>
      </c>
      <c r="AB93" s="260">
        <v>0.57248853888473494</v>
      </c>
      <c r="AC93" s="260">
        <v>1.242361111111111</v>
      </c>
      <c r="AD93" s="260">
        <v>1.442361111111111</v>
      </c>
    </row>
    <row r="94" spans="1:30" ht="12.6" customHeight="1" x14ac:dyDescent="0.25">
      <c r="A94" s="36">
        <f t="shared" si="14"/>
        <v>208.20555555555472</v>
      </c>
      <c r="B94" s="60" t="s">
        <v>420</v>
      </c>
      <c r="C94" s="10">
        <f t="shared" si="21"/>
        <v>77.777777777777828</v>
      </c>
      <c r="D94" s="19">
        <f t="shared" si="15"/>
        <v>2.9693410558369209</v>
      </c>
      <c r="E94" s="27">
        <f t="shared" si="16"/>
        <v>0.19510222239581534</v>
      </c>
      <c r="F94" s="21">
        <f t="shared" si="17"/>
        <v>1.1566533000939014</v>
      </c>
      <c r="G94" s="21">
        <f t="shared" si="18"/>
        <v>0.80766289277867775</v>
      </c>
      <c r="H94" s="8"/>
      <c r="I94" s="17">
        <f t="shared" si="19"/>
        <v>0.63888888888888751</v>
      </c>
      <c r="J94" s="34">
        <f t="shared" si="20"/>
        <v>0.83888888888888458</v>
      </c>
      <c r="V94" s="260">
        <v>268.14999999999998</v>
      </c>
      <c r="W94" s="118">
        <v>256</v>
      </c>
      <c r="X94" s="261">
        <v>100</v>
      </c>
      <c r="Y94" s="260">
        <v>5.36</v>
      </c>
      <c r="Z94" s="260">
        <v>0.25</v>
      </c>
      <c r="AA94" s="260">
        <v>0.7</v>
      </c>
      <c r="AB94" s="260">
        <v>0.56999999999999995</v>
      </c>
      <c r="AC94" s="260">
        <v>1.25</v>
      </c>
      <c r="AD94" s="260">
        <v>1.45</v>
      </c>
    </row>
    <row r="95" spans="1:30" ht="12.6" customHeight="1" x14ac:dyDescent="0.25">
      <c r="A95" s="36">
        <f t="shared" si="14"/>
        <v>207.45624999999916</v>
      </c>
      <c r="B95" s="60" t="s">
        <v>420</v>
      </c>
      <c r="C95" s="10">
        <f t="shared" si="21"/>
        <v>77.500000000000057</v>
      </c>
      <c r="D95" s="19">
        <f t="shared" si="15"/>
        <v>2.9474997321533478</v>
      </c>
      <c r="E95" s="27">
        <f t="shared" si="16"/>
        <v>0.19449849449321466</v>
      </c>
      <c r="F95" s="21">
        <f t="shared" si="17"/>
        <v>1.1639371118997865</v>
      </c>
      <c r="G95" s="21">
        <f t="shared" si="18"/>
        <v>0.81118903403207654</v>
      </c>
      <c r="H95" s="8"/>
      <c r="I95" s="17">
        <f t="shared" si="19"/>
        <v>0.63124999999999865</v>
      </c>
      <c r="J95" s="34">
        <f t="shared" si="20"/>
        <v>0.83124999999999571</v>
      </c>
      <c r="V95" s="260">
        <v>268.89930555555554</v>
      </c>
      <c r="W95" s="261"/>
      <c r="X95" s="261">
        <v>100.27777777777777</v>
      </c>
      <c r="Y95" s="260">
        <v>5.3997182376869723</v>
      </c>
      <c r="Z95" s="260">
        <v>0.25077600588139998</v>
      </c>
      <c r="AA95" s="260"/>
      <c r="AB95" s="260">
        <v>0.56752227849475856</v>
      </c>
      <c r="AC95" s="260">
        <v>1.257638888888889</v>
      </c>
      <c r="AD95" s="260">
        <v>1.4576388888888889</v>
      </c>
    </row>
    <row r="96" spans="1:30" ht="12.6" customHeight="1" x14ac:dyDescent="0.25">
      <c r="A96" s="36">
        <f t="shared" si="14"/>
        <v>206.70694444444359</v>
      </c>
      <c r="B96" s="60" t="s">
        <v>420</v>
      </c>
      <c r="C96" s="10">
        <f t="shared" si="21"/>
        <v>77.222222222222285</v>
      </c>
      <c r="D96" s="19">
        <f t="shared" si="15"/>
        <v>2.9258190647942857</v>
      </c>
      <c r="E96" s="27">
        <f t="shared" si="16"/>
        <v>0.19389663477733118</v>
      </c>
      <c r="F96" s="21">
        <f t="shared" si="17"/>
        <v>1.1712667921732749</v>
      </c>
      <c r="G96" s="21">
        <f t="shared" si="18"/>
        <v>0.81473056991639148</v>
      </c>
      <c r="H96" s="8"/>
      <c r="I96" s="17">
        <f t="shared" si="19"/>
        <v>0.62361111111110978</v>
      </c>
      <c r="J96" s="34">
        <f t="shared" si="20"/>
        <v>0.82361111111110685</v>
      </c>
      <c r="V96" s="260">
        <v>269.64861111111111</v>
      </c>
      <c r="W96" s="261"/>
      <c r="X96" s="261">
        <v>100.55555555555554</v>
      </c>
      <c r="Y96" s="260">
        <v>5.4397307922405407</v>
      </c>
      <c r="Z96" s="260">
        <v>0.25155442050331184</v>
      </c>
      <c r="AA96" s="260"/>
      <c r="AB96" s="260">
        <v>0.56505532734716191</v>
      </c>
      <c r="AC96" s="260">
        <v>1.2652777777777779</v>
      </c>
      <c r="AD96" s="260">
        <v>1.4652777777777779</v>
      </c>
    </row>
    <row r="97" spans="1:30" ht="12.6" customHeight="1" x14ac:dyDescent="0.25">
      <c r="A97" s="36">
        <f t="shared" si="14"/>
        <v>205.95763888888803</v>
      </c>
      <c r="B97" s="60" t="s">
        <v>420</v>
      </c>
      <c r="C97" s="10">
        <f t="shared" si="21"/>
        <v>76.944444444444514</v>
      </c>
      <c r="D97" s="19">
        <f t="shared" si="15"/>
        <v>2.9042978720339852</v>
      </c>
      <c r="E97" s="27">
        <f t="shared" si="16"/>
        <v>0.19329663746721359</v>
      </c>
      <c r="F97" s="21">
        <f t="shared" si="17"/>
        <v>1.1786426297626202</v>
      </c>
      <c r="G97" s="21">
        <f t="shared" si="18"/>
        <v>0.81828756764239019</v>
      </c>
      <c r="H97" s="8"/>
      <c r="I97" s="17">
        <f t="shared" si="19"/>
        <v>0.61597222222222092</v>
      </c>
      <c r="J97" s="34">
        <f t="shared" si="20"/>
        <v>0.81597222222221799</v>
      </c>
      <c r="V97" s="260">
        <v>270.39791666666667</v>
      </c>
      <c r="W97" s="261"/>
      <c r="X97" s="261">
        <v>100.83333333333331</v>
      </c>
      <c r="Y97" s="260">
        <v>5.4800398445837031</v>
      </c>
      <c r="Z97" s="260">
        <v>0.25233525134252277</v>
      </c>
      <c r="AA97" s="260"/>
      <c r="AB97" s="260">
        <v>0.56259909973975963</v>
      </c>
      <c r="AC97" s="260">
        <v>1.2729166666666669</v>
      </c>
      <c r="AD97" s="260">
        <v>1.4729166666666669</v>
      </c>
    </row>
    <row r="98" spans="1:30" ht="12.6" customHeight="1" x14ac:dyDescent="0.25">
      <c r="A98" s="36">
        <f t="shared" si="14"/>
        <v>205.20833333333246</v>
      </c>
      <c r="B98" s="60" t="s">
        <v>420</v>
      </c>
      <c r="C98" s="10">
        <f t="shared" si="21"/>
        <v>76.666666666666742</v>
      </c>
      <c r="D98" s="19">
        <f t="shared" si="15"/>
        <v>2.8829349808390132</v>
      </c>
      <c r="E98" s="27">
        <f t="shared" si="16"/>
        <v>0.19269849679979928</v>
      </c>
      <c r="F98" s="21">
        <f t="shared" si="17"/>
        <v>1.1860649153350451</v>
      </c>
      <c r="G98" s="21">
        <f t="shared" si="18"/>
        <v>0.82186009471427324</v>
      </c>
      <c r="H98" s="8"/>
      <c r="I98" s="17">
        <f t="shared" si="19"/>
        <v>0.60833333333333206</v>
      </c>
      <c r="J98" s="34">
        <f t="shared" si="20"/>
        <v>0.80833333333332913</v>
      </c>
      <c r="V98" s="260">
        <v>271.14722222222224</v>
      </c>
      <c r="W98" s="261"/>
      <c r="X98" s="261">
        <v>101.11111111111109</v>
      </c>
      <c r="Y98" s="260">
        <v>5.5206475918003548</v>
      </c>
      <c r="Z98" s="260">
        <v>0.25311850589902812</v>
      </c>
      <c r="AA98" s="260"/>
      <c r="AB98" s="260">
        <v>0.56015354905861103</v>
      </c>
      <c r="AC98" s="260">
        <v>1.2805555555555559</v>
      </c>
      <c r="AD98" s="260">
        <v>1.4805555555555558</v>
      </c>
    </row>
    <row r="99" spans="1:30" ht="12.6" customHeight="1" x14ac:dyDescent="0.25">
      <c r="A99" s="36">
        <f t="shared" si="14"/>
        <v>204.4590277777769</v>
      </c>
      <c r="B99" s="60" t="s">
        <v>420</v>
      </c>
      <c r="D99" s="19">
        <f t="shared" si="15"/>
        <v>2.861729226804318</v>
      </c>
      <c r="E99" s="20"/>
      <c r="F99" s="21">
        <f t="shared" si="17"/>
        <v>1.1935339413881954</v>
      </c>
      <c r="G99" s="21">
        <f t="shared" si="18"/>
        <v>0.82544821893095477</v>
      </c>
      <c r="I99" s="17">
        <f t="shared" si="19"/>
        <v>0.6006944444444432</v>
      </c>
      <c r="J99" s="34">
        <f t="shared" si="20"/>
        <v>0.80069444444444027</v>
      </c>
      <c r="V99" s="260">
        <v>271.89652777777781</v>
      </c>
      <c r="W99" s="261"/>
      <c r="X99" s="261">
        <v>101.38888888888886</v>
      </c>
      <c r="Y99" s="260">
        <v>5.5615562472550444</v>
      </c>
      <c r="Z99" s="260">
        <v>0.2539041916961034</v>
      </c>
      <c r="AA99" s="260"/>
      <c r="AB99" s="260">
        <v>0.55771862889240076</v>
      </c>
      <c r="AC99" s="260">
        <v>1.2881944444444449</v>
      </c>
      <c r="AD99" s="260">
        <v>1.4881944444444448</v>
      </c>
    </row>
    <row r="100" spans="1:30" ht="12.6" customHeight="1" x14ac:dyDescent="0.25">
      <c r="A100" s="36">
        <f t="shared" si="14"/>
        <v>203.70972222222133</v>
      </c>
      <c r="B100" s="60" t="s">
        <v>420</v>
      </c>
      <c r="D100" s="19">
        <f t="shared" si="15"/>
        <v>2.8406794540897593</v>
      </c>
      <c r="F100" s="21">
        <f t="shared" si="17"/>
        <v>1.2010500022616672</v>
      </c>
      <c r="G100" s="21">
        <f t="shared" si="18"/>
        <v>0.82905200838734949</v>
      </c>
      <c r="I100" s="17">
        <f t="shared" si="19"/>
        <v>0.59305555555555434</v>
      </c>
      <c r="J100" s="34">
        <f t="shared" si="20"/>
        <v>0.79305555555555141</v>
      </c>
      <c r="V100" s="260">
        <v>272.64583333333337</v>
      </c>
      <c r="W100" s="261"/>
      <c r="X100" s="261">
        <v>101.66666666666663</v>
      </c>
      <c r="Y100" s="260">
        <v>5.6027680407136149</v>
      </c>
      <c r="Z100" s="260">
        <v>0.25469231628037653</v>
      </c>
      <c r="AA100" s="260"/>
      <c r="AB100" s="260">
        <v>0.55529429303155786</v>
      </c>
      <c r="AC100" s="260">
        <v>1.2958333333333338</v>
      </c>
      <c r="AD100" s="260">
        <v>1.4958333333333338</v>
      </c>
    </row>
    <row r="101" spans="1:30" ht="12.6" customHeight="1" x14ac:dyDescent="0.25">
      <c r="A101" s="36">
        <f t="shared" si="14"/>
        <v>202.96041666666576</v>
      </c>
      <c r="B101" s="60" t="s">
        <v>420</v>
      </c>
      <c r="D101" s="19">
        <f t="shared" si="15"/>
        <v>2.8197845153571111</v>
      </c>
      <c r="F101" s="21">
        <f t="shared" si="17"/>
        <v>1.2086133941486068</v>
      </c>
      <c r="G101" s="21">
        <f t="shared" si="18"/>
        <v>0.83267153147566464</v>
      </c>
      <c r="I101" s="17">
        <f t="shared" si="19"/>
        <v>0.58541666666666548</v>
      </c>
      <c r="J101" s="34">
        <f t="shared" si="20"/>
        <v>0.78541666666666254</v>
      </c>
      <c r="V101" s="260">
        <v>273.39513888888894</v>
      </c>
      <c r="W101" s="261"/>
      <c r="X101" s="261">
        <v>101.9444444444444</v>
      </c>
      <c r="Y101" s="260">
        <v>5.6442852184647405</v>
      </c>
      <c r="Z101" s="260">
        <v>0.25548288722190032</v>
      </c>
      <c r="AA101" s="260"/>
      <c r="AB101" s="260">
        <v>0.55288049546737872</v>
      </c>
      <c r="AC101" s="260">
        <v>1.3034722222222228</v>
      </c>
      <c r="AD101" s="260">
        <v>1.5034722222222228</v>
      </c>
    </row>
    <row r="102" spans="1:30" ht="12.6" customHeight="1" x14ac:dyDescent="0.25">
      <c r="A102" s="36">
        <f t="shared" si="14"/>
        <v>202.2111111111102</v>
      </c>
      <c r="B102" s="60" t="s">
        <v>420</v>
      </c>
      <c r="D102" s="19">
        <f t="shared" si="15"/>
        <v>2.799043271707522</v>
      </c>
      <c r="F102" s="21">
        <f t="shared" si="17"/>
        <v>1.2162244151073816</v>
      </c>
      <c r="G102" s="21">
        <f t="shared" si="18"/>
        <v>0.83630685688669815</v>
      </c>
      <c r="I102" s="17">
        <f t="shared" si="19"/>
        <v>0.57777777777777661</v>
      </c>
      <c r="J102" s="34">
        <f t="shared" si="20"/>
        <v>0.77777777777777368</v>
      </c>
      <c r="V102" s="260">
        <v>274.1444444444445</v>
      </c>
      <c r="W102" s="261"/>
      <c r="X102" s="261">
        <v>102.22222222222217</v>
      </c>
      <c r="Y102" s="260">
        <v>5.6861100434423602</v>
      </c>
      <c r="Z102" s="260">
        <v>0.25627591211422529</v>
      </c>
      <c r="AA102" s="260"/>
      <c r="AB102" s="260">
        <v>0.55047719039115406</v>
      </c>
      <c r="AC102" s="260">
        <v>1.3111111111111118</v>
      </c>
      <c r="AD102" s="260">
        <v>1.5111111111111117</v>
      </c>
    </row>
    <row r="103" spans="1:30" ht="12.6" customHeight="1" x14ac:dyDescent="0.25">
      <c r="A103" s="36">
        <f t="shared" si="14"/>
        <v>201.46180555555463</v>
      </c>
      <c r="B103" s="60" t="s">
        <v>420</v>
      </c>
      <c r="D103" s="19">
        <f t="shared" si="15"/>
        <v>2.7784545926194406</v>
      </c>
      <c r="F103" s="21">
        <f t="shared" si="17"/>
        <v>1.223883365073327</v>
      </c>
      <c r="G103" s="21">
        <f t="shared" si="18"/>
        <v>0.83995805361114217</v>
      </c>
      <c r="I103" s="17">
        <f t="shared" si="19"/>
        <v>0.57013888888888775</v>
      </c>
      <c r="J103" s="34">
        <f t="shared" si="20"/>
        <v>0.77013888888888482</v>
      </c>
      <c r="V103" s="260">
        <v>274.89375000000007</v>
      </c>
      <c r="W103" s="261"/>
      <c r="X103" s="261">
        <v>102.49999999999994</v>
      </c>
      <c r="Y103" s="260">
        <v>5.7282447953490241</v>
      </c>
      <c r="Z103" s="260">
        <v>0.25707139857447242</v>
      </c>
      <c r="AA103" s="260"/>
      <c r="AB103" s="260">
        <v>0.54808433219329955</v>
      </c>
      <c r="AC103" s="260">
        <v>1.3187500000000008</v>
      </c>
      <c r="AD103" s="260">
        <v>1.5187500000000007</v>
      </c>
    </row>
    <row r="104" spans="1:30" ht="12.6" customHeight="1" x14ac:dyDescent="0.25">
      <c r="A104" s="36">
        <f t="shared" si="14"/>
        <v>200.71249999999907</v>
      </c>
      <c r="B104" s="60" t="s">
        <v>420</v>
      </c>
      <c r="D104" s="19">
        <f t="shared" si="15"/>
        <v>2.7580173558869943</v>
      </c>
      <c r="F104" s="21">
        <f t="shared" si="17"/>
        <v>1.2315905458705667</v>
      </c>
      <c r="G104" s="21">
        <f t="shared" si="18"/>
        <v>0.8436251909408925</v>
      </c>
      <c r="I104" s="17">
        <f t="shared" si="19"/>
        <v>0.56249999999999889</v>
      </c>
      <c r="J104" s="34">
        <f t="shared" si="20"/>
        <v>0.76249999999999596</v>
      </c>
      <c r="V104" s="260">
        <v>275.64305555555563</v>
      </c>
      <c r="W104" s="261"/>
      <c r="X104" s="261">
        <v>102.77777777777771</v>
      </c>
      <c r="Y104" s="260">
        <v>5.7706917707801493</v>
      </c>
      <c r="Z104" s="260">
        <v>0.25786935424340646</v>
      </c>
      <c r="AA104" s="260"/>
      <c r="AB104" s="260">
        <v>0.54570187546249038</v>
      </c>
      <c r="AC104" s="260">
        <v>1.3263888888888897</v>
      </c>
      <c r="AD104" s="260">
        <v>1.5263888888888897</v>
      </c>
    </row>
    <row r="105" spans="1:30" ht="12.6" customHeight="1" x14ac:dyDescent="0.25">
      <c r="A105" s="36">
        <f t="shared" si="14"/>
        <v>199.9631944444435</v>
      </c>
      <c r="B105" s="60" t="s">
        <v>420</v>
      </c>
      <c r="D105" s="19">
        <f t="shared" si="15"/>
        <v>2.7377304475588224</v>
      </c>
      <c r="F105" s="21">
        <f t="shared" si="17"/>
        <v>1.2393462612239059</v>
      </c>
      <c r="G105" s="21">
        <f t="shared" si="18"/>
        <v>0.84730833847036346</v>
      </c>
      <c r="I105" s="17">
        <f t="shared" si="19"/>
        <v>0.55486111111111003</v>
      </c>
      <c r="J105" s="34">
        <f t="shared" si="20"/>
        <v>0.7548611111111071</v>
      </c>
    </row>
    <row r="106" spans="1:30" ht="12.6" customHeight="1" x14ac:dyDescent="0.25">
      <c r="A106" s="36">
        <f t="shared" si="14"/>
        <v>199.21388888888794</v>
      </c>
      <c r="B106" s="60" t="s">
        <v>420</v>
      </c>
      <c r="D106" s="19">
        <f t="shared" si="15"/>
        <v>2.7175927618773601</v>
      </c>
      <c r="F106" s="21">
        <f t="shared" si="17"/>
        <v>1.247150816770801</v>
      </c>
      <c r="G106" s="21">
        <f t="shared" si="18"/>
        <v>0.85100756609780859</v>
      </c>
      <c r="I106" s="17">
        <f t="shared" si="19"/>
        <v>0.54722222222222117</v>
      </c>
      <c r="J106" s="34">
        <f t="shared" si="20"/>
        <v>0.74722222222221824</v>
      </c>
    </row>
  </sheetData>
  <sortState xmlns:xlrd2="http://schemas.microsoft.com/office/spreadsheetml/2017/richdata2" ref="V2:AD104">
    <sortCondition ref="V2"/>
  </sortState>
  <pageMargins left="0.7" right="0.7" top="0.75" bottom="0.75" header="0.3" footer="0.3"/>
  <pageSetup paperSize="9" orientation="portrait" r:id="rId1"/>
  <ignoredErrors>
    <ignoredError sqref="A14:A50" unlockedFormula="1"/>
    <ignoredError sqref="P11" evalError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euil4"/>
  <dimension ref="A1:AD98"/>
  <sheetViews>
    <sheetView topLeftCell="A61" workbookViewId="0">
      <selection activeCell="N44" sqref="N44"/>
    </sheetView>
  </sheetViews>
  <sheetFormatPr baseColWidth="10" defaultRowHeight="15" x14ac:dyDescent="0.25"/>
  <cols>
    <col min="1" max="11" width="6.140625" customWidth="1"/>
    <col min="12" max="12" width="7.7109375" customWidth="1"/>
    <col min="13" max="14" width="10.7109375" customWidth="1"/>
    <col min="15" max="15" width="10.7109375" style="20" customWidth="1"/>
    <col min="16" max="18" width="10.7109375" customWidth="1"/>
    <col min="19" max="19" width="4.28515625" customWidth="1"/>
    <col min="20" max="20" width="6.140625" customWidth="1"/>
    <col min="22" max="30" width="6.7109375" customWidth="1"/>
  </cols>
  <sheetData>
    <row r="1" spans="1:30" ht="23.25" x14ac:dyDescent="0.25">
      <c r="A1" s="35" t="s">
        <v>122</v>
      </c>
      <c r="B1" s="30"/>
      <c r="C1" s="30"/>
      <c r="D1" s="18"/>
      <c r="E1" s="20"/>
      <c r="F1" s="3"/>
      <c r="G1" s="26"/>
      <c r="H1" s="2"/>
      <c r="I1" s="15"/>
      <c r="J1" s="15"/>
      <c r="K1" s="1"/>
      <c r="L1" s="44"/>
      <c r="M1" s="38" t="s">
        <v>23</v>
      </c>
      <c r="N1" s="3"/>
      <c r="O1" s="3"/>
      <c r="P1" s="3"/>
      <c r="Q1" s="4"/>
      <c r="R1" s="4"/>
      <c r="V1" s="275" t="s">
        <v>95</v>
      </c>
      <c r="W1" s="275" t="s">
        <v>1</v>
      </c>
      <c r="X1" s="275" t="s">
        <v>2</v>
      </c>
      <c r="Y1" s="275" t="s">
        <v>431</v>
      </c>
      <c r="Z1" s="275" t="s">
        <v>4</v>
      </c>
      <c r="AA1" s="275" t="s">
        <v>478</v>
      </c>
      <c r="AB1" s="275" t="s">
        <v>479</v>
      </c>
      <c r="AC1" s="275" t="s">
        <v>25</v>
      </c>
      <c r="AD1" s="275" t="s">
        <v>24</v>
      </c>
    </row>
    <row r="2" spans="1:30" ht="12.6" customHeight="1" x14ac:dyDescent="0.25">
      <c r="A2" s="3"/>
      <c r="B2" s="30"/>
      <c r="C2" s="30"/>
      <c r="D2" s="3"/>
      <c r="E2" s="3"/>
      <c r="F2" s="3"/>
      <c r="G2" s="3"/>
      <c r="H2" s="2"/>
      <c r="I2" s="15"/>
      <c r="J2" s="15"/>
      <c r="K2" s="1"/>
      <c r="L2" s="46"/>
      <c r="M2" s="39"/>
      <c r="N2" s="3"/>
      <c r="O2" s="3"/>
      <c r="P2" s="3"/>
      <c r="Q2" s="4"/>
      <c r="R2" s="4"/>
      <c r="V2" s="260">
        <v>145.96666666666766</v>
      </c>
      <c r="W2" s="118"/>
      <c r="X2" s="261">
        <v>76.666666666666742</v>
      </c>
      <c r="Y2" s="260">
        <v>3.2411357503738425</v>
      </c>
      <c r="Z2" s="260">
        <v>0.3</v>
      </c>
      <c r="AA2" s="260">
        <v>0.86518699769615148</v>
      </c>
      <c r="AB2" s="260"/>
      <c r="AC2" s="260">
        <v>0.88333333333333375</v>
      </c>
      <c r="AD2" s="260">
        <v>0.95000000000000129</v>
      </c>
    </row>
    <row r="3" spans="1:30" ht="12.6" customHeight="1" x14ac:dyDescent="0.25">
      <c r="A3" s="5" t="s">
        <v>0</v>
      </c>
      <c r="B3" s="31" t="s">
        <v>1</v>
      </c>
      <c r="C3" s="31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6"/>
      <c r="I3" s="21" t="s">
        <v>25</v>
      </c>
      <c r="J3" s="21" t="s">
        <v>24</v>
      </c>
      <c r="K3" s="9"/>
      <c r="L3" s="28"/>
      <c r="M3" s="40"/>
      <c r="N3" s="20"/>
      <c r="P3" s="20"/>
      <c r="Q3" s="4"/>
      <c r="V3" s="260">
        <v>146.65694444444543</v>
      </c>
      <c r="W3" s="118"/>
      <c r="X3" s="261">
        <v>76.944444444444514</v>
      </c>
      <c r="Y3" s="260">
        <v>3.2619561842702351</v>
      </c>
      <c r="Z3" s="260">
        <v>0.3</v>
      </c>
      <c r="AA3" s="260">
        <v>0.85955759949055266</v>
      </c>
      <c r="AB3" s="260"/>
      <c r="AC3" s="260">
        <v>0.88472222222222263</v>
      </c>
      <c r="AD3" s="260">
        <v>0.95416666666666794</v>
      </c>
    </row>
    <row r="4" spans="1:30" ht="12.6" customHeight="1" x14ac:dyDescent="0.25">
      <c r="A4" s="36">
        <f t="shared" ref="A4:A13" si="0">A5+$P$8</f>
        <v>210.85277777777765</v>
      </c>
      <c r="B4" s="32"/>
      <c r="C4" s="10">
        <f t="shared" ref="C4:C13" si="1">C5+$P$27</f>
        <v>102.77777777777771</v>
      </c>
      <c r="D4" s="19">
        <f t="shared" ref="D4:D13" si="2">D5*$R$5</f>
        <v>5.917005900996009</v>
      </c>
      <c r="E4" s="27">
        <f t="shared" ref="E4:E13" si="3">E5*$R$11</f>
        <v>0.3</v>
      </c>
      <c r="F4" s="21"/>
      <c r="G4" s="21">
        <f t="shared" ref="G4:G13" si="4">G5*$R$17</f>
        <v>0.4608032036072679</v>
      </c>
      <c r="H4" s="8"/>
      <c r="I4" s="17">
        <f t="shared" ref="I4:I13" si="5">I5+$P$25</f>
        <v>1.0138888888888888</v>
      </c>
      <c r="J4" s="34">
        <f t="shared" ref="J4:J13" si="6">J5+$P$21</f>
        <v>1.3416666666666666</v>
      </c>
      <c r="K4" s="9"/>
      <c r="L4" s="48"/>
      <c r="M4" s="40" t="s">
        <v>7</v>
      </c>
      <c r="N4" s="103">
        <v>5.55</v>
      </c>
      <c r="P4" s="55" t="s">
        <v>17</v>
      </c>
      <c r="Q4" s="4"/>
      <c r="V4" s="260">
        <v>147.34722222222319</v>
      </c>
      <c r="W4" s="118"/>
      <c r="X4" s="261">
        <v>77.222222222222285</v>
      </c>
      <c r="Y4" s="260">
        <v>3.2829103646373161</v>
      </c>
      <c r="Z4" s="260">
        <v>0.3</v>
      </c>
      <c r="AA4" s="260">
        <v>0.8539648293482992</v>
      </c>
      <c r="AB4" s="260"/>
      <c r="AC4" s="260">
        <v>0.88611111111111152</v>
      </c>
      <c r="AD4" s="260">
        <v>0.95833333333333459</v>
      </c>
    </row>
    <row r="5" spans="1:30" ht="12.6" customHeight="1" x14ac:dyDescent="0.25">
      <c r="A5" s="36">
        <f t="shared" si="0"/>
        <v>210.16249999999988</v>
      </c>
      <c r="B5" s="32"/>
      <c r="C5" s="10">
        <f t="shared" si="1"/>
        <v>102.49999999999994</v>
      </c>
      <c r="D5" s="19">
        <f t="shared" si="2"/>
        <v>5.8792387995185829</v>
      </c>
      <c r="E5" s="27">
        <f t="shared" si="3"/>
        <v>0.3</v>
      </c>
      <c r="F5" s="21"/>
      <c r="G5" s="21">
        <f t="shared" si="4"/>
        <v>0.46458046164535682</v>
      </c>
      <c r="H5" s="8"/>
      <c r="I5" s="17">
        <f t="shared" si="5"/>
        <v>1.0125</v>
      </c>
      <c r="J5" s="34">
        <f t="shared" si="6"/>
        <v>1.3374999999999999</v>
      </c>
      <c r="K5" s="9"/>
      <c r="L5" s="48"/>
      <c r="M5" s="40" t="s">
        <v>8</v>
      </c>
      <c r="N5" s="3">
        <v>3.5</v>
      </c>
      <c r="P5" s="55">
        <f>(N5/N4)^(1/72)</f>
        <v>0.99361719387992009</v>
      </c>
      <c r="Q5" s="4"/>
      <c r="R5">
        <f>1/P5</f>
        <v>1.0064238080413606</v>
      </c>
      <c r="V5" s="260">
        <v>148.03750000000096</v>
      </c>
      <c r="W5" s="118"/>
      <c r="X5" s="261">
        <v>77.500000000000057</v>
      </c>
      <c r="Y5" s="260">
        <v>3.3039991506367392</v>
      </c>
      <c r="Z5" s="260">
        <v>0.3</v>
      </c>
      <c r="AA5" s="260">
        <v>0.848408448946399</v>
      </c>
      <c r="AB5" s="260"/>
      <c r="AC5" s="260">
        <v>0.8875000000000004</v>
      </c>
      <c r="AD5" s="260">
        <v>0.96250000000000124</v>
      </c>
    </row>
    <row r="6" spans="1:30" ht="12.6" customHeight="1" x14ac:dyDescent="0.25">
      <c r="A6" s="36">
        <f t="shared" si="0"/>
        <v>209.47222222222211</v>
      </c>
      <c r="B6" s="32"/>
      <c r="C6" s="10">
        <f t="shared" si="1"/>
        <v>102.22222222222217</v>
      </c>
      <c r="D6" s="19">
        <f t="shared" si="2"/>
        <v>5.8417127581276045</v>
      </c>
      <c r="E6" s="27">
        <f t="shared" si="3"/>
        <v>0.3</v>
      </c>
      <c r="F6" s="21"/>
      <c r="G6" s="21">
        <f t="shared" si="4"/>
        <v>0.46838868231168834</v>
      </c>
      <c r="H6" s="8"/>
      <c r="I6" s="17">
        <f t="shared" si="5"/>
        <v>1.0111111111111111</v>
      </c>
      <c r="J6" s="34">
        <f t="shared" si="6"/>
        <v>1.3333333333333333</v>
      </c>
      <c r="K6" s="9"/>
      <c r="L6" s="48"/>
      <c r="M6" s="40"/>
      <c r="N6" s="20"/>
      <c r="P6" s="20"/>
      <c r="Q6" s="4"/>
      <c r="V6" s="260">
        <v>148.72777777777873</v>
      </c>
      <c r="W6" s="118"/>
      <c r="X6" s="261">
        <v>77.777777777777828</v>
      </c>
      <c r="Y6" s="260">
        <v>3.3252234069492479</v>
      </c>
      <c r="Z6" s="260">
        <v>0.3</v>
      </c>
      <c r="AA6" s="260">
        <v>0.84288822151252463</v>
      </c>
      <c r="AB6" s="260"/>
      <c r="AC6" s="260">
        <v>0.88888888888888928</v>
      </c>
      <c r="AD6" s="260">
        <v>0.9666666666666679</v>
      </c>
    </row>
    <row r="7" spans="1:30" ht="12.6" customHeight="1" x14ac:dyDescent="0.25">
      <c r="A7" s="36">
        <f t="shared" si="0"/>
        <v>208.78194444444435</v>
      </c>
      <c r="B7" s="10"/>
      <c r="C7" s="10">
        <f t="shared" si="1"/>
        <v>101.9444444444444</v>
      </c>
      <c r="D7" s="19">
        <f t="shared" si="2"/>
        <v>5.8044262381832787</v>
      </c>
      <c r="E7" s="27">
        <f t="shared" si="3"/>
        <v>0.3</v>
      </c>
      <c r="F7" s="21"/>
      <c r="G7" s="21">
        <f t="shared" si="4"/>
        <v>0.47222811941056658</v>
      </c>
      <c r="H7" s="8"/>
      <c r="I7" s="17">
        <f t="shared" si="5"/>
        <v>1.0097222222222222</v>
      </c>
      <c r="J7" s="34">
        <f t="shared" si="6"/>
        <v>1.3291666666666666</v>
      </c>
      <c r="K7" s="9"/>
      <c r="L7" s="48"/>
      <c r="M7" s="40" t="s">
        <v>9</v>
      </c>
      <c r="N7" s="107">
        <v>203.95</v>
      </c>
      <c r="O7" s="20">
        <v>203.3</v>
      </c>
      <c r="P7" s="20" t="s">
        <v>18</v>
      </c>
      <c r="Q7" s="4"/>
      <c r="V7" s="260">
        <v>149.41805555555649</v>
      </c>
      <c r="W7" s="118"/>
      <c r="X7" s="261">
        <v>78.0555555555556</v>
      </c>
      <c r="Y7" s="260">
        <v>3.3465840038101287</v>
      </c>
      <c r="Z7" s="260">
        <v>0.3</v>
      </c>
      <c r="AA7" s="260">
        <v>0.83740391181492402</v>
      </c>
      <c r="AB7" s="260"/>
      <c r="AC7" s="260">
        <v>0.89027777777777817</v>
      </c>
      <c r="AD7" s="260">
        <v>0.97083333333333455</v>
      </c>
    </row>
    <row r="8" spans="1:30" ht="12.6" customHeight="1" x14ac:dyDescent="0.25">
      <c r="A8" s="36">
        <f t="shared" si="0"/>
        <v>208.09166666666658</v>
      </c>
      <c r="B8" s="10"/>
      <c r="C8" s="10">
        <f t="shared" si="1"/>
        <v>101.66666666666663</v>
      </c>
      <c r="D8" s="19">
        <f t="shared" si="2"/>
        <v>5.7673777108666497</v>
      </c>
      <c r="E8" s="27">
        <f t="shared" si="3"/>
        <v>0.3</v>
      </c>
      <c r="F8" s="21"/>
      <c r="G8" s="21">
        <f t="shared" si="4"/>
        <v>0.47609902882675936</v>
      </c>
      <c r="H8" s="8"/>
      <c r="I8" s="17">
        <f t="shared" si="5"/>
        <v>1.0083333333333333</v>
      </c>
      <c r="J8" s="34">
        <f t="shared" si="6"/>
        <v>1.325</v>
      </c>
      <c r="K8" s="9"/>
      <c r="L8" s="48"/>
      <c r="M8" s="40" t="s">
        <v>10</v>
      </c>
      <c r="N8" s="107">
        <v>154.25</v>
      </c>
      <c r="O8" s="20">
        <v>154.44999999999999</v>
      </c>
      <c r="P8" s="20">
        <f>(N7-N8)/72</f>
        <v>0.69027777777777766</v>
      </c>
      <c r="Q8" s="4"/>
      <c r="V8" s="260">
        <v>150.10833333333426</v>
      </c>
      <c r="W8" s="118"/>
      <c r="X8" s="261">
        <v>78.333333333333371</v>
      </c>
      <c r="Y8" s="260">
        <v>3.3680818170448927</v>
      </c>
      <c r="Z8" s="260">
        <v>0.3</v>
      </c>
      <c r="AA8" s="260">
        <v>0.83195528615239656</v>
      </c>
      <c r="AB8" s="260"/>
      <c r="AC8" s="260">
        <v>0.89166666666666705</v>
      </c>
      <c r="AD8" s="260">
        <v>0.9750000000000012</v>
      </c>
    </row>
    <row r="9" spans="1:30" ht="12.6" customHeight="1" x14ac:dyDescent="0.25">
      <c r="A9" s="36">
        <f t="shared" si="0"/>
        <v>207.40138888888882</v>
      </c>
      <c r="B9" s="10"/>
      <c r="C9" s="10">
        <f t="shared" si="1"/>
        <v>101.38888888888886</v>
      </c>
      <c r="D9" s="19">
        <f t="shared" si="2"/>
        <v>5.7305656571169177</v>
      </c>
      <c r="E9" s="27">
        <f t="shared" si="3"/>
        <v>0.3</v>
      </c>
      <c r="F9" s="21"/>
      <c r="G9" s="21">
        <f t="shared" si="4"/>
        <v>0.480001668542552</v>
      </c>
      <c r="H9" s="8"/>
      <c r="I9" s="17">
        <f t="shared" si="5"/>
        <v>1.0069444444444444</v>
      </c>
      <c r="J9" s="34">
        <f t="shared" si="6"/>
        <v>1.3208333333333333</v>
      </c>
      <c r="K9" s="9"/>
      <c r="L9" s="48"/>
      <c r="M9" s="40"/>
      <c r="N9" s="20"/>
      <c r="P9" s="20"/>
      <c r="Q9" s="4"/>
      <c r="V9" s="260">
        <v>150.79861111111202</v>
      </c>
      <c r="W9" s="118"/>
      <c r="X9" s="261">
        <v>78.611111111111143</v>
      </c>
      <c r="Y9" s="260">
        <v>3.389717728105186</v>
      </c>
      <c r="Z9" s="260">
        <v>0.3</v>
      </c>
      <c r="AA9" s="260">
        <v>0.82654211234433439</v>
      </c>
      <c r="AB9" s="260"/>
      <c r="AC9" s="260">
        <v>0.89305555555555594</v>
      </c>
      <c r="AD9" s="260">
        <v>0.97916666666666785</v>
      </c>
    </row>
    <row r="10" spans="1:30" ht="12.6" customHeight="1" x14ac:dyDescent="0.25">
      <c r="A10" s="36">
        <f t="shared" si="0"/>
        <v>206.71111111111105</v>
      </c>
      <c r="B10" s="10"/>
      <c r="C10" s="10">
        <f t="shared" si="1"/>
        <v>101.11111111111109</v>
      </c>
      <c r="D10" s="19">
        <f t="shared" si="2"/>
        <v>5.6939885675691517</v>
      </c>
      <c r="E10" s="27">
        <f t="shared" si="3"/>
        <v>0.3</v>
      </c>
      <c r="F10" s="21"/>
      <c r="G10" s="21">
        <f t="shared" si="4"/>
        <v>0.48393629865494092</v>
      </c>
      <c r="H10" s="8"/>
      <c r="I10" s="17">
        <f t="shared" si="5"/>
        <v>1.0055555555555555</v>
      </c>
      <c r="J10" s="34">
        <f t="shared" si="6"/>
        <v>1.3166666666666667</v>
      </c>
      <c r="K10" s="9"/>
      <c r="L10" s="48"/>
      <c r="M10" s="40" t="s">
        <v>11</v>
      </c>
      <c r="N10" s="20">
        <v>0.3</v>
      </c>
      <c r="P10" s="56" t="s">
        <v>19</v>
      </c>
      <c r="Q10" s="4"/>
      <c r="V10" s="260">
        <v>151.48888888888979</v>
      </c>
      <c r="W10" s="118"/>
      <c r="X10" s="261">
        <v>78.888888888888914</v>
      </c>
      <c r="Y10" s="260">
        <v>3.4114926241049304</v>
      </c>
      <c r="Z10" s="260">
        <v>0.3</v>
      </c>
      <c r="AA10" s="260">
        <v>0.82116415972082868</v>
      </c>
      <c r="AB10" s="260"/>
      <c r="AC10" s="260">
        <v>0.89444444444444482</v>
      </c>
      <c r="AD10" s="260">
        <v>0.9833333333333345</v>
      </c>
    </row>
    <row r="11" spans="1:30" ht="12.6" customHeight="1" x14ac:dyDescent="0.25">
      <c r="A11" s="36">
        <f t="shared" si="0"/>
        <v>206.02083333333329</v>
      </c>
      <c r="B11" s="10"/>
      <c r="C11" s="10">
        <f t="shared" si="1"/>
        <v>100.83333333333331</v>
      </c>
      <c r="D11" s="19">
        <f t="shared" si="2"/>
        <v>5.6576449424924062</v>
      </c>
      <c r="E11" s="27">
        <f t="shared" si="3"/>
        <v>0.3</v>
      </c>
      <c r="F11" s="21"/>
      <c r="G11" s="21">
        <f t="shared" si="4"/>
        <v>0.48790318139296823</v>
      </c>
      <c r="H11" s="8"/>
      <c r="I11" s="17">
        <f t="shared" si="5"/>
        <v>1.0041666666666667</v>
      </c>
      <c r="J11" s="34">
        <f t="shared" si="6"/>
        <v>1.3125</v>
      </c>
      <c r="K11" s="9"/>
      <c r="L11" s="48"/>
      <c r="M11" s="40" t="s">
        <v>12</v>
      </c>
      <c r="N11" s="20">
        <v>0.3</v>
      </c>
      <c r="P11" s="56">
        <f>(N11/N10)^(1/72)</f>
        <v>1</v>
      </c>
      <c r="Q11" s="4"/>
      <c r="R11">
        <f>1/P11</f>
        <v>1</v>
      </c>
      <c r="V11" s="260">
        <v>152.17916666666756</v>
      </c>
      <c r="W11" s="118"/>
      <c r="X11" s="261">
        <v>79.166666666666686</v>
      </c>
      <c r="Y11" s="260">
        <v>3.4334073978566977</v>
      </c>
      <c r="Z11" s="260">
        <v>0.3</v>
      </c>
      <c r="AA11" s="260">
        <v>0.81582119911284001</v>
      </c>
      <c r="AB11" s="260"/>
      <c r="AC11" s="260">
        <v>0.8958333333333337</v>
      </c>
      <c r="AD11" s="260">
        <v>0.98750000000000115</v>
      </c>
    </row>
    <row r="12" spans="1:30" ht="12.6" customHeight="1" x14ac:dyDescent="0.25">
      <c r="A12" s="36">
        <f t="shared" si="0"/>
        <v>205.33055555555552</v>
      </c>
      <c r="B12" s="10"/>
      <c r="C12" s="10">
        <f t="shared" si="1"/>
        <v>100.55555555555554</v>
      </c>
      <c r="D12" s="19">
        <f t="shared" si="2"/>
        <v>5.6215332917282268</v>
      </c>
      <c r="E12" s="27">
        <f t="shared" si="3"/>
        <v>0.3</v>
      </c>
      <c r="F12" s="21"/>
      <c r="G12" s="21">
        <f t="shared" si="4"/>
        <v>0.49190258113519841</v>
      </c>
      <c r="H12" s="8"/>
      <c r="I12" s="17">
        <f t="shared" si="5"/>
        <v>1.0027777777777778</v>
      </c>
      <c r="J12" s="34">
        <f t="shared" si="6"/>
        <v>1.3083333333333333</v>
      </c>
      <c r="K12" s="9"/>
      <c r="L12" s="48"/>
      <c r="M12" s="40"/>
      <c r="N12" s="20"/>
      <c r="P12" s="20"/>
      <c r="Q12" s="4"/>
      <c r="V12" s="260">
        <v>152.86944444444532</v>
      </c>
      <c r="W12" s="118"/>
      <c r="X12" s="261">
        <v>79.444444444444457</v>
      </c>
      <c r="Y12" s="260">
        <v>3.4554629479083161</v>
      </c>
      <c r="Z12" s="260">
        <v>0.3</v>
      </c>
      <c r="AA12" s="260">
        <v>0.81051300284243311</v>
      </c>
      <c r="AB12" s="260"/>
      <c r="AC12" s="260">
        <v>0.89722222222222259</v>
      </c>
      <c r="AD12" s="260">
        <v>0.99166666666666781</v>
      </c>
    </row>
    <row r="13" spans="1:30" ht="12.6" customHeight="1" x14ac:dyDescent="0.25">
      <c r="A13" s="36">
        <f t="shared" si="0"/>
        <v>204.64027777777775</v>
      </c>
      <c r="B13" s="10"/>
      <c r="C13" s="10">
        <f t="shared" si="1"/>
        <v>100.27777777777777</v>
      </c>
      <c r="D13" s="19">
        <f t="shared" si="2"/>
        <v>5.5856521346295507</v>
      </c>
      <c r="E13" s="27">
        <f t="shared" si="3"/>
        <v>0.3</v>
      </c>
      <c r="F13" s="21"/>
      <c r="G13" s="21">
        <f t="shared" si="4"/>
        <v>0.49593476442733797</v>
      </c>
      <c r="H13" s="8"/>
      <c r="I13" s="17">
        <f t="shared" si="5"/>
        <v>1.0013888888888889</v>
      </c>
      <c r="J13" s="34">
        <f t="shared" si="6"/>
        <v>1.3041666666666667</v>
      </c>
      <c r="K13" s="9"/>
      <c r="L13" s="48"/>
      <c r="M13" s="40" t="s">
        <v>13</v>
      </c>
      <c r="N13" s="104">
        <v>0.5</v>
      </c>
      <c r="P13" s="20" t="s">
        <v>20</v>
      </c>
      <c r="Q13" s="4"/>
      <c r="V13" s="260">
        <v>153.55972222222309</v>
      </c>
      <c r="W13" s="118"/>
      <c r="X13" s="261">
        <v>79.722222222222229</v>
      </c>
      <c r="Y13" s="260">
        <v>3.477660178579713</v>
      </c>
      <c r="Z13" s="260">
        <v>0.3</v>
      </c>
      <c r="AA13" s="260">
        <v>0.80523934471307446</v>
      </c>
      <c r="AB13" s="260"/>
      <c r="AC13" s="260">
        <v>0.89861111111111147</v>
      </c>
      <c r="AD13" s="260">
        <v>0.99583333333333446</v>
      </c>
    </row>
    <row r="14" spans="1:30" ht="12.6" customHeight="1" x14ac:dyDescent="0.25">
      <c r="A14" s="148">
        <f>N7</f>
        <v>203.95</v>
      </c>
      <c r="B14" s="54">
        <v>190</v>
      </c>
      <c r="C14" s="10">
        <v>100</v>
      </c>
      <c r="D14" s="19">
        <f>N4</f>
        <v>5.55</v>
      </c>
      <c r="E14" s="27">
        <f>N10</f>
        <v>0.3</v>
      </c>
      <c r="F14" s="21">
        <f>N13</f>
        <v>0.5</v>
      </c>
      <c r="G14" s="21">
        <f>N16</f>
        <v>0.5</v>
      </c>
      <c r="H14" s="8"/>
      <c r="I14" s="17">
        <f>N24</f>
        <v>1</v>
      </c>
      <c r="J14" s="34">
        <f>N20</f>
        <v>1.3</v>
      </c>
      <c r="K14" s="9"/>
      <c r="L14" s="48"/>
      <c r="M14" s="40" t="s">
        <v>14</v>
      </c>
      <c r="N14">
        <v>0.8</v>
      </c>
      <c r="P14" s="20">
        <f>(N14/N13)^(1/72)</f>
        <v>1.0065491808913507</v>
      </c>
      <c r="Q14" s="4"/>
      <c r="V14" s="260">
        <v>154.25000000000085</v>
      </c>
      <c r="W14" s="118">
        <v>152</v>
      </c>
      <c r="X14" s="261">
        <v>80</v>
      </c>
      <c r="Y14" s="260">
        <v>3.4999999999999925</v>
      </c>
      <c r="Z14" s="260">
        <v>0.3</v>
      </c>
      <c r="AA14" s="260">
        <v>0.79999999999999394</v>
      </c>
      <c r="AB14" s="260">
        <v>0.89999999999999791</v>
      </c>
      <c r="AC14" s="260">
        <v>0.90000000000000036</v>
      </c>
      <c r="AD14" s="260">
        <v>1.0000000000000011</v>
      </c>
    </row>
    <row r="15" spans="1:30" ht="12.6" customHeight="1" x14ac:dyDescent="0.25">
      <c r="A15" s="149">
        <f t="shared" ref="A15:A50" si="7">A14-$P$8</f>
        <v>203.25972222222222</v>
      </c>
      <c r="B15" s="54" t="s">
        <v>190</v>
      </c>
      <c r="C15" s="10">
        <v>99.7</v>
      </c>
      <c r="D15" s="19">
        <f t="shared" ref="D15:D50" si="8">D14*$P$5</f>
        <v>5.5145754260335567</v>
      </c>
      <c r="E15" s="27">
        <f t="shared" ref="E15:E50" si="9">E14*$P$11</f>
        <v>0.3</v>
      </c>
      <c r="F15" s="21">
        <f t="shared" ref="F15:F50" si="10">F14*$P$14</f>
        <v>0.50327459044567535</v>
      </c>
      <c r="G15" s="21">
        <f t="shared" ref="G15:G50" si="11">G14*$P$17</f>
        <v>0.50409855878661403</v>
      </c>
      <c r="H15" s="8"/>
      <c r="I15" s="17">
        <f t="shared" ref="I15:I50" si="12">I14-$P$25</f>
        <v>0.99861111111111112</v>
      </c>
      <c r="J15" s="34">
        <f t="shared" ref="J15:J50" si="13">J14-$P$21</f>
        <v>1.2958333333333334</v>
      </c>
      <c r="K15" s="9"/>
      <c r="L15" s="48"/>
      <c r="M15" s="40"/>
      <c r="N15" s="20"/>
      <c r="P15" s="20"/>
      <c r="Q15" s="4"/>
      <c r="V15" s="260">
        <v>154.94027777777862</v>
      </c>
      <c r="W15" s="118" t="s">
        <v>187</v>
      </c>
      <c r="X15" s="261">
        <v>80.3</v>
      </c>
      <c r="Y15" s="260">
        <v>3.5224833281447543</v>
      </c>
      <c r="Z15" s="260">
        <v>0.3</v>
      </c>
      <c r="AA15" s="260">
        <v>0.79479474544060835</v>
      </c>
      <c r="AB15" s="260">
        <v>0.89268257596920619</v>
      </c>
      <c r="AC15" s="260">
        <v>0.90138888888888924</v>
      </c>
      <c r="AD15" s="260">
        <v>1.0041666666666678</v>
      </c>
    </row>
    <row r="16" spans="1:30" ht="12.6" customHeight="1" x14ac:dyDescent="0.25">
      <c r="A16" s="149">
        <f t="shared" si="7"/>
        <v>202.56944444444446</v>
      </c>
      <c r="B16" s="54" t="s">
        <v>191</v>
      </c>
      <c r="C16" s="10">
        <v>99.4</v>
      </c>
      <c r="D16" s="19">
        <f t="shared" si="8"/>
        <v>5.4793769602546272</v>
      </c>
      <c r="E16" s="27">
        <f t="shared" si="9"/>
        <v>0.3</v>
      </c>
      <c r="F16" s="21">
        <f t="shared" si="10"/>
        <v>0.50657062677652454</v>
      </c>
      <c r="G16" s="21">
        <f t="shared" si="11"/>
        <v>0.50823071394148267</v>
      </c>
      <c r="H16" s="8"/>
      <c r="I16" s="17">
        <f t="shared" si="12"/>
        <v>0.99722222222222223</v>
      </c>
      <c r="J16" s="34">
        <f t="shared" si="13"/>
        <v>1.2916666666666667</v>
      </c>
      <c r="K16" s="9"/>
      <c r="L16" s="48"/>
      <c r="M16" s="41" t="s">
        <v>16</v>
      </c>
      <c r="N16" s="43">
        <v>0.5</v>
      </c>
      <c r="P16" s="20" t="s">
        <v>21</v>
      </c>
      <c r="Q16" s="4"/>
      <c r="V16" s="260">
        <v>155.63055555555638</v>
      </c>
      <c r="W16" s="118" t="s">
        <v>186</v>
      </c>
      <c r="X16" s="261">
        <v>80.599999999999994</v>
      </c>
      <c r="Y16" s="260">
        <v>3.5451110848736489</v>
      </c>
      <c r="Z16" s="260">
        <v>0.3</v>
      </c>
      <c r="AA16" s="260">
        <v>0.78962335922500781</v>
      </c>
      <c r="AB16" s="260">
        <v>0.88542464604335502</v>
      </c>
      <c r="AC16" s="260">
        <v>0.90277777777777812</v>
      </c>
      <c r="AD16" s="260">
        <v>1.0083333333333344</v>
      </c>
    </row>
    <row r="17" spans="1:30" ht="12.6" customHeight="1" x14ac:dyDescent="0.25">
      <c r="A17" s="149">
        <f t="shared" si="7"/>
        <v>201.87916666666669</v>
      </c>
      <c r="B17" s="54" t="s">
        <v>126</v>
      </c>
      <c r="C17" s="10">
        <v>99.2</v>
      </c>
      <c r="D17" s="19">
        <f t="shared" si="8"/>
        <v>5.4444031594584894</v>
      </c>
      <c r="E17" s="27">
        <f t="shared" si="9"/>
        <v>0.3</v>
      </c>
      <c r="F17" s="21">
        <f t="shared" si="10"/>
        <v>0.50988824944552891</v>
      </c>
      <c r="G17" s="21">
        <f t="shared" si="11"/>
        <v>0.51239674085798659</v>
      </c>
      <c r="H17" s="8"/>
      <c r="I17" s="17">
        <f t="shared" si="12"/>
        <v>0.99583333333333335</v>
      </c>
      <c r="J17" s="34">
        <f t="shared" si="13"/>
        <v>1.2875000000000001</v>
      </c>
      <c r="K17" s="9"/>
      <c r="L17" s="48"/>
      <c r="M17" s="40" t="s">
        <v>15</v>
      </c>
      <c r="N17" s="20">
        <v>0.9</v>
      </c>
      <c r="P17" s="20">
        <f>(N17/N16)^(1/72)</f>
        <v>1.0081971175732281</v>
      </c>
      <c r="Q17" s="4"/>
      <c r="R17">
        <f>1/P17</f>
        <v>0.99186952885467594</v>
      </c>
      <c r="V17" s="260">
        <v>156.32083333333415</v>
      </c>
      <c r="W17" s="118" t="s">
        <v>185</v>
      </c>
      <c r="X17" s="261">
        <v>80.8</v>
      </c>
      <c r="Y17" s="260">
        <v>3.5678841979681768</v>
      </c>
      <c r="Z17" s="260">
        <v>0.3</v>
      </c>
      <c r="AA17" s="260">
        <v>0.78448562098650365</v>
      </c>
      <c r="AB17" s="260">
        <v>0.87822572650734076</v>
      </c>
      <c r="AC17" s="260">
        <v>0.90416666666666701</v>
      </c>
      <c r="AD17" s="260">
        <v>1.0125000000000011</v>
      </c>
    </row>
    <row r="18" spans="1:30" ht="12.6" customHeight="1" x14ac:dyDescent="0.25">
      <c r="A18" s="149">
        <f t="shared" si="7"/>
        <v>201.18888888888893</v>
      </c>
      <c r="B18" s="54" t="s">
        <v>127</v>
      </c>
      <c r="C18" s="10">
        <v>98.9</v>
      </c>
      <c r="D18" s="19">
        <f t="shared" si="8"/>
        <v>5.409652589652115</v>
      </c>
      <c r="E18" s="27">
        <f t="shared" si="9"/>
        <v>0.3</v>
      </c>
      <c r="F18" s="21">
        <f t="shared" si="10"/>
        <v>0.5132275998255218</v>
      </c>
      <c r="G18" s="21">
        <f t="shared" si="11"/>
        <v>0.51659691718693834</v>
      </c>
      <c r="H18" s="8"/>
      <c r="I18" s="17">
        <f t="shared" si="12"/>
        <v>0.99444444444444446</v>
      </c>
      <c r="J18" s="34">
        <f t="shared" si="13"/>
        <v>1.2833333333333334</v>
      </c>
      <c r="K18" s="9"/>
      <c r="L18" s="48"/>
      <c r="M18" s="40"/>
      <c r="N18" s="20"/>
      <c r="P18" s="20"/>
      <c r="Q18" s="4"/>
      <c r="V18" s="260">
        <v>157.01111111111192</v>
      </c>
      <c r="W18" s="118" t="s">
        <v>184</v>
      </c>
      <c r="X18" s="261">
        <v>81.099999999999994</v>
      </c>
      <c r="Y18" s="260">
        <v>3.590803601169728</v>
      </c>
      <c r="Z18" s="260">
        <v>0.3</v>
      </c>
      <c r="AA18" s="260">
        <v>0.77938131179223813</v>
      </c>
      <c r="AB18" s="260">
        <v>0.87108533757889151</v>
      </c>
      <c r="AC18" s="260">
        <v>0.90555555555555589</v>
      </c>
      <c r="AD18" s="260">
        <v>1.0166666666666677</v>
      </c>
    </row>
    <row r="19" spans="1:30" ht="12.6" customHeight="1" x14ac:dyDescent="0.25">
      <c r="A19" s="149">
        <f t="shared" si="7"/>
        <v>200.49861111111116</v>
      </c>
      <c r="B19" s="54" t="s">
        <v>192</v>
      </c>
      <c r="C19" s="10">
        <v>98.6</v>
      </c>
      <c r="D19" s="19">
        <f t="shared" si="8"/>
        <v>5.3751238259953773</v>
      </c>
      <c r="E19" s="27">
        <f t="shared" si="9"/>
        <v>0.3</v>
      </c>
      <c r="F19" s="21">
        <f t="shared" si="10"/>
        <v>0.51658882021521291</v>
      </c>
      <c r="G19" s="21">
        <f t="shared" si="11"/>
        <v>0.52083152285508683</v>
      </c>
      <c r="H19" s="8"/>
      <c r="I19" s="17">
        <f t="shared" si="12"/>
        <v>0.99305555555555558</v>
      </c>
      <c r="J19" s="34">
        <f t="shared" si="13"/>
        <v>1.2791666666666668</v>
      </c>
      <c r="K19" s="9"/>
      <c r="L19" s="48"/>
      <c r="M19" s="40" t="s">
        <v>26</v>
      </c>
      <c r="N19" s="20"/>
      <c r="P19" s="57"/>
      <c r="Q19" s="4"/>
      <c r="V19" s="260">
        <v>157.70138888888968</v>
      </c>
      <c r="W19" s="118" t="s">
        <v>183</v>
      </c>
      <c r="X19" s="261">
        <v>81.400000000000006</v>
      </c>
      <c r="Y19" s="260">
        <v>3.6138702342178686</v>
      </c>
      <c r="Z19" s="260">
        <v>0.3</v>
      </c>
      <c r="AA19" s="260">
        <v>0.77431021413385503</v>
      </c>
      <c r="AB19" s="260">
        <v>0.86400300337659142</v>
      </c>
      <c r="AC19" s="260">
        <v>0.90694444444444478</v>
      </c>
      <c r="AD19" s="260">
        <v>1.0208333333333344</v>
      </c>
    </row>
    <row r="20" spans="1:30" ht="12.6" customHeight="1" x14ac:dyDescent="0.25">
      <c r="A20" s="149">
        <f t="shared" si="7"/>
        <v>199.80833333333339</v>
      </c>
      <c r="B20" s="54" t="s">
        <v>193</v>
      </c>
      <c r="C20" s="10">
        <v>98.3</v>
      </c>
      <c r="D20" s="19">
        <f t="shared" si="8"/>
        <v>5.3408154527426266</v>
      </c>
      <c r="E20" s="27">
        <f t="shared" si="9"/>
        <v>0.3</v>
      </c>
      <c r="F20" s="21">
        <f t="shared" si="10"/>
        <v>0.5199720538452518</v>
      </c>
      <c r="G20" s="21">
        <f t="shared" si="11"/>
        <v>0.52510084008377333</v>
      </c>
      <c r="H20" s="8"/>
      <c r="I20" s="17">
        <f t="shared" si="12"/>
        <v>0.9916666666666667</v>
      </c>
      <c r="J20" s="34">
        <f t="shared" si="13"/>
        <v>1.2750000000000001</v>
      </c>
      <c r="K20" s="9"/>
      <c r="L20" s="48"/>
      <c r="M20" s="40" t="s">
        <v>27</v>
      </c>
      <c r="N20" s="20">
        <v>1.3</v>
      </c>
      <c r="P20" s="57"/>
      <c r="Q20" s="4"/>
      <c r="V20" s="260">
        <v>158.39166666666745</v>
      </c>
      <c r="W20" s="118" t="s">
        <v>182</v>
      </c>
      <c r="X20" s="261">
        <v>81.7</v>
      </c>
      <c r="Y20" s="260">
        <v>3.6370850428888706</v>
      </c>
      <c r="Z20" s="260">
        <v>0.3</v>
      </c>
      <c r="AA20" s="260">
        <v>0.76927211191823119</v>
      </c>
      <c r="AB20" s="260">
        <v>0.85697825188816468</v>
      </c>
      <c r="AC20" s="260">
        <v>0.90833333333333366</v>
      </c>
      <c r="AD20" s="260">
        <v>1.025000000000001</v>
      </c>
    </row>
    <row r="21" spans="1:30" ht="12.6" customHeight="1" x14ac:dyDescent="0.25">
      <c r="A21" s="149">
        <f t="shared" si="7"/>
        <v>199.11805555555563</v>
      </c>
      <c r="B21" s="54" t="s">
        <v>128</v>
      </c>
      <c r="C21" s="10">
        <v>98.1</v>
      </c>
      <c r="D21" s="19">
        <f t="shared" si="8"/>
        <v>5.3067260631846436</v>
      </c>
      <c r="E21" s="27">
        <f t="shared" si="9"/>
        <v>0.3</v>
      </c>
      <c r="F21" s="21">
        <f t="shared" si="10"/>
        <v>0.52337744488433147</v>
      </c>
      <c r="G21" s="21">
        <f t="shared" si="11"/>
        <v>0.52940515340774086</v>
      </c>
      <c r="H21" s="8"/>
      <c r="I21" s="17">
        <f t="shared" si="12"/>
        <v>0.99027777777777781</v>
      </c>
      <c r="J21" s="34">
        <f t="shared" si="13"/>
        <v>1.2708333333333335</v>
      </c>
      <c r="K21" s="9"/>
      <c r="L21" s="48"/>
      <c r="M21" s="40" t="s">
        <v>28</v>
      </c>
      <c r="N21" s="20">
        <v>1</v>
      </c>
      <c r="P21" s="20">
        <f>(N20-N21)/72</f>
        <v>4.1666666666666675E-3</v>
      </c>
      <c r="Q21" s="4"/>
      <c r="V21" s="260">
        <v>159.08194444444521</v>
      </c>
      <c r="W21" s="118" t="s">
        <v>181</v>
      </c>
      <c r="X21" s="261">
        <v>81.900000000000006</v>
      </c>
      <c r="Y21" s="260">
        <v>3.6604489790344923</v>
      </c>
      <c r="Z21" s="260">
        <v>0.3</v>
      </c>
      <c r="AA21" s="260">
        <v>0.76426679045826795</v>
      </c>
      <c r="AB21" s="260">
        <v>0.85001061493901764</v>
      </c>
      <c r="AC21" s="260">
        <v>0.90972222222222254</v>
      </c>
      <c r="AD21" s="260">
        <v>1.0291666666666677</v>
      </c>
    </row>
    <row r="22" spans="1:30" ht="12.6" customHeight="1" x14ac:dyDescent="0.25">
      <c r="A22" s="149">
        <f t="shared" si="7"/>
        <v>198.42777777777786</v>
      </c>
      <c r="B22" s="54" t="s">
        <v>129</v>
      </c>
      <c r="C22" s="10">
        <v>97.8</v>
      </c>
      <c r="D22" s="19">
        <f t="shared" si="8"/>
        <v>5.2728542595909609</v>
      </c>
      <c r="E22" s="27">
        <f t="shared" si="9"/>
        <v>0.3</v>
      </c>
      <c r="F22" s="21">
        <f t="shared" si="10"/>
        <v>0.52680513844533183</v>
      </c>
      <c r="G22" s="21">
        <f t="shared" si="11"/>
        <v>0.53374474969409691</v>
      </c>
      <c r="H22" s="8"/>
      <c r="I22" s="17">
        <f t="shared" si="12"/>
        <v>0.98888888888888893</v>
      </c>
      <c r="J22" s="34">
        <f t="shared" si="13"/>
        <v>1.2666666666666668</v>
      </c>
      <c r="K22" s="9"/>
      <c r="L22" s="48"/>
      <c r="M22" s="40"/>
      <c r="N22" s="20"/>
      <c r="P22" s="58"/>
      <c r="Q22" s="4"/>
      <c r="V22" s="260">
        <v>159.77222222222298</v>
      </c>
      <c r="W22" s="118" t="s">
        <v>180</v>
      </c>
      <c r="X22" s="261">
        <v>82.2</v>
      </c>
      <c r="Y22" s="260">
        <v>3.683963000621004</v>
      </c>
      <c r="Z22" s="260">
        <v>0.3</v>
      </c>
      <c r="AA22" s="260">
        <v>0.75929403646374305</v>
      </c>
      <c r="AB22" s="260">
        <v>0.84309962816103678</v>
      </c>
      <c r="AC22" s="260">
        <v>0.91111111111111143</v>
      </c>
      <c r="AD22" s="260">
        <v>1.0333333333333343</v>
      </c>
    </row>
    <row r="23" spans="1:30" ht="12.6" customHeight="1" x14ac:dyDescent="0.25">
      <c r="A23" s="149">
        <f t="shared" si="7"/>
        <v>197.7375000000001</v>
      </c>
      <c r="B23" s="54" t="s">
        <v>377</v>
      </c>
      <c r="C23" s="10">
        <v>97.5</v>
      </c>
      <c r="D23" s="19">
        <f t="shared" si="8"/>
        <v>5.2391986531525543</v>
      </c>
      <c r="E23" s="27">
        <f t="shared" si="9"/>
        <v>0.3</v>
      </c>
      <c r="F23" s="21">
        <f t="shared" si="10"/>
        <v>0.5302552805915034</v>
      </c>
      <c r="G23" s="21">
        <f t="shared" si="11"/>
        <v>0.53811991816143256</v>
      </c>
      <c r="H23" s="8"/>
      <c r="I23" s="17">
        <f t="shared" si="12"/>
        <v>0.98750000000000004</v>
      </c>
      <c r="J23" s="34">
        <f t="shared" si="13"/>
        <v>1.2625000000000002</v>
      </c>
      <c r="K23" s="9"/>
      <c r="L23" s="48"/>
      <c r="M23" s="40" t="s">
        <v>29</v>
      </c>
      <c r="N23" s="20"/>
      <c r="P23" s="58"/>
      <c r="Q23" s="4"/>
      <c r="V23" s="260">
        <v>160.46250000000074</v>
      </c>
      <c r="W23" s="118" t="s">
        <v>179</v>
      </c>
      <c r="X23" s="261">
        <v>82.5</v>
      </c>
      <c r="Y23" s="260">
        <v>3.7076280717684678</v>
      </c>
      <c r="Z23" s="260">
        <v>0.3</v>
      </c>
      <c r="AA23" s="260">
        <v>0.75435363803222155</v>
      </c>
      <c r="AB23" s="260">
        <v>0.83624483096164004</v>
      </c>
      <c r="AC23" s="260">
        <v>0.91250000000000031</v>
      </c>
      <c r="AD23" s="260">
        <v>1.037500000000001</v>
      </c>
    </row>
    <row r="24" spans="1:30" ht="12.6" customHeight="1" x14ac:dyDescent="0.25">
      <c r="A24" s="149">
        <f t="shared" si="7"/>
        <v>197.04722222222233</v>
      </c>
      <c r="B24" s="54" t="s">
        <v>390</v>
      </c>
      <c r="C24" s="10">
        <v>97.2</v>
      </c>
      <c r="D24" s="19">
        <f t="shared" si="8"/>
        <v>5.205757863924898</v>
      </c>
      <c r="E24" s="27">
        <f t="shared" si="9"/>
        <v>0.3</v>
      </c>
      <c r="F24" s="21">
        <f t="shared" si="10"/>
        <v>0.53372801834269112</v>
      </c>
      <c r="G24" s="21">
        <f t="shared" si="11"/>
        <v>0.54253095039909771</v>
      </c>
      <c r="H24" s="8"/>
      <c r="I24" s="17">
        <f t="shared" si="12"/>
        <v>0.98611111111111116</v>
      </c>
      <c r="J24" s="34">
        <f t="shared" si="13"/>
        <v>1.2583333333333335</v>
      </c>
      <c r="K24" s="9"/>
      <c r="L24" s="48"/>
      <c r="M24" s="40" t="s">
        <v>27</v>
      </c>
      <c r="N24" s="20">
        <v>1</v>
      </c>
      <c r="P24" s="20"/>
      <c r="Q24" s="4"/>
      <c r="V24" s="260">
        <v>161.15277777777851</v>
      </c>
      <c r="W24" s="118" t="s">
        <v>178</v>
      </c>
      <c r="X24" s="261">
        <v>82.8</v>
      </c>
      <c r="Y24" s="260">
        <v>3.7314451627902678</v>
      </c>
      <c r="Z24" s="260">
        <v>0.3</v>
      </c>
      <c r="AA24" s="260">
        <v>0.74944538464002608</v>
      </c>
      <c r="AB24" s="260">
        <v>0.82944576649307999</v>
      </c>
      <c r="AC24" s="260">
        <v>0.91388888888888919</v>
      </c>
      <c r="AD24" s="260">
        <v>1.0416666666666676</v>
      </c>
    </row>
    <row r="25" spans="1:30" ht="12.6" customHeight="1" x14ac:dyDescent="0.25">
      <c r="A25" s="149">
        <f t="shared" si="7"/>
        <v>196.35694444444457</v>
      </c>
      <c r="B25" s="54" t="s">
        <v>130</v>
      </c>
      <c r="C25" s="10">
        <v>96.9</v>
      </c>
      <c r="D25" s="19">
        <f t="shared" si="8"/>
        <v>5.1725305207713843</v>
      </c>
      <c r="E25" s="27">
        <f t="shared" si="9"/>
        <v>0.3</v>
      </c>
      <c r="F25" s="21">
        <f t="shared" si="10"/>
        <v>0.53722349968159955</v>
      </c>
      <c r="G25" s="21">
        <f t="shared" si="11"/>
        <v>0.54697814038663428</v>
      </c>
      <c r="H25" s="8"/>
      <c r="I25" s="17">
        <f t="shared" si="12"/>
        <v>0.98472222222222228</v>
      </c>
      <c r="J25" s="34">
        <f t="shared" si="13"/>
        <v>1.2541666666666669</v>
      </c>
      <c r="K25" s="9"/>
      <c r="L25" s="48"/>
      <c r="M25" s="40" t="s">
        <v>28</v>
      </c>
      <c r="N25" s="20">
        <v>0.9</v>
      </c>
      <c r="P25" s="20">
        <f>(N24-N25)/72</f>
        <v>1.3888888888888885E-3</v>
      </c>
      <c r="Q25" s="4"/>
      <c r="V25" s="260">
        <v>161.84305555555628</v>
      </c>
      <c r="W25" s="118" t="s">
        <v>177</v>
      </c>
      <c r="X25" s="261">
        <v>83.1</v>
      </c>
      <c r="Y25" s="260">
        <v>3.7554152502328959</v>
      </c>
      <c r="Z25" s="260">
        <v>0.3</v>
      </c>
      <c r="AA25" s="260">
        <v>0.74456906713326609</v>
      </c>
      <c r="AB25" s="260">
        <v>0.82270198162199681</v>
      </c>
      <c r="AC25" s="260">
        <v>0.91527777777777808</v>
      </c>
      <c r="AD25" s="260">
        <v>1.0458333333333343</v>
      </c>
    </row>
    <row r="26" spans="1:30" ht="12.6" customHeight="1" x14ac:dyDescent="0.25">
      <c r="A26" s="149">
        <f t="shared" si="7"/>
        <v>195.6666666666668</v>
      </c>
      <c r="B26" s="54" t="s">
        <v>131</v>
      </c>
      <c r="C26" s="10">
        <v>96.7</v>
      </c>
      <c r="D26" s="19">
        <f t="shared" si="8"/>
        <v>5.1395152613071042</v>
      </c>
      <c r="E26" s="27">
        <f t="shared" si="9"/>
        <v>0.3</v>
      </c>
      <c r="F26" s="21">
        <f t="shared" si="10"/>
        <v>0.54074187356009884</v>
      </c>
      <c r="G26" s="21">
        <f t="shared" si="11"/>
        <v>0.55146178451336914</v>
      </c>
      <c r="H26" s="8"/>
      <c r="I26" s="17">
        <f t="shared" si="12"/>
        <v>0.98333333333333339</v>
      </c>
      <c r="J26" s="34">
        <f t="shared" si="13"/>
        <v>1.2500000000000002</v>
      </c>
      <c r="K26" s="9"/>
      <c r="L26" s="48"/>
      <c r="M26" s="40"/>
      <c r="N26" s="20"/>
      <c r="P26" s="20"/>
      <c r="Q26" s="4"/>
      <c r="V26" s="260">
        <v>162.53333333333404</v>
      </c>
      <c r="W26" s="118" t="s">
        <v>176</v>
      </c>
      <c r="X26" s="261">
        <v>83.3</v>
      </c>
      <c r="Y26" s="260">
        <v>3.7795393169159901</v>
      </c>
      <c r="Z26" s="260">
        <v>0.3</v>
      </c>
      <c r="AA26" s="260">
        <v>0.73972447771892491</v>
      </c>
      <c r="AB26" s="260">
        <v>0.81601302689921817</v>
      </c>
      <c r="AC26" s="260">
        <v>0.91666666666666696</v>
      </c>
      <c r="AD26" s="260">
        <v>1.0500000000000009</v>
      </c>
    </row>
    <row r="27" spans="1:30" ht="12.6" customHeight="1" x14ac:dyDescent="0.25">
      <c r="A27" s="149">
        <f t="shared" si="7"/>
        <v>194.97638888888903</v>
      </c>
      <c r="B27" s="54" t="s">
        <v>132</v>
      </c>
      <c r="C27" s="10">
        <v>96.4</v>
      </c>
      <c r="D27" s="19">
        <f t="shared" si="8"/>
        <v>5.1067107318429894</v>
      </c>
      <c r="E27" s="27">
        <f t="shared" si="9"/>
        <v>0.3</v>
      </c>
      <c r="F27" s="21">
        <f t="shared" si="10"/>
        <v>0.54428328990557184</v>
      </c>
      <c r="G27" s="21">
        <f t="shared" si="11"/>
        <v>0.55598218159816737</v>
      </c>
      <c r="H27" s="8"/>
      <c r="I27" s="17">
        <f t="shared" si="12"/>
        <v>0.98194444444444451</v>
      </c>
      <c r="J27" s="34">
        <f t="shared" si="13"/>
        <v>1.2458333333333336</v>
      </c>
      <c r="K27" s="9"/>
      <c r="L27" s="48"/>
      <c r="M27" s="40" t="s">
        <v>22</v>
      </c>
      <c r="N27" s="20"/>
      <c r="P27" s="20">
        <f>5/18</f>
        <v>0.27777777777777779</v>
      </c>
      <c r="Q27" s="4"/>
      <c r="V27" s="260">
        <v>163.22361111111181</v>
      </c>
      <c r="W27" s="118" t="s">
        <v>175</v>
      </c>
      <c r="X27" s="261">
        <v>83.6</v>
      </c>
      <c r="Y27" s="260">
        <v>3.8038183519726334</v>
      </c>
      <c r="Z27" s="260">
        <v>0.3</v>
      </c>
      <c r="AA27" s="260">
        <v>0.73491140995600546</v>
      </c>
      <c r="AB27" s="260">
        <v>0.80937845652980556</v>
      </c>
      <c r="AC27" s="260">
        <v>0.91805555555555585</v>
      </c>
      <c r="AD27" s="260">
        <v>1.0541666666666676</v>
      </c>
    </row>
    <row r="28" spans="1:30" ht="12.6" customHeight="1" x14ac:dyDescent="0.25">
      <c r="A28" s="149">
        <f t="shared" si="7"/>
        <v>194.28611111111127</v>
      </c>
      <c r="B28" s="54" t="s">
        <v>133</v>
      </c>
      <c r="C28" s="10">
        <v>96.1</v>
      </c>
      <c r="D28" s="19">
        <f t="shared" si="8"/>
        <v>5.0741155873303043</v>
      </c>
      <c r="E28" s="27">
        <f t="shared" si="9"/>
        <v>0.3</v>
      </c>
      <c r="F28" s="21">
        <f t="shared" si="10"/>
        <v>0.54784789962730296</v>
      </c>
      <c r="G28" s="21">
        <f t="shared" si="11"/>
        <v>0.56053963290934739</v>
      </c>
      <c r="H28" s="8"/>
      <c r="I28" s="17">
        <f t="shared" si="12"/>
        <v>0.98055555555555562</v>
      </c>
      <c r="J28" s="34">
        <f t="shared" si="13"/>
        <v>1.2416666666666669</v>
      </c>
      <c r="K28" s="9"/>
      <c r="L28" s="48"/>
      <c r="M28" s="40"/>
      <c r="N28" s="20"/>
      <c r="P28" s="20"/>
      <c r="Q28" s="4"/>
      <c r="V28" s="260">
        <v>163.91388888888957</v>
      </c>
      <c r="W28" s="118" t="s">
        <v>174</v>
      </c>
      <c r="X28" s="261">
        <v>83.9</v>
      </c>
      <c r="Y28" s="260">
        <v>3.8282533508899101</v>
      </c>
      <c r="Z28" s="260">
        <v>0.3</v>
      </c>
      <c r="AA28" s="260">
        <v>0.73012965874673297</v>
      </c>
      <c r="AB28" s="260">
        <v>0.80279782834334301</v>
      </c>
      <c r="AC28" s="260">
        <v>0.91944444444444473</v>
      </c>
      <c r="AD28" s="260">
        <v>1.0583333333333342</v>
      </c>
    </row>
    <row r="29" spans="1:30" ht="12.6" customHeight="1" x14ac:dyDescent="0.25">
      <c r="A29" s="149">
        <f t="shared" si="7"/>
        <v>193.5958333333335</v>
      </c>
      <c r="B29" s="54" t="s">
        <v>134</v>
      </c>
      <c r="C29" s="10">
        <v>95.8</v>
      </c>
      <c r="D29" s="19">
        <f t="shared" si="8"/>
        <v>5.0417284913054994</v>
      </c>
      <c r="E29" s="27">
        <f t="shared" si="9"/>
        <v>0.3</v>
      </c>
      <c r="F29" s="21">
        <f t="shared" si="10"/>
        <v>0.55143585462290867</v>
      </c>
      <c r="G29" s="21">
        <f t="shared" si="11"/>
        <v>0.56513444218475939</v>
      </c>
      <c r="H29" s="8"/>
      <c r="I29" s="17">
        <f t="shared" si="12"/>
        <v>0.97916666666666674</v>
      </c>
      <c r="J29" s="34">
        <f t="shared" si="13"/>
        <v>1.2375000000000003</v>
      </c>
      <c r="K29" s="9"/>
      <c r="L29" s="48"/>
      <c r="M29" s="29"/>
      <c r="N29" s="42"/>
      <c r="P29" s="7"/>
      <c r="Q29" s="20"/>
      <c r="R29" s="4"/>
      <c r="V29" s="260">
        <v>164.60416666666734</v>
      </c>
      <c r="W29" s="118" t="s">
        <v>173</v>
      </c>
      <c r="X29" s="261">
        <v>84.2</v>
      </c>
      <c r="Y29" s="260">
        <v>3.8528453155497222</v>
      </c>
      <c r="Z29" s="260">
        <v>0.3</v>
      </c>
      <c r="AA29" s="260">
        <v>0.72537902032781532</v>
      </c>
      <c r="AB29" s="260">
        <v>0.79627070376446862</v>
      </c>
      <c r="AC29" s="260">
        <v>0.92083333333333361</v>
      </c>
      <c r="AD29" s="260">
        <v>1.0625000000000009</v>
      </c>
    </row>
    <row r="30" spans="1:30" ht="12.6" customHeight="1" x14ac:dyDescent="0.25">
      <c r="A30" s="149">
        <f t="shared" si="7"/>
        <v>192.90555555555574</v>
      </c>
      <c r="B30" s="54" t="s">
        <v>135</v>
      </c>
      <c r="C30" s="10">
        <v>95.6</v>
      </c>
      <c r="D30" s="19">
        <f t="shared" si="8"/>
        <v>5.0095481158354138</v>
      </c>
      <c r="E30" s="27">
        <f t="shared" si="9"/>
        <v>0.3</v>
      </c>
      <c r="F30" s="21">
        <f t="shared" si="10"/>
        <v>0.55504730778481071</v>
      </c>
      <c r="G30" s="21">
        <f t="shared" si="11"/>
        <v>0.56976691565202853</v>
      </c>
      <c r="H30" s="8"/>
      <c r="I30" s="17">
        <f t="shared" si="12"/>
        <v>0.97777777777777786</v>
      </c>
      <c r="J30" s="34">
        <f t="shared" si="13"/>
        <v>1.2333333333333336</v>
      </c>
      <c r="K30" s="9"/>
      <c r="L30" s="48"/>
      <c r="M30" s="49" t="s">
        <v>195</v>
      </c>
      <c r="N30" s="51"/>
      <c r="O30" s="131" t="e">
        <f>N35-(COS(RADIANS(N38))*N36*N37)+(N39*N40)+((100-N42)*0.8)</f>
        <v>#REF!</v>
      </c>
      <c r="P30" s="29"/>
      <c r="Q30" s="162" t="s">
        <v>379</v>
      </c>
      <c r="R30" s="80"/>
      <c r="V30" s="260">
        <v>165.29444444444511</v>
      </c>
      <c r="W30" s="118" t="s">
        <v>172</v>
      </c>
      <c r="X30" s="261">
        <v>84.4</v>
      </c>
      <c r="Y30" s="260">
        <v>3.8775952542698686</v>
      </c>
      <c r="Z30" s="260">
        <v>0.3</v>
      </c>
      <c r="AA30" s="260">
        <v>0.72065929226176029</v>
      </c>
      <c r="AB30" s="260">
        <v>0.78979664778364467</v>
      </c>
      <c r="AC30" s="260">
        <v>0.9222222222222225</v>
      </c>
      <c r="AD30" s="260">
        <v>1.0666666666666675</v>
      </c>
    </row>
    <row r="31" spans="1:30" ht="12.6" customHeight="1" x14ac:dyDescent="0.25">
      <c r="A31" s="149">
        <f t="shared" si="7"/>
        <v>192.21527777777797</v>
      </c>
      <c r="B31" s="54" t="s">
        <v>136</v>
      </c>
      <c r="C31" s="10">
        <v>95.3</v>
      </c>
      <c r="D31" s="19">
        <f t="shared" si="8"/>
        <v>4.977573141462825</v>
      </c>
      <c r="E31" s="27">
        <f t="shared" si="9"/>
        <v>0.3</v>
      </c>
      <c r="F31" s="21">
        <f t="shared" si="10"/>
        <v>0.55868241300675059</v>
      </c>
      <c r="G31" s="21">
        <f t="shared" si="11"/>
        <v>0.57443736204896367</v>
      </c>
      <c r="H31" s="8"/>
      <c r="I31" s="17">
        <f t="shared" si="12"/>
        <v>0.97638888888888897</v>
      </c>
      <c r="J31" s="34">
        <f t="shared" si="13"/>
        <v>1.229166666666667</v>
      </c>
      <c r="K31" s="9"/>
      <c r="L31" s="48"/>
      <c r="M31" s="49"/>
      <c r="N31" s="51"/>
      <c r="O31" s="48"/>
      <c r="P31" s="29"/>
      <c r="Q31" s="79"/>
      <c r="R31" s="80"/>
      <c r="V31" s="260">
        <v>165.98472222222287</v>
      </c>
      <c r="W31" s="118">
        <v>161</v>
      </c>
      <c r="X31" s="261">
        <v>84.7</v>
      </c>
      <c r="Y31" s="260">
        <v>3.9025041818453889</v>
      </c>
      <c r="Z31" s="260">
        <v>0.3</v>
      </c>
      <c r="AA31" s="260">
        <v>0.71597027342824882</v>
      </c>
      <c r="AB31" s="260">
        <v>0.78337522892816602</v>
      </c>
      <c r="AC31" s="260">
        <v>0.92361111111111138</v>
      </c>
      <c r="AD31" s="260">
        <v>1.0708333333333342</v>
      </c>
    </row>
    <row r="32" spans="1:30" ht="12.6" customHeight="1" x14ac:dyDescent="0.25">
      <c r="A32" s="149">
        <f t="shared" si="7"/>
        <v>191.5250000000002</v>
      </c>
      <c r="B32" s="54" t="s">
        <v>137</v>
      </c>
      <c r="C32" s="10">
        <v>95</v>
      </c>
      <c r="D32" s="19">
        <f t="shared" si="8"/>
        <v>4.9458022571523506</v>
      </c>
      <c r="E32" s="27">
        <f t="shared" si="9"/>
        <v>0.3</v>
      </c>
      <c r="F32" s="21">
        <f t="shared" si="10"/>
        <v>0.56234132519034807</v>
      </c>
      <c r="G32" s="21">
        <f t="shared" si="11"/>
        <v>0.57914609264413397</v>
      </c>
      <c r="H32" s="8"/>
      <c r="I32" s="17">
        <f t="shared" si="12"/>
        <v>0.97500000000000009</v>
      </c>
      <c r="J32" s="34">
        <f t="shared" si="13"/>
        <v>1.2250000000000003</v>
      </c>
      <c r="K32" s="9"/>
      <c r="L32" s="48"/>
      <c r="M32" s="49" t="s">
        <v>194</v>
      </c>
      <c r="N32" s="51"/>
      <c r="O32" s="170">
        <f>(ABS(N36)*(SIN(RADIANS(N38))*(N41-(N39/100)))+(N44*N41*N43))</f>
        <v>29.053600533397027</v>
      </c>
      <c r="Q32" s="163" t="e">
        <f>INDEX(B14:B86,MATCH(O30,A14:A86,-1))</f>
        <v>#REF!</v>
      </c>
      <c r="R32" s="80"/>
      <c r="V32" s="260">
        <v>166.67500000000064</v>
      </c>
      <c r="W32" s="118" t="s">
        <v>171</v>
      </c>
      <c r="X32" s="261">
        <v>85</v>
      </c>
      <c r="Y32" s="260">
        <v>3.9275731195901704</v>
      </c>
      <c r="Z32" s="260">
        <v>0.3</v>
      </c>
      <c r="AA32" s="260">
        <v>0.71131176401556506</v>
      </c>
      <c r="AB32" s="260">
        <v>0.77700601923340396</v>
      </c>
      <c r="AC32" s="260">
        <v>0.92500000000000027</v>
      </c>
      <c r="AD32" s="260">
        <v>1.0750000000000008</v>
      </c>
    </row>
    <row r="33" spans="1:30" ht="12.6" customHeight="1" x14ac:dyDescent="0.25">
      <c r="A33" s="149">
        <f t="shared" si="7"/>
        <v>190.83472222222244</v>
      </c>
      <c r="B33" s="54">
        <v>180</v>
      </c>
      <c r="C33" s="10">
        <v>94.7</v>
      </c>
      <c r="D33" s="19">
        <f t="shared" si="8"/>
        <v>4.9142341602366937</v>
      </c>
      <c r="E33" s="27">
        <f t="shared" si="9"/>
        <v>0.3</v>
      </c>
      <c r="F33" s="21">
        <f t="shared" si="10"/>
        <v>0.56602420025170153</v>
      </c>
      <c r="G33" s="21">
        <f t="shared" si="11"/>
        <v>0.58389342125761357</v>
      </c>
      <c r="H33" s="8"/>
      <c r="I33" s="17">
        <f t="shared" si="12"/>
        <v>0.9736111111111112</v>
      </c>
      <c r="J33" s="34">
        <f t="shared" si="13"/>
        <v>1.2208333333333337</v>
      </c>
      <c r="K33" s="9"/>
      <c r="L33" s="48"/>
      <c r="M33" s="49"/>
      <c r="N33" s="51"/>
      <c r="O33" s="48"/>
      <c r="P33" s="29"/>
      <c r="Q33" s="79"/>
      <c r="R33" s="80"/>
      <c r="V33" s="260">
        <v>167.3652777777784</v>
      </c>
      <c r="W33" s="118" t="s">
        <v>170</v>
      </c>
      <c r="X33" s="261">
        <v>85.3</v>
      </c>
      <c r="Y33" s="260">
        <v>3.9528030953788251</v>
      </c>
      <c r="Z33" s="260">
        <v>0.3</v>
      </c>
      <c r="AA33" s="260">
        <v>0.70668356551208178</v>
      </c>
      <c r="AB33" s="260">
        <v>0.7706885942142836</v>
      </c>
      <c r="AC33" s="260">
        <v>0.92638888888888915</v>
      </c>
      <c r="AD33" s="260">
        <v>1.0791666666666675</v>
      </c>
    </row>
    <row r="34" spans="1:30" ht="12.6" customHeight="1" thickBot="1" x14ac:dyDescent="0.3">
      <c r="A34" s="149">
        <f t="shared" si="7"/>
        <v>190.14444444444467</v>
      </c>
      <c r="B34" s="54" t="s">
        <v>138</v>
      </c>
      <c r="C34" s="10">
        <v>94.4</v>
      </c>
      <c r="D34" s="19">
        <f t="shared" si="8"/>
        <v>4.8828675563632293</v>
      </c>
      <c r="E34" s="27">
        <f t="shared" si="9"/>
        <v>0.3</v>
      </c>
      <c r="F34" s="21">
        <f t="shared" si="10"/>
        <v>0.56973119512803205</v>
      </c>
      <c r="G34" s="21">
        <f t="shared" si="11"/>
        <v>0.58867966428189655</v>
      </c>
      <c r="H34" s="8"/>
      <c r="I34" s="17">
        <f t="shared" si="12"/>
        <v>0.97222222222222232</v>
      </c>
      <c r="J34" s="34">
        <f t="shared" si="13"/>
        <v>1.216666666666667</v>
      </c>
      <c r="K34" s="9"/>
      <c r="L34" s="48"/>
      <c r="N34" s="51"/>
      <c r="O34" s="48"/>
      <c r="P34" s="29"/>
      <c r="Q34" s="79"/>
      <c r="R34" s="80"/>
      <c r="V34" s="260">
        <v>168.05555555555617</v>
      </c>
      <c r="W34" s="118" t="s">
        <v>169</v>
      </c>
      <c r="X34" s="261">
        <v>85.6</v>
      </c>
      <c r="Y34" s="260">
        <v>3.9781951436888345</v>
      </c>
      <c r="Z34" s="260">
        <v>0.3</v>
      </c>
      <c r="AA34" s="260">
        <v>0.70208548069780097</v>
      </c>
      <c r="AB34" s="260">
        <v>0.76442253283699402</v>
      </c>
      <c r="AC34" s="260">
        <v>0.92777777777777803</v>
      </c>
      <c r="AD34" s="260">
        <v>1.0833333333333341</v>
      </c>
    </row>
    <row r="35" spans="1:30" ht="12.6" customHeight="1" thickBot="1" x14ac:dyDescent="0.3">
      <c r="A35" s="149">
        <f t="shared" si="7"/>
        <v>189.45416666666691</v>
      </c>
      <c r="B35" s="54" t="s">
        <v>139</v>
      </c>
      <c r="C35" s="10">
        <v>94.2</v>
      </c>
      <c r="D35" s="19">
        <f t="shared" si="8"/>
        <v>4.8517011594409345</v>
      </c>
      <c r="E35" s="27">
        <f t="shared" si="9"/>
        <v>0.3</v>
      </c>
      <c r="F35" s="21">
        <f t="shared" si="10"/>
        <v>0.57346246778437093</v>
      </c>
      <c r="G35" s="21">
        <f t="shared" si="11"/>
        <v>0.59350514070298366</v>
      </c>
      <c r="H35" s="8"/>
      <c r="I35" s="17">
        <f t="shared" si="12"/>
        <v>0.97083333333333344</v>
      </c>
      <c r="J35" s="34">
        <f t="shared" si="13"/>
        <v>1.2125000000000004</v>
      </c>
      <c r="K35" s="9"/>
      <c r="L35" s="48"/>
      <c r="M35" s="49" t="s">
        <v>95</v>
      </c>
      <c r="N35" s="62">
        <f>AUTO!C3</f>
        <v>245</v>
      </c>
      <c r="O35" s="15"/>
      <c r="Q35" s="75"/>
      <c r="R35" s="115"/>
      <c r="V35" s="260">
        <v>168.74583333333393</v>
      </c>
      <c r="W35" s="118" t="s">
        <v>168</v>
      </c>
      <c r="X35" s="261">
        <v>85.8</v>
      </c>
      <c r="Y35" s="260">
        <v>4.0037503056429644</v>
      </c>
      <c r="Z35" s="260">
        <v>0.3</v>
      </c>
      <c r="AA35" s="260">
        <v>0.69751731363595015</v>
      </c>
      <c r="AB35" s="260">
        <v>0.75820741749092724</v>
      </c>
      <c r="AC35" s="260">
        <v>0.92916666666666692</v>
      </c>
      <c r="AD35" s="260">
        <v>1.0875000000000008</v>
      </c>
    </row>
    <row r="36" spans="1:30" ht="12.6" customHeight="1" thickBot="1" x14ac:dyDescent="0.3">
      <c r="A36" s="149">
        <f t="shared" si="7"/>
        <v>188.76388888888914</v>
      </c>
      <c r="B36" s="54" t="s">
        <v>140</v>
      </c>
      <c r="C36" s="10">
        <v>93.9</v>
      </c>
      <c r="D36" s="19">
        <f t="shared" si="8"/>
        <v>4.8207336915876562</v>
      </c>
      <c r="E36" s="27">
        <f t="shared" si="9"/>
        <v>0.3</v>
      </c>
      <c r="F36" s="21">
        <f t="shared" si="10"/>
        <v>0.57721817722029112</v>
      </c>
      <c r="G36" s="21">
        <f t="shared" si="11"/>
        <v>0.59837017212164123</v>
      </c>
      <c r="H36" s="8"/>
      <c r="I36" s="17">
        <f t="shared" si="12"/>
        <v>0.96944444444444455</v>
      </c>
      <c r="J36" s="34">
        <f t="shared" si="13"/>
        <v>1.2083333333333337</v>
      </c>
      <c r="K36" s="9"/>
      <c r="L36" s="48"/>
      <c r="M36" s="49" t="s">
        <v>96</v>
      </c>
      <c r="N36" s="88">
        <f>AUTO!C4</f>
        <v>9</v>
      </c>
      <c r="O36" s="15"/>
      <c r="Q36" s="79"/>
      <c r="R36" s="116"/>
      <c r="V36" s="260">
        <v>169.4361111111117</v>
      </c>
      <c r="W36" s="118" t="s">
        <v>167</v>
      </c>
      <c r="X36" s="261">
        <v>86.1</v>
      </c>
      <c r="Y36" s="260">
        <v>4.0294696290519534</v>
      </c>
      <c r="Z36" s="260">
        <v>0.3</v>
      </c>
      <c r="AA36" s="260">
        <v>0.69297886966463274</v>
      </c>
      <c r="AB36" s="260">
        <v>0.75204283396084659</v>
      </c>
      <c r="AC36" s="260">
        <v>0.9305555555555558</v>
      </c>
      <c r="AD36" s="260">
        <v>1.0916666666666675</v>
      </c>
    </row>
    <row r="37" spans="1:30" ht="12.6" customHeight="1" thickBot="1" x14ac:dyDescent="0.3">
      <c r="A37" s="149">
        <f t="shared" si="7"/>
        <v>188.07361111111138</v>
      </c>
      <c r="B37" s="54" t="s">
        <v>141</v>
      </c>
      <c r="C37" s="10">
        <v>93.6</v>
      </c>
      <c r="D37" s="19">
        <f t="shared" si="8"/>
        <v>4.7899638830777151</v>
      </c>
      <c r="E37" s="27">
        <f t="shared" si="9"/>
        <v>0.3</v>
      </c>
      <c r="F37" s="21">
        <f t="shared" si="10"/>
        <v>0.58099848347668248</v>
      </c>
      <c r="G37" s="21">
        <f t="shared" si="11"/>
        <v>0.60327508277483499</v>
      </c>
      <c r="H37" s="8"/>
      <c r="I37" s="17">
        <f t="shared" si="12"/>
        <v>0.96805555555555567</v>
      </c>
      <c r="J37" s="34">
        <f t="shared" si="13"/>
        <v>1.2041666666666671</v>
      </c>
      <c r="K37" s="9"/>
      <c r="L37" s="48"/>
      <c r="M37" s="29" t="s">
        <v>307</v>
      </c>
      <c r="N37" s="29">
        <f>N50</f>
        <v>1.0138888888888888</v>
      </c>
      <c r="O37" s="48"/>
      <c r="P37" s="29"/>
      <c r="Q37" s="79"/>
      <c r="R37" s="80"/>
      <c r="V37" s="260">
        <v>170.12638888888947</v>
      </c>
      <c r="W37" s="118" t="s">
        <v>166</v>
      </c>
      <c r="X37" s="261">
        <v>86.4</v>
      </c>
      <c r="Y37" s="260">
        <v>4.055354168457475</v>
      </c>
      <c r="Z37" s="260">
        <v>0.3</v>
      </c>
      <c r="AA37" s="260">
        <v>0.68846995538853306</v>
      </c>
      <c r="AB37" s="260">
        <v>0.74592837139928014</v>
      </c>
      <c r="AC37" s="260">
        <v>0.93194444444444469</v>
      </c>
      <c r="AD37" s="260">
        <v>1.0958333333333341</v>
      </c>
    </row>
    <row r="38" spans="1:30" ht="12.6" customHeight="1" thickBot="1" x14ac:dyDescent="0.3">
      <c r="A38" s="149">
        <f t="shared" si="7"/>
        <v>187.38333333333361</v>
      </c>
      <c r="B38" s="54" t="s">
        <v>142</v>
      </c>
      <c r="C38" s="10">
        <v>93.3</v>
      </c>
      <c r="D38" s="19">
        <f t="shared" si="8"/>
        <v>4.7593904722898452</v>
      </c>
      <c r="E38" s="27">
        <f t="shared" si="9"/>
        <v>0.3</v>
      </c>
      <c r="F38" s="21">
        <f t="shared" si="10"/>
        <v>0.5848035476425717</v>
      </c>
      <c r="G38" s="21">
        <f t="shared" si="11"/>
        <v>0.60822019955733919</v>
      </c>
      <c r="H38" s="8"/>
      <c r="I38" s="17">
        <f t="shared" si="12"/>
        <v>0.96666666666666679</v>
      </c>
      <c r="J38" s="34">
        <f t="shared" si="13"/>
        <v>1.2000000000000004</v>
      </c>
      <c r="K38" s="9"/>
      <c r="L38" s="48"/>
      <c r="M38" s="49" t="s">
        <v>97</v>
      </c>
      <c r="N38" s="61">
        <f>AUTO!C5</f>
        <v>33.398000000000003</v>
      </c>
      <c r="O38" s="48"/>
      <c r="P38" s="29"/>
      <c r="Q38" s="79"/>
      <c r="R38" s="80"/>
      <c r="V38" s="260">
        <v>170.81666666666723</v>
      </c>
      <c r="W38" s="118" t="s">
        <v>165</v>
      </c>
      <c r="X38" s="261">
        <v>86.7</v>
      </c>
      <c r="Y38" s="260">
        <v>4.0814049851753769</v>
      </c>
      <c r="Z38" s="260">
        <v>0.3</v>
      </c>
      <c r="AA38" s="260">
        <v>0.68399037867067536</v>
      </c>
      <c r="AB38" s="260">
        <v>0.73986362229913971</v>
      </c>
      <c r="AC38" s="260">
        <v>0.93333333333333357</v>
      </c>
      <c r="AD38" s="260">
        <v>1.1000000000000008</v>
      </c>
    </row>
    <row r="39" spans="1:30" ht="12.6" customHeight="1" x14ac:dyDescent="0.25">
      <c r="A39" s="149">
        <f t="shared" si="7"/>
        <v>186.69305555555584</v>
      </c>
      <c r="B39" s="54" t="s">
        <v>143</v>
      </c>
      <c r="C39" s="10">
        <v>93.1</v>
      </c>
      <c r="D39" s="19">
        <f t="shared" si="8"/>
        <v>4.7290122056554633</v>
      </c>
      <c r="E39" s="27">
        <f t="shared" si="9"/>
        <v>0.3</v>
      </c>
      <c r="F39" s="21">
        <f t="shared" si="10"/>
        <v>0.58863353186198653</v>
      </c>
      <c r="G39" s="21">
        <f t="shared" si="11"/>
        <v>0.61320585204352296</v>
      </c>
      <c r="H39" s="8"/>
      <c r="I39" s="17">
        <f t="shared" si="12"/>
        <v>0.9652777777777779</v>
      </c>
      <c r="J39" s="34">
        <f t="shared" si="13"/>
        <v>1.1958333333333337</v>
      </c>
      <c r="K39" s="9"/>
      <c r="L39" s="48"/>
      <c r="M39" s="49" t="s">
        <v>125</v>
      </c>
      <c r="N39" s="50">
        <f>AUTO!C6</f>
        <v>5.2407000000000004</v>
      </c>
      <c r="O39" s="48"/>
      <c r="P39" s="29"/>
      <c r="Q39" s="79"/>
      <c r="R39" s="80"/>
      <c r="V39" s="260">
        <v>171.506944444445</v>
      </c>
      <c r="W39" s="118" t="s">
        <v>164</v>
      </c>
      <c r="X39" s="261">
        <v>86.9</v>
      </c>
      <c r="Y39" s="260">
        <v>4.1076231473391953</v>
      </c>
      <c r="Z39" s="260">
        <v>0.3</v>
      </c>
      <c r="AA39" s="260">
        <v>0.67953994862423606</v>
      </c>
      <c r="AB39" s="260">
        <v>0.73384818246656158</v>
      </c>
      <c r="AC39" s="260">
        <v>0.93472222222222245</v>
      </c>
      <c r="AD39" s="260">
        <v>1.1041666666666674</v>
      </c>
    </row>
    <row r="40" spans="1:30" ht="12.6" customHeight="1" thickBot="1" x14ac:dyDescent="0.3">
      <c r="A40" s="149">
        <f t="shared" si="7"/>
        <v>186.00277777777808</v>
      </c>
      <c r="B40" s="54" t="s">
        <v>144</v>
      </c>
      <c r="C40" s="10">
        <v>92.8</v>
      </c>
      <c r="D40" s="19">
        <f t="shared" si="8"/>
        <v>4.698827837607273</v>
      </c>
      <c r="E40" s="27">
        <f t="shared" si="9"/>
        <v>0.3</v>
      </c>
      <c r="F40" s="21">
        <f t="shared" si="10"/>
        <v>0.59248859934086529</v>
      </c>
      <c r="G40" s="21">
        <f t="shared" si="11"/>
        <v>0.61823237250931518</v>
      </c>
      <c r="H40" s="8"/>
      <c r="I40" s="17">
        <f t="shared" si="12"/>
        <v>0.96388888888888902</v>
      </c>
      <c r="J40" s="34">
        <f t="shared" si="13"/>
        <v>1.1916666666666671</v>
      </c>
      <c r="K40" s="9"/>
      <c r="L40" s="48"/>
      <c r="M40" s="100" t="s">
        <v>308</v>
      </c>
      <c r="N40" s="274" t="e">
        <f>N51</f>
        <v>#REF!</v>
      </c>
      <c r="O40" s="48"/>
      <c r="P40" s="29"/>
      <c r="Q40" s="79"/>
      <c r="R40" s="75"/>
      <c r="V40" s="260">
        <v>172.19722222222276</v>
      </c>
      <c r="W40" s="118" t="s">
        <v>163</v>
      </c>
      <c r="X40" s="261">
        <v>87.2</v>
      </c>
      <c r="Y40" s="260">
        <v>4.1340097299439513</v>
      </c>
      <c r="Z40" s="260">
        <v>0.3</v>
      </c>
      <c r="AA40" s="260">
        <v>0.67511847560440985</v>
      </c>
      <c r="AB40" s="260">
        <v>0.72788165099396862</v>
      </c>
      <c r="AC40" s="260">
        <v>0.93611111111111134</v>
      </c>
      <c r="AD40" s="260">
        <v>1.1083333333333341</v>
      </c>
    </row>
    <row r="41" spans="1:30" ht="12.6" customHeight="1" thickBot="1" x14ac:dyDescent="0.3">
      <c r="A41" s="149">
        <f t="shared" si="7"/>
        <v>185.31250000000031</v>
      </c>
      <c r="B41" s="54" t="s">
        <v>145</v>
      </c>
      <c r="C41" s="10">
        <v>92.5</v>
      </c>
      <c r="D41" s="19">
        <f t="shared" si="8"/>
        <v>4.6688361305281916</v>
      </c>
      <c r="E41" s="27">
        <f t="shared" si="9"/>
        <v>0.3</v>
      </c>
      <c r="F41" s="21">
        <f t="shared" si="10"/>
        <v>0.59636891435401163</v>
      </c>
      <c r="G41" s="21">
        <f t="shared" si="11"/>
        <v>0.62330009595434976</v>
      </c>
      <c r="H41" s="8"/>
      <c r="I41" s="17">
        <f t="shared" si="12"/>
        <v>0.96250000000000013</v>
      </c>
      <c r="J41" s="34">
        <f t="shared" si="13"/>
        <v>1.1875000000000004</v>
      </c>
      <c r="K41" s="9"/>
      <c r="L41" s="48"/>
      <c r="M41" s="49" t="s">
        <v>3</v>
      </c>
      <c r="N41" s="61">
        <f>N47</f>
        <v>5.917005900996009</v>
      </c>
      <c r="O41" s="15"/>
      <c r="P41" s="15"/>
      <c r="Q41" s="75"/>
      <c r="R41" s="75"/>
      <c r="V41" s="260">
        <v>172.88750000000053</v>
      </c>
      <c r="W41" s="118" t="s">
        <v>162</v>
      </c>
      <c r="X41" s="261">
        <v>87.5</v>
      </c>
      <c r="Y41" s="260">
        <v>4.1605658148902283</v>
      </c>
      <c r="Z41" s="260">
        <v>0.3</v>
      </c>
      <c r="AA41" s="260">
        <v>0.67072577120032817</v>
      </c>
      <c r="AB41" s="260">
        <v>0.72196363023335131</v>
      </c>
      <c r="AC41" s="260">
        <v>0.93750000000000022</v>
      </c>
      <c r="AD41" s="260">
        <v>1.1125000000000007</v>
      </c>
    </row>
    <row r="42" spans="1:30" ht="12.6" customHeight="1" thickBot="1" x14ac:dyDescent="0.3">
      <c r="A42" s="149">
        <f t="shared" si="7"/>
        <v>184.62222222222255</v>
      </c>
      <c r="B42" s="54" t="s">
        <v>146</v>
      </c>
      <c r="C42" s="10">
        <v>92.2</v>
      </c>
      <c r="D42" s="19">
        <f t="shared" si="8"/>
        <v>4.6390358547006061</v>
      </c>
      <c r="E42" s="27">
        <f t="shared" si="9"/>
        <v>0.3</v>
      </c>
      <c r="F42" s="21">
        <f t="shared" si="10"/>
        <v>0.60027464225209448</v>
      </c>
      <c r="G42" s="21">
        <f t="shared" si="11"/>
        <v>0.62840936012429194</v>
      </c>
      <c r="H42" s="8"/>
      <c r="I42" s="17">
        <f t="shared" si="12"/>
        <v>0.96111111111111125</v>
      </c>
      <c r="J42" s="34">
        <f t="shared" si="13"/>
        <v>1.1833333333333338</v>
      </c>
      <c r="K42" s="9"/>
      <c r="L42" s="48"/>
      <c r="M42" s="98" t="s">
        <v>309</v>
      </c>
      <c r="N42" s="98">
        <f>AUTO!C7</f>
        <v>100</v>
      </c>
      <c r="O42" s="15"/>
      <c r="P42" s="15"/>
      <c r="Q42" s="75"/>
      <c r="R42" s="80"/>
      <c r="V42" s="260">
        <v>173.57777777777829</v>
      </c>
      <c r="W42" s="118" t="s">
        <v>161</v>
      </c>
      <c r="X42" s="261">
        <v>87.8</v>
      </c>
      <c r="Y42" s="260">
        <v>4.1872924910285301</v>
      </c>
      <c r="Z42" s="260">
        <v>0.3</v>
      </c>
      <c r="AA42" s="260">
        <v>0.6663616482270307</v>
      </c>
      <c r="AB42" s="260">
        <v>0.7160937257697656</v>
      </c>
      <c r="AC42" s="260">
        <v>0.93888888888888911</v>
      </c>
      <c r="AD42" s="260">
        <v>1.1166666666666674</v>
      </c>
    </row>
    <row r="43" spans="1:30" ht="12.6" customHeight="1" thickBot="1" x14ac:dyDescent="0.3">
      <c r="A43" s="149">
        <f t="shared" si="7"/>
        <v>183.93194444444478</v>
      </c>
      <c r="B43" s="54" t="s">
        <v>147</v>
      </c>
      <c r="C43" s="10">
        <v>91.9</v>
      </c>
      <c r="D43" s="19">
        <f t="shared" si="8"/>
        <v>4.6094257882559528</v>
      </c>
      <c r="E43" s="27">
        <f t="shared" si="9"/>
        <v>0.3</v>
      </c>
      <c r="F43" s="21">
        <f t="shared" si="10"/>
        <v>0.60420594946869433</v>
      </c>
      <c r="G43" s="21">
        <f t="shared" si="11"/>
        <v>0.63356050553334775</v>
      </c>
      <c r="H43" s="8"/>
      <c r="I43" s="17">
        <f t="shared" si="12"/>
        <v>0.95972222222222237</v>
      </c>
      <c r="J43" s="34">
        <f t="shared" si="13"/>
        <v>1.1791666666666671</v>
      </c>
      <c r="K43" s="9"/>
      <c r="L43" s="48"/>
      <c r="M43" s="49" t="s">
        <v>4</v>
      </c>
      <c r="N43" s="61">
        <f>N49</f>
        <v>0.3</v>
      </c>
      <c r="O43" s="48"/>
      <c r="P43" s="29"/>
      <c r="Q43" s="50"/>
      <c r="R43" s="7"/>
      <c r="V43" s="260">
        <v>174.26805555555606</v>
      </c>
      <c r="W43" s="118" t="s">
        <v>160</v>
      </c>
      <c r="X43" s="261">
        <v>88.1</v>
      </c>
      <c r="Y43" s="260">
        <v>4.2141908542039275</v>
      </c>
      <c r="Z43" s="260">
        <v>0.3</v>
      </c>
      <c r="AA43" s="260">
        <v>0.66202592071748889</v>
      </c>
      <c r="AB43" s="260">
        <v>0.71027154639504686</v>
      </c>
      <c r="AC43" s="260">
        <v>0.94027777777777799</v>
      </c>
      <c r="AD43" s="260">
        <v>1.120833333333334</v>
      </c>
    </row>
    <row r="44" spans="1:30" ht="12.6" customHeight="1" x14ac:dyDescent="0.25">
      <c r="A44" s="149">
        <f t="shared" si="7"/>
        <v>183.24166666666702</v>
      </c>
      <c r="B44" s="54" t="s">
        <v>148</v>
      </c>
      <c r="C44" s="10">
        <v>91.7</v>
      </c>
      <c r="D44" s="19">
        <f t="shared" si="8"/>
        <v>4.580004717124619</v>
      </c>
      <c r="E44" s="27">
        <f t="shared" si="9"/>
        <v>0.3</v>
      </c>
      <c r="F44" s="21">
        <f t="shared" si="10"/>
        <v>0.60816300352739505</v>
      </c>
      <c r="G44" s="21">
        <f t="shared" si="11"/>
        <v>0.63875387548695839</v>
      </c>
      <c r="H44" s="8"/>
      <c r="I44" s="17">
        <f t="shared" si="12"/>
        <v>0.95833333333333348</v>
      </c>
      <c r="J44" s="34">
        <f t="shared" si="13"/>
        <v>1.1750000000000005</v>
      </c>
      <c r="K44" s="9"/>
      <c r="L44" s="48"/>
      <c r="M44" s="15"/>
      <c r="N44" s="51"/>
      <c r="O44" s="48"/>
      <c r="P44" s="29"/>
      <c r="Q44" s="50"/>
      <c r="R44" s="7"/>
      <c r="V44" s="260">
        <v>174.95833333333383</v>
      </c>
      <c r="W44" s="118" t="s">
        <v>159</v>
      </c>
      <c r="X44" s="261">
        <v>88.3</v>
      </c>
      <c r="Y44" s="260">
        <v>4.2412620073009908</v>
      </c>
      <c r="Z44" s="260">
        <v>0.3</v>
      </c>
      <c r="AA44" s="260">
        <v>0.65771840391468117</v>
      </c>
      <c r="AB44" s="260">
        <v>0.70449670408173726</v>
      </c>
      <c r="AC44" s="260">
        <v>0.94166666666666687</v>
      </c>
      <c r="AD44" s="260">
        <v>1.1250000000000007</v>
      </c>
    </row>
    <row r="45" spans="1:30" ht="12.6" customHeight="1" x14ac:dyDescent="0.25">
      <c r="A45" s="149">
        <f t="shared" si="7"/>
        <v>182.55138888888925</v>
      </c>
      <c r="B45" s="54" t="s">
        <v>149</v>
      </c>
      <c r="C45" s="10">
        <v>91.4</v>
      </c>
      <c r="D45" s="19">
        <f t="shared" si="8"/>
        <v>4.550771434986161</v>
      </c>
      <c r="E45" s="27">
        <f t="shared" si="9"/>
        <v>0.3</v>
      </c>
      <c r="F45" s="21">
        <f t="shared" si="10"/>
        <v>0.61214597304892315</v>
      </c>
      <c r="G45" s="21">
        <f t="shared" si="11"/>
        <v>0.64398981610468009</v>
      </c>
      <c r="H45" s="8"/>
      <c r="I45" s="17">
        <f t="shared" si="12"/>
        <v>0.9569444444444446</v>
      </c>
      <c r="J45" s="34">
        <f t="shared" si="13"/>
        <v>1.1708333333333338</v>
      </c>
      <c r="K45" s="9"/>
      <c r="L45" s="48"/>
      <c r="N45" s="75"/>
      <c r="O45" s="48"/>
      <c r="P45" s="29"/>
      <c r="Q45" s="50"/>
      <c r="R45" s="7"/>
      <c r="V45" s="260">
        <v>175.64861111111159</v>
      </c>
      <c r="W45" s="118" t="s">
        <v>158</v>
      </c>
      <c r="X45" s="261">
        <v>88.6</v>
      </c>
      <c r="Y45" s="260">
        <v>4.2685070602890081</v>
      </c>
      <c r="Z45" s="260">
        <v>0.3</v>
      </c>
      <c r="AA45" s="260">
        <v>0.65343891426372025</v>
      </c>
      <c r="AB45" s="260">
        <v>0.69876881395722479</v>
      </c>
      <c r="AC45" s="260">
        <v>0.94305555555555576</v>
      </c>
      <c r="AD45" s="260">
        <v>1.1291666666666673</v>
      </c>
    </row>
    <row r="46" spans="1:30" ht="12.6" customHeight="1" x14ac:dyDescent="0.25">
      <c r="A46" s="149">
        <f t="shared" si="7"/>
        <v>181.86111111111148</v>
      </c>
      <c r="B46" s="54" t="s">
        <v>150</v>
      </c>
      <c r="C46" s="10">
        <v>91.1</v>
      </c>
      <c r="D46" s="19">
        <f t="shared" si="8"/>
        <v>4.5217247432198464</v>
      </c>
      <c r="E46" s="27">
        <f t="shared" si="9"/>
        <v>0.3</v>
      </c>
      <c r="F46" s="21">
        <f t="shared" si="10"/>
        <v>0.61615502775833242</v>
      </c>
      <c r="G46" s="21">
        <f t="shared" si="11"/>
        <v>0.64926867634325169</v>
      </c>
      <c r="H46" s="8"/>
      <c r="I46" s="17">
        <f t="shared" si="12"/>
        <v>0.95555555555555571</v>
      </c>
      <c r="J46" s="34">
        <f t="shared" si="13"/>
        <v>1.1666666666666672</v>
      </c>
      <c r="K46" s="9"/>
      <c r="L46" s="48"/>
      <c r="M46" s="15" t="s">
        <v>477</v>
      </c>
      <c r="N46" s="15"/>
      <c r="O46" s="48"/>
      <c r="P46" s="29"/>
      <c r="Q46" s="50"/>
      <c r="R46" s="7"/>
      <c r="V46" s="260">
        <v>176.33888888888936</v>
      </c>
      <c r="W46" s="118" t="s">
        <v>157</v>
      </c>
      <c r="X46" s="261">
        <v>88.9</v>
      </c>
      <c r="Y46" s="260">
        <v>4.2959271302674971</v>
      </c>
      <c r="Z46" s="260">
        <v>0.3</v>
      </c>
      <c r="AA46" s="260">
        <v>0.64918726940403126</v>
      </c>
      <c r="AB46" s="260">
        <v>0.69308749427809324</v>
      </c>
      <c r="AC46" s="260">
        <v>0.94444444444444464</v>
      </c>
      <c r="AD46" s="260">
        <v>1.133333333333334</v>
      </c>
    </row>
    <row r="47" spans="1:30" ht="12.6" customHeight="1" x14ac:dyDescent="0.25">
      <c r="A47" s="149">
        <f t="shared" si="7"/>
        <v>181.17083333333372</v>
      </c>
      <c r="B47" s="54" t="s">
        <v>151</v>
      </c>
      <c r="C47" s="10">
        <v>90.8</v>
      </c>
      <c r="D47" s="19">
        <f t="shared" si="8"/>
        <v>4.4928634508555056</v>
      </c>
      <c r="E47" s="27">
        <f t="shared" si="9"/>
        <v>0.3</v>
      </c>
      <c r="F47" s="21">
        <f t="shared" si="10"/>
        <v>0.62019033849223693</v>
      </c>
      <c r="G47" s="21">
        <f t="shared" si="11"/>
        <v>0.65459080801985148</v>
      </c>
      <c r="H47" s="8"/>
      <c r="I47" s="17">
        <f t="shared" si="12"/>
        <v>0.95416666666666683</v>
      </c>
      <c r="J47" s="34">
        <f t="shared" si="13"/>
        <v>1.1625000000000005</v>
      </c>
      <c r="K47" s="9"/>
      <c r="L47" s="48"/>
      <c r="M47" s="15" t="s">
        <v>431</v>
      </c>
      <c r="N47" s="15">
        <f>INDEX(Y2:Y96,M55)</f>
        <v>5.917005900996009</v>
      </c>
      <c r="O47" s="48"/>
      <c r="P47" s="29"/>
      <c r="Q47" s="50"/>
      <c r="R47" s="7"/>
      <c r="V47" s="260">
        <v>177.02916666666712</v>
      </c>
      <c r="W47" s="118" t="s">
        <v>156</v>
      </c>
      <c r="X47" s="261">
        <v>89.2</v>
      </c>
      <c r="Y47" s="260">
        <v>4.3235233415120087</v>
      </c>
      <c r="Z47" s="260">
        <v>0.3</v>
      </c>
      <c r="AA47" s="260">
        <v>0.64496328816158077</v>
      </c>
      <c r="AB47" s="260">
        <v>0.68745236640468022</v>
      </c>
      <c r="AC47" s="260">
        <v>0.94583333333333353</v>
      </c>
      <c r="AD47" s="260">
        <v>1.1375000000000006</v>
      </c>
    </row>
    <row r="48" spans="1:30" ht="12.6" customHeight="1" x14ac:dyDescent="0.25">
      <c r="A48" s="149">
        <f t="shared" si="7"/>
        <v>180.48055555555595</v>
      </c>
      <c r="B48" s="54" t="s">
        <v>152</v>
      </c>
      <c r="C48" s="10">
        <v>90.6</v>
      </c>
      <c r="D48" s="19">
        <f t="shared" si="8"/>
        <v>4.4641863745247017</v>
      </c>
      <c r="E48" s="27">
        <f t="shared" si="9"/>
        <v>0.3</v>
      </c>
      <c r="F48" s="21">
        <f t="shared" si="10"/>
        <v>0.62425207720609066</v>
      </c>
      <c r="G48" s="21">
        <f t="shared" si="11"/>
        <v>0.65995656583554452</v>
      </c>
      <c r="H48" s="8"/>
      <c r="I48" s="17">
        <f t="shared" si="12"/>
        <v>0.95277777777777795</v>
      </c>
      <c r="J48" s="34">
        <f t="shared" si="13"/>
        <v>1.1583333333333339</v>
      </c>
      <c r="K48" s="9"/>
      <c r="L48" s="48"/>
      <c r="M48" s="15"/>
      <c r="N48" s="15"/>
      <c r="O48" s="51"/>
      <c r="P48" s="48"/>
      <c r="Q48" s="29"/>
      <c r="R48" s="50"/>
      <c r="V48" s="260">
        <v>177.71944444444489</v>
      </c>
      <c r="W48" s="118" t="s">
        <v>155</v>
      </c>
      <c r="X48" s="261">
        <v>89.4</v>
      </c>
      <c r="Y48" s="260">
        <v>4.3512968255202233</v>
      </c>
      <c r="Z48" s="260">
        <v>0.3</v>
      </c>
      <c r="AA48" s="260">
        <v>0.64076679054115648</v>
      </c>
      <c r="AB48" s="260">
        <v>0.68186305477584219</v>
      </c>
      <c r="AC48" s="260">
        <v>0.94722222222222241</v>
      </c>
      <c r="AD48" s="260">
        <v>1.1416666666666673</v>
      </c>
    </row>
    <row r="49" spans="1:30" ht="12.6" customHeight="1" x14ac:dyDescent="0.25">
      <c r="A49" s="149">
        <f t="shared" si="7"/>
        <v>179.79027777777819</v>
      </c>
      <c r="B49" s="54" t="s">
        <v>153</v>
      </c>
      <c r="C49" s="10">
        <v>90.3</v>
      </c>
      <c r="D49" s="19">
        <f t="shared" si="8"/>
        <v>4.435692338412208</v>
      </c>
      <c r="E49" s="27">
        <f t="shared" si="9"/>
        <v>0.3</v>
      </c>
      <c r="F49" s="21">
        <f t="shared" si="10"/>
        <v>0.62834041698151477</v>
      </c>
      <c r="G49" s="21">
        <f t="shared" si="11"/>
        <v>0.66536630739892233</v>
      </c>
      <c r="H49" s="8"/>
      <c r="I49" s="17">
        <f t="shared" si="12"/>
        <v>0.95138888888888906</v>
      </c>
      <c r="J49" s="34">
        <f t="shared" si="13"/>
        <v>1.1541666666666672</v>
      </c>
      <c r="K49" s="9"/>
      <c r="L49" s="48"/>
      <c r="M49" s="15" t="s">
        <v>4</v>
      </c>
      <c r="N49" s="15">
        <f>INDEX(Z2:Z96,M55)</f>
        <v>0.3</v>
      </c>
      <c r="O49" s="51"/>
      <c r="P49" s="48"/>
      <c r="Q49" s="29"/>
      <c r="R49" s="50"/>
      <c r="V49" s="260">
        <v>178.40972222222265</v>
      </c>
      <c r="W49" s="118" t="s">
        <v>154</v>
      </c>
      <c r="X49" s="261">
        <v>89.7</v>
      </c>
      <c r="Y49" s="260">
        <v>4.3792487210583468</v>
      </c>
      <c r="Z49" s="260">
        <v>0.3</v>
      </c>
      <c r="AA49" s="260">
        <v>0.63659759771869739</v>
      </c>
      <c r="AB49" s="260">
        <v>0.67631918688392467</v>
      </c>
      <c r="AC49" s="260">
        <v>0.94861111111111129</v>
      </c>
      <c r="AD49" s="260">
        <v>1.1458333333333339</v>
      </c>
    </row>
    <row r="50" spans="1:30" ht="12.6" customHeight="1" x14ac:dyDescent="0.25">
      <c r="A50" s="149">
        <f t="shared" si="7"/>
        <v>179.10000000000042</v>
      </c>
      <c r="B50" s="54">
        <v>171</v>
      </c>
      <c r="C50" s="10">
        <v>90</v>
      </c>
      <c r="D50" s="19">
        <f t="shared" si="8"/>
        <v>4.4073801742077992</v>
      </c>
      <c r="E50" s="27">
        <f t="shared" si="9"/>
        <v>0.3</v>
      </c>
      <c r="F50" s="21">
        <f t="shared" si="10"/>
        <v>0.63245553203367344</v>
      </c>
      <c r="G50" s="21">
        <f t="shared" si="11"/>
        <v>0.67082039324993592</v>
      </c>
      <c r="H50" s="8"/>
      <c r="I50" s="17">
        <f t="shared" si="12"/>
        <v>0.95000000000000018</v>
      </c>
      <c r="J50" s="34">
        <f t="shared" si="13"/>
        <v>1.1500000000000006</v>
      </c>
      <c r="K50" s="9"/>
      <c r="L50" s="48"/>
      <c r="M50" s="15" t="s">
        <v>307</v>
      </c>
      <c r="N50" s="15" cm="1">
        <f t="array" ref="N50">IF(N36&gt;=0,INDEX(AC2:AC96,M55),INDEX(AD2:AD96,M55))</f>
        <v>1.0138888888888888</v>
      </c>
      <c r="O50" s="51"/>
      <c r="P50" s="48"/>
      <c r="Q50" s="29"/>
      <c r="R50" s="50"/>
      <c r="V50" s="260">
        <v>179.10000000000042</v>
      </c>
      <c r="W50" s="118">
        <v>171</v>
      </c>
      <c r="X50" s="261">
        <v>90</v>
      </c>
      <c r="Y50" s="260">
        <v>4.4073801742077992</v>
      </c>
      <c r="Z50" s="260">
        <v>0.3</v>
      </c>
      <c r="AA50" s="260">
        <v>0.63245553203367344</v>
      </c>
      <c r="AB50" s="260">
        <v>0.67082039324993592</v>
      </c>
      <c r="AC50" s="260">
        <v>0.95000000000000018</v>
      </c>
      <c r="AD50" s="260">
        <v>1.1500000000000006</v>
      </c>
    </row>
    <row r="51" spans="1:30" ht="12.6" customHeight="1" x14ac:dyDescent="0.25">
      <c r="A51" s="36">
        <f>A50-$P$8</f>
        <v>178.40972222222265</v>
      </c>
      <c r="B51" s="54" t="s">
        <v>154</v>
      </c>
      <c r="C51" s="10">
        <v>89.7</v>
      </c>
      <c r="D51" s="19">
        <f>D50*$P$5</f>
        <v>4.3792487210583468</v>
      </c>
      <c r="E51" s="27">
        <f>E50*$P$11</f>
        <v>0.3</v>
      </c>
      <c r="F51" s="21">
        <f>F50*$P$14</f>
        <v>0.63659759771869739</v>
      </c>
      <c r="G51" s="21">
        <f>G50*$P$17</f>
        <v>0.67631918688392467</v>
      </c>
      <c r="H51" s="8"/>
      <c r="I51" s="17">
        <f>I50-$P$25</f>
        <v>0.94861111111111129</v>
      </c>
      <c r="J51" s="34">
        <f>J50-$P$21</f>
        <v>1.1458333333333339</v>
      </c>
      <c r="K51" s="9"/>
      <c r="L51" s="48"/>
      <c r="M51" s="15" t="s">
        <v>308</v>
      </c>
      <c r="N51" s="15" t="e" cm="1">
        <f t="array" ref="N51">IF(N36&gt;=0,INDEX(AA2:AC96,M55),INDEX(AB2:AB96,M55))</f>
        <v>#REF!</v>
      </c>
      <c r="O51" s="51"/>
      <c r="P51" s="48"/>
      <c r="Q51" s="29"/>
      <c r="R51" s="50"/>
      <c r="V51" s="260">
        <v>179.79027777777819</v>
      </c>
      <c r="W51" s="118" t="s">
        <v>153</v>
      </c>
      <c r="X51" s="261">
        <v>90.3</v>
      </c>
      <c r="Y51" s="260">
        <v>4.435692338412208</v>
      </c>
      <c r="Z51" s="260">
        <v>0.3</v>
      </c>
      <c r="AA51" s="260">
        <v>0.62834041698151477</v>
      </c>
      <c r="AB51" s="260">
        <v>0.66536630739892233</v>
      </c>
      <c r="AC51" s="260">
        <v>0.95138888888888906</v>
      </c>
      <c r="AD51" s="260">
        <v>1.1541666666666672</v>
      </c>
    </row>
    <row r="52" spans="1:30" ht="12.6" customHeight="1" x14ac:dyDescent="0.25">
      <c r="A52" s="36">
        <f t="shared" ref="A52:A98" si="14">A51-$P$8</f>
        <v>177.71944444444489</v>
      </c>
      <c r="B52" s="54" t="s">
        <v>155</v>
      </c>
      <c r="C52" s="10">
        <v>89.4</v>
      </c>
      <c r="D52" s="19">
        <f t="shared" ref="D52:D98" si="15">D51*$P$5</f>
        <v>4.3512968255202233</v>
      </c>
      <c r="E52" s="27">
        <f t="shared" ref="E52:E98" si="16">E51*$P$11</f>
        <v>0.3</v>
      </c>
      <c r="F52" s="21">
        <f t="shared" ref="F52:F98" si="17">F51*$P$14</f>
        <v>0.64076679054115648</v>
      </c>
      <c r="G52" s="21">
        <f t="shared" ref="G52:G86" si="18">G51*$P$17</f>
        <v>0.68186305477584219</v>
      </c>
      <c r="H52" s="8"/>
      <c r="I52" s="17">
        <f t="shared" ref="I52:I98" si="19">I51-$P$25</f>
        <v>0.94722222222222241</v>
      </c>
      <c r="J52" s="34">
        <f t="shared" ref="J52:J98" si="20">J51-$P$21</f>
        <v>1.1416666666666673</v>
      </c>
      <c r="V52" s="260">
        <v>180.48055555555595</v>
      </c>
      <c r="W52" s="118" t="s">
        <v>152</v>
      </c>
      <c r="X52" s="261">
        <v>90.6</v>
      </c>
      <c r="Y52" s="260">
        <v>4.4641863745247017</v>
      </c>
      <c r="Z52" s="260">
        <v>0.3</v>
      </c>
      <c r="AA52" s="260">
        <v>0.62425207720609066</v>
      </c>
      <c r="AB52" s="260">
        <v>0.65995656583554452</v>
      </c>
      <c r="AC52" s="260">
        <v>0.95277777777777795</v>
      </c>
      <c r="AD52" s="260">
        <v>1.1583333333333339</v>
      </c>
    </row>
    <row r="53" spans="1:30" x14ac:dyDescent="0.25">
      <c r="A53" s="36">
        <f t="shared" si="14"/>
        <v>177.02916666666712</v>
      </c>
      <c r="B53" s="54" t="s">
        <v>156</v>
      </c>
      <c r="C53" s="10">
        <v>89.2</v>
      </c>
      <c r="D53" s="19">
        <f t="shared" si="15"/>
        <v>4.3235233415120087</v>
      </c>
      <c r="E53" s="27">
        <f t="shared" si="16"/>
        <v>0.3</v>
      </c>
      <c r="F53" s="21">
        <f t="shared" si="17"/>
        <v>0.64496328816158077</v>
      </c>
      <c r="G53" s="21">
        <f t="shared" si="18"/>
        <v>0.68745236640468022</v>
      </c>
      <c r="H53" s="8"/>
      <c r="I53" s="17">
        <f t="shared" si="19"/>
        <v>0.94583333333333353</v>
      </c>
      <c r="J53" s="34">
        <f t="shared" si="20"/>
        <v>1.1375000000000006</v>
      </c>
      <c r="V53" s="260">
        <v>181.17083333333372</v>
      </c>
      <c r="W53" s="118" t="s">
        <v>151</v>
      </c>
      <c r="X53" s="261">
        <v>90.8</v>
      </c>
      <c r="Y53" s="260">
        <v>4.4928634508555056</v>
      </c>
      <c r="Z53" s="260">
        <v>0.3</v>
      </c>
      <c r="AA53" s="260">
        <v>0.62019033849223693</v>
      </c>
      <c r="AB53" s="260">
        <v>0.65459080801985148</v>
      </c>
      <c r="AC53" s="260">
        <v>0.95416666666666683</v>
      </c>
      <c r="AD53" s="260">
        <v>1.1625000000000005</v>
      </c>
    </row>
    <row r="54" spans="1:30" x14ac:dyDescent="0.25">
      <c r="A54" s="36">
        <f t="shared" si="14"/>
        <v>176.33888888888936</v>
      </c>
      <c r="B54" s="54" t="s">
        <v>157</v>
      </c>
      <c r="C54" s="10">
        <v>88.9</v>
      </c>
      <c r="D54" s="19">
        <f t="shared" si="15"/>
        <v>4.2959271302674971</v>
      </c>
      <c r="E54" s="27">
        <f t="shared" si="16"/>
        <v>0.3</v>
      </c>
      <c r="F54" s="21">
        <f t="shared" si="17"/>
        <v>0.64918726940403126</v>
      </c>
      <c r="G54" s="21">
        <f t="shared" si="18"/>
        <v>0.69308749427809324</v>
      </c>
      <c r="H54" s="8"/>
      <c r="I54" s="17">
        <f t="shared" si="19"/>
        <v>0.94444444444444464</v>
      </c>
      <c r="J54" s="34">
        <f t="shared" si="20"/>
        <v>1.133333333333334</v>
      </c>
      <c r="M54" s="51" t="s">
        <v>432</v>
      </c>
      <c r="N54" s="124"/>
      <c r="O54" s="123" t="s">
        <v>431</v>
      </c>
      <c r="V54" s="260">
        <v>181.86111111111148</v>
      </c>
      <c r="W54" s="118" t="s">
        <v>150</v>
      </c>
      <c r="X54" s="261">
        <v>91.1</v>
      </c>
      <c r="Y54" s="260">
        <v>4.5217247432198464</v>
      </c>
      <c r="Z54" s="260">
        <v>0.3</v>
      </c>
      <c r="AA54" s="260">
        <v>0.61615502775833242</v>
      </c>
      <c r="AB54" s="260">
        <v>0.64926867634325169</v>
      </c>
      <c r="AC54" s="260">
        <v>0.95555555555555571</v>
      </c>
      <c r="AD54" s="260">
        <v>1.1666666666666672</v>
      </c>
    </row>
    <row r="55" spans="1:30" x14ac:dyDescent="0.25">
      <c r="A55" s="36">
        <f t="shared" si="14"/>
        <v>175.64861111111159</v>
      </c>
      <c r="B55" s="54" t="s">
        <v>158</v>
      </c>
      <c r="C55" s="10">
        <v>88.6</v>
      </c>
      <c r="D55" s="19">
        <f t="shared" si="15"/>
        <v>4.2685070602890081</v>
      </c>
      <c r="E55" s="27">
        <f t="shared" si="16"/>
        <v>0.3</v>
      </c>
      <c r="F55" s="21">
        <f t="shared" si="17"/>
        <v>0.65343891426372025</v>
      </c>
      <c r="G55" s="21">
        <f t="shared" si="18"/>
        <v>0.69876881395722479</v>
      </c>
      <c r="H55" s="8"/>
      <c r="I55" s="17">
        <f t="shared" si="19"/>
        <v>0.94305555555555576</v>
      </c>
      <c r="J55" s="34">
        <f t="shared" si="20"/>
        <v>1.1291666666666673</v>
      </c>
      <c r="M55" s="262">
        <f>MATCH(N35,V2:V96,1)</f>
        <v>95</v>
      </c>
      <c r="O55" s="260">
        <f>INDEX(Y2:Y96,M55)</f>
        <v>5.917005900996009</v>
      </c>
      <c r="V55" s="260">
        <v>182.55138888888925</v>
      </c>
      <c r="W55" s="118" t="s">
        <v>149</v>
      </c>
      <c r="X55" s="261">
        <v>91.4</v>
      </c>
      <c r="Y55" s="260">
        <v>4.550771434986161</v>
      </c>
      <c r="Z55" s="260">
        <v>0.3</v>
      </c>
      <c r="AA55" s="260">
        <v>0.61214597304892315</v>
      </c>
      <c r="AB55" s="260">
        <v>0.64398981610468009</v>
      </c>
      <c r="AC55" s="260">
        <v>0.9569444444444446</v>
      </c>
      <c r="AD55" s="260">
        <v>1.1708333333333338</v>
      </c>
    </row>
    <row r="56" spans="1:30" x14ac:dyDescent="0.25">
      <c r="A56" s="36">
        <f t="shared" si="14"/>
        <v>174.95833333333383</v>
      </c>
      <c r="B56" s="54" t="s">
        <v>159</v>
      </c>
      <c r="C56" s="10">
        <v>88.3</v>
      </c>
      <c r="D56" s="19">
        <f t="shared" si="15"/>
        <v>4.2412620073009908</v>
      </c>
      <c r="E56" s="27">
        <f t="shared" si="16"/>
        <v>0.3</v>
      </c>
      <c r="F56" s="21">
        <f t="shared" si="17"/>
        <v>0.65771840391468117</v>
      </c>
      <c r="G56" s="21">
        <f t="shared" si="18"/>
        <v>0.70449670408173726</v>
      </c>
      <c r="H56" s="8"/>
      <c r="I56" s="17">
        <f t="shared" si="19"/>
        <v>0.94166666666666687</v>
      </c>
      <c r="J56" s="34">
        <f t="shared" si="20"/>
        <v>1.1250000000000007</v>
      </c>
      <c r="V56" s="260">
        <v>183.24166666666702</v>
      </c>
      <c r="W56" s="118" t="s">
        <v>148</v>
      </c>
      <c r="X56" s="261">
        <v>91.7</v>
      </c>
      <c r="Y56" s="260">
        <v>4.580004717124619</v>
      </c>
      <c r="Z56" s="260">
        <v>0.3</v>
      </c>
      <c r="AA56" s="260">
        <v>0.60816300352739505</v>
      </c>
      <c r="AB56" s="260">
        <v>0.63875387548695839</v>
      </c>
      <c r="AC56" s="260">
        <v>0.95833333333333348</v>
      </c>
      <c r="AD56" s="260">
        <v>1.1750000000000005</v>
      </c>
    </row>
    <row r="57" spans="1:30" x14ac:dyDescent="0.25">
      <c r="A57" s="36">
        <f t="shared" si="14"/>
        <v>174.26805555555606</v>
      </c>
      <c r="B57" s="54" t="s">
        <v>160</v>
      </c>
      <c r="C57" s="10">
        <v>88.1</v>
      </c>
      <c r="D57" s="19">
        <f t="shared" si="15"/>
        <v>4.2141908542039275</v>
      </c>
      <c r="E57" s="27">
        <f t="shared" si="16"/>
        <v>0.3</v>
      </c>
      <c r="F57" s="21">
        <f t="shared" si="17"/>
        <v>0.66202592071748889</v>
      </c>
      <c r="G57" s="21">
        <f t="shared" si="18"/>
        <v>0.71027154639504686</v>
      </c>
      <c r="H57" s="8"/>
      <c r="I57" s="17">
        <f t="shared" si="19"/>
        <v>0.94027777777777799</v>
      </c>
      <c r="J57" s="34">
        <f t="shared" si="20"/>
        <v>1.120833333333334</v>
      </c>
      <c r="V57" s="260">
        <v>183.93194444444478</v>
      </c>
      <c r="W57" s="118" t="s">
        <v>147</v>
      </c>
      <c r="X57" s="261">
        <v>91.9</v>
      </c>
      <c r="Y57" s="260">
        <v>4.6094257882559528</v>
      </c>
      <c r="Z57" s="260">
        <v>0.3</v>
      </c>
      <c r="AA57" s="260">
        <v>0.60420594946869433</v>
      </c>
      <c r="AB57" s="260">
        <v>0.63356050553334775</v>
      </c>
      <c r="AC57" s="260">
        <v>0.95972222222222237</v>
      </c>
      <c r="AD57" s="260">
        <v>1.1791666666666671</v>
      </c>
    </row>
    <row r="58" spans="1:30" x14ac:dyDescent="0.25">
      <c r="A58" s="36">
        <f t="shared" si="14"/>
        <v>173.57777777777829</v>
      </c>
      <c r="B58" s="54" t="s">
        <v>161</v>
      </c>
      <c r="C58" s="10">
        <v>87.8</v>
      </c>
      <c r="D58" s="19">
        <f t="shared" si="15"/>
        <v>4.1872924910285301</v>
      </c>
      <c r="E58" s="27">
        <f t="shared" si="16"/>
        <v>0.3</v>
      </c>
      <c r="F58" s="21">
        <f t="shared" si="17"/>
        <v>0.6663616482270307</v>
      </c>
      <c r="G58" s="21">
        <f t="shared" si="18"/>
        <v>0.7160937257697656</v>
      </c>
      <c r="H58" s="8"/>
      <c r="I58" s="17">
        <f t="shared" si="19"/>
        <v>0.93888888888888911</v>
      </c>
      <c r="J58" s="34">
        <f t="shared" si="20"/>
        <v>1.1166666666666674</v>
      </c>
      <c r="V58" s="260">
        <v>184.62222222222255</v>
      </c>
      <c r="W58" s="118" t="s">
        <v>146</v>
      </c>
      <c r="X58" s="261">
        <v>92.2</v>
      </c>
      <c r="Y58" s="260">
        <v>4.6390358547006061</v>
      </c>
      <c r="Z58" s="260">
        <v>0.3</v>
      </c>
      <c r="AA58" s="260">
        <v>0.60027464225209448</v>
      </c>
      <c r="AB58" s="260">
        <v>0.62840936012429194</v>
      </c>
      <c r="AC58" s="260">
        <v>0.96111111111111125</v>
      </c>
      <c r="AD58" s="260">
        <v>1.1833333333333338</v>
      </c>
    </row>
    <row r="59" spans="1:30" x14ac:dyDescent="0.25">
      <c r="A59" s="36">
        <f t="shared" si="14"/>
        <v>172.88750000000053</v>
      </c>
      <c r="B59" s="54" t="s">
        <v>162</v>
      </c>
      <c r="C59" s="10">
        <v>87.5</v>
      </c>
      <c r="D59" s="19">
        <f t="shared" si="15"/>
        <v>4.1605658148902283</v>
      </c>
      <c r="E59" s="27">
        <f t="shared" si="16"/>
        <v>0.3</v>
      </c>
      <c r="F59" s="21">
        <f t="shared" si="17"/>
        <v>0.67072577120032817</v>
      </c>
      <c r="G59" s="21">
        <f t="shared" si="18"/>
        <v>0.72196363023335131</v>
      </c>
      <c r="H59" s="8"/>
      <c r="I59" s="17">
        <f t="shared" si="19"/>
        <v>0.93750000000000022</v>
      </c>
      <c r="J59" s="34">
        <f t="shared" si="20"/>
        <v>1.1125000000000007</v>
      </c>
      <c r="V59" s="260">
        <v>185.31250000000031</v>
      </c>
      <c r="W59" s="118" t="s">
        <v>145</v>
      </c>
      <c r="X59" s="261">
        <v>92.5</v>
      </c>
      <c r="Y59" s="260">
        <v>4.6688361305281916</v>
      </c>
      <c r="Z59" s="260">
        <v>0.3</v>
      </c>
      <c r="AA59" s="260">
        <v>0.59636891435401163</v>
      </c>
      <c r="AB59" s="260">
        <v>0.62330009595434976</v>
      </c>
      <c r="AC59" s="260">
        <v>0.96250000000000013</v>
      </c>
      <c r="AD59" s="260">
        <v>1.1875000000000004</v>
      </c>
    </row>
    <row r="60" spans="1:30" x14ac:dyDescent="0.25">
      <c r="A60" s="36">
        <f t="shared" si="14"/>
        <v>172.19722222222276</v>
      </c>
      <c r="B60" s="54" t="s">
        <v>163</v>
      </c>
      <c r="C60" s="10">
        <v>87.2</v>
      </c>
      <c r="D60" s="19">
        <f t="shared" si="15"/>
        <v>4.1340097299439513</v>
      </c>
      <c r="E60" s="27">
        <f t="shared" si="16"/>
        <v>0.3</v>
      </c>
      <c r="F60" s="21">
        <f t="shared" si="17"/>
        <v>0.67511847560440985</v>
      </c>
      <c r="G60" s="21">
        <f t="shared" si="18"/>
        <v>0.72788165099396862</v>
      </c>
      <c r="H60" s="8"/>
      <c r="I60" s="17">
        <f t="shared" si="19"/>
        <v>0.93611111111111134</v>
      </c>
      <c r="J60" s="34">
        <f t="shared" si="20"/>
        <v>1.1083333333333341</v>
      </c>
      <c r="V60" s="260">
        <v>186.00277777777808</v>
      </c>
      <c r="W60" s="118" t="s">
        <v>144</v>
      </c>
      <c r="X60" s="261">
        <v>92.8</v>
      </c>
      <c r="Y60" s="260">
        <v>4.698827837607273</v>
      </c>
      <c r="Z60" s="260">
        <v>0.3</v>
      </c>
      <c r="AA60" s="260">
        <v>0.59248859934086529</v>
      </c>
      <c r="AB60" s="260">
        <v>0.61823237250931518</v>
      </c>
      <c r="AC60" s="260">
        <v>0.96388888888888902</v>
      </c>
      <c r="AD60" s="260">
        <v>1.1916666666666671</v>
      </c>
    </row>
    <row r="61" spans="1:30" x14ac:dyDescent="0.25">
      <c r="A61" s="36">
        <f t="shared" si="14"/>
        <v>171.506944444445</v>
      </c>
      <c r="B61" s="54" t="s">
        <v>164</v>
      </c>
      <c r="C61" s="10">
        <v>86.9</v>
      </c>
      <c r="D61" s="19">
        <f t="shared" si="15"/>
        <v>4.1076231473391953</v>
      </c>
      <c r="E61" s="27">
        <f t="shared" si="16"/>
        <v>0.3</v>
      </c>
      <c r="F61" s="21">
        <f t="shared" si="17"/>
        <v>0.67953994862423606</v>
      </c>
      <c r="G61" s="21">
        <f t="shared" si="18"/>
        <v>0.73384818246656158</v>
      </c>
      <c r="H61" s="8"/>
      <c r="I61" s="17">
        <f t="shared" si="19"/>
        <v>0.93472222222222245</v>
      </c>
      <c r="J61" s="34">
        <f t="shared" si="20"/>
        <v>1.1041666666666674</v>
      </c>
      <c r="V61" s="260">
        <v>186.69305555555584</v>
      </c>
      <c r="W61" s="118" t="s">
        <v>143</v>
      </c>
      <c r="X61" s="261">
        <v>93.1</v>
      </c>
      <c r="Y61" s="260">
        <v>4.7290122056554633</v>
      </c>
      <c r="Z61" s="260">
        <v>0.3</v>
      </c>
      <c r="AA61" s="260">
        <v>0.58863353186198653</v>
      </c>
      <c r="AB61" s="260">
        <v>0.61320585204352296</v>
      </c>
      <c r="AC61" s="260">
        <v>0.9652777777777779</v>
      </c>
      <c r="AD61" s="260">
        <v>1.1958333333333337</v>
      </c>
    </row>
    <row r="62" spans="1:30" x14ac:dyDescent="0.25">
      <c r="A62" s="36">
        <f t="shared" si="14"/>
        <v>170.81666666666723</v>
      </c>
      <c r="B62" s="54" t="s">
        <v>165</v>
      </c>
      <c r="C62" s="10">
        <v>86.7</v>
      </c>
      <c r="D62" s="19">
        <f t="shared" si="15"/>
        <v>4.0814049851753769</v>
      </c>
      <c r="E62" s="27">
        <f t="shared" si="16"/>
        <v>0.3</v>
      </c>
      <c r="F62" s="21">
        <f t="shared" si="17"/>
        <v>0.68399037867067536</v>
      </c>
      <c r="G62" s="21">
        <f t="shared" si="18"/>
        <v>0.73986362229913971</v>
      </c>
      <c r="H62" s="8"/>
      <c r="I62" s="17">
        <f t="shared" si="19"/>
        <v>0.93333333333333357</v>
      </c>
      <c r="J62" s="34">
        <f t="shared" si="20"/>
        <v>1.1000000000000008</v>
      </c>
      <c r="V62" s="260">
        <v>187.38333333333361</v>
      </c>
      <c r="W62" s="118" t="s">
        <v>142</v>
      </c>
      <c r="X62" s="261">
        <v>93.3</v>
      </c>
      <c r="Y62" s="260">
        <v>4.7593904722898452</v>
      </c>
      <c r="Z62" s="260">
        <v>0.3</v>
      </c>
      <c r="AA62" s="260">
        <v>0.5848035476425717</v>
      </c>
      <c r="AB62" s="260">
        <v>0.60822019955733919</v>
      </c>
      <c r="AC62" s="260">
        <v>0.96666666666666679</v>
      </c>
      <c r="AD62" s="260">
        <v>1.2000000000000004</v>
      </c>
    </row>
    <row r="63" spans="1:30" x14ac:dyDescent="0.25">
      <c r="A63" s="36">
        <f t="shared" si="14"/>
        <v>170.12638888888947</v>
      </c>
      <c r="B63" s="54" t="s">
        <v>166</v>
      </c>
      <c r="C63" s="10">
        <v>86.4</v>
      </c>
      <c r="D63" s="19">
        <f t="shared" si="15"/>
        <v>4.055354168457475</v>
      </c>
      <c r="E63" s="27">
        <f t="shared" si="16"/>
        <v>0.3</v>
      </c>
      <c r="F63" s="21">
        <f t="shared" si="17"/>
        <v>0.68846995538853306</v>
      </c>
      <c r="G63" s="21">
        <f t="shared" si="18"/>
        <v>0.74592837139928014</v>
      </c>
      <c r="H63" s="8"/>
      <c r="I63" s="17">
        <f t="shared" si="19"/>
        <v>0.93194444444444469</v>
      </c>
      <c r="J63" s="34">
        <f t="shared" si="20"/>
        <v>1.0958333333333341</v>
      </c>
      <c r="V63" s="260">
        <v>188.07361111111138</v>
      </c>
      <c r="W63" s="118" t="s">
        <v>141</v>
      </c>
      <c r="X63" s="261">
        <v>93.6</v>
      </c>
      <c r="Y63" s="260">
        <v>4.7899638830777151</v>
      </c>
      <c r="Z63" s="260">
        <v>0.3</v>
      </c>
      <c r="AA63" s="260">
        <v>0.58099848347668248</v>
      </c>
      <c r="AB63" s="260">
        <v>0.60327508277483499</v>
      </c>
      <c r="AC63" s="260">
        <v>0.96805555555555567</v>
      </c>
      <c r="AD63" s="260">
        <v>1.2041666666666671</v>
      </c>
    </row>
    <row r="64" spans="1:30" x14ac:dyDescent="0.25">
      <c r="A64" s="36">
        <f t="shared" si="14"/>
        <v>169.4361111111117</v>
      </c>
      <c r="B64" s="54" t="s">
        <v>167</v>
      </c>
      <c r="C64" s="10">
        <v>86.1</v>
      </c>
      <c r="D64" s="19">
        <f t="shared" si="15"/>
        <v>4.0294696290519534</v>
      </c>
      <c r="E64" s="27">
        <f t="shared" si="16"/>
        <v>0.3</v>
      </c>
      <c r="F64" s="21">
        <f t="shared" si="17"/>
        <v>0.69297886966463274</v>
      </c>
      <c r="G64" s="21">
        <f t="shared" si="18"/>
        <v>0.75204283396084659</v>
      </c>
      <c r="H64" s="8"/>
      <c r="I64" s="17">
        <f t="shared" si="19"/>
        <v>0.9305555555555558</v>
      </c>
      <c r="J64" s="34">
        <f t="shared" si="20"/>
        <v>1.0916666666666675</v>
      </c>
      <c r="V64" s="260">
        <v>188.76388888888914</v>
      </c>
      <c r="W64" s="118" t="s">
        <v>140</v>
      </c>
      <c r="X64" s="261">
        <v>93.9</v>
      </c>
      <c r="Y64" s="260">
        <v>4.8207336915876562</v>
      </c>
      <c r="Z64" s="260">
        <v>0.3</v>
      </c>
      <c r="AA64" s="260">
        <v>0.57721817722029112</v>
      </c>
      <c r="AB64" s="260">
        <v>0.59837017212164123</v>
      </c>
      <c r="AC64" s="260">
        <v>0.96944444444444455</v>
      </c>
      <c r="AD64" s="260">
        <v>1.2083333333333337</v>
      </c>
    </row>
    <row r="65" spans="1:30" x14ac:dyDescent="0.25">
      <c r="A65" s="36">
        <f t="shared" si="14"/>
        <v>168.74583333333393</v>
      </c>
      <c r="B65" s="54" t="s">
        <v>168</v>
      </c>
      <c r="C65" s="10">
        <v>85.8</v>
      </c>
      <c r="D65" s="19">
        <f t="shared" si="15"/>
        <v>4.0037503056429644</v>
      </c>
      <c r="E65" s="27">
        <f t="shared" si="16"/>
        <v>0.3</v>
      </c>
      <c r="F65" s="21">
        <f t="shared" si="17"/>
        <v>0.69751731363595015</v>
      </c>
      <c r="G65" s="21">
        <f t="shared" si="18"/>
        <v>0.75820741749092724</v>
      </c>
      <c r="H65" s="8"/>
      <c r="I65" s="17">
        <f t="shared" si="19"/>
        <v>0.92916666666666692</v>
      </c>
      <c r="J65" s="34">
        <f t="shared" si="20"/>
        <v>1.0875000000000008</v>
      </c>
      <c r="V65" s="260">
        <v>189.45416666666691</v>
      </c>
      <c r="W65" s="118" t="s">
        <v>139</v>
      </c>
      <c r="X65" s="261">
        <v>94.2</v>
      </c>
      <c r="Y65" s="260">
        <v>4.8517011594409345</v>
      </c>
      <c r="Z65" s="260">
        <v>0.3</v>
      </c>
      <c r="AA65" s="260">
        <v>0.57346246778437093</v>
      </c>
      <c r="AB65" s="260">
        <v>0.59350514070298366</v>
      </c>
      <c r="AC65" s="260">
        <v>0.97083333333333344</v>
      </c>
      <c r="AD65" s="260">
        <v>1.2125000000000004</v>
      </c>
    </row>
    <row r="66" spans="1:30" x14ac:dyDescent="0.25">
      <c r="A66" s="36">
        <f t="shared" si="14"/>
        <v>168.05555555555617</v>
      </c>
      <c r="B66" s="54" t="s">
        <v>169</v>
      </c>
      <c r="C66" s="10">
        <v>85.6</v>
      </c>
      <c r="D66" s="19">
        <f t="shared" si="15"/>
        <v>3.9781951436888345</v>
      </c>
      <c r="E66" s="27">
        <f t="shared" si="16"/>
        <v>0.3</v>
      </c>
      <c r="F66" s="21">
        <f t="shared" si="17"/>
        <v>0.70208548069780097</v>
      </c>
      <c r="G66" s="21">
        <f t="shared" si="18"/>
        <v>0.76442253283699402</v>
      </c>
      <c r="H66" s="8"/>
      <c r="I66" s="17">
        <f t="shared" si="19"/>
        <v>0.92777777777777803</v>
      </c>
      <c r="J66" s="34">
        <f t="shared" si="20"/>
        <v>1.0833333333333341</v>
      </c>
      <c r="V66" s="260">
        <v>190.14444444444467</v>
      </c>
      <c r="W66" s="118" t="s">
        <v>138</v>
      </c>
      <c r="X66" s="261">
        <v>94.4</v>
      </c>
      <c r="Y66" s="260">
        <v>4.8828675563632293</v>
      </c>
      <c r="Z66" s="260">
        <v>0.3</v>
      </c>
      <c r="AA66" s="260">
        <v>0.56973119512803205</v>
      </c>
      <c r="AB66" s="260">
        <v>0.58867966428189655</v>
      </c>
      <c r="AC66" s="260">
        <v>0.97222222222222232</v>
      </c>
      <c r="AD66" s="260">
        <v>1.216666666666667</v>
      </c>
    </row>
    <row r="67" spans="1:30" x14ac:dyDescent="0.25">
      <c r="A67" s="36">
        <f t="shared" si="14"/>
        <v>167.3652777777784</v>
      </c>
      <c r="B67" s="54" t="s">
        <v>170</v>
      </c>
      <c r="C67" s="10">
        <v>85.3</v>
      </c>
      <c r="D67" s="19">
        <f t="shared" si="15"/>
        <v>3.9528030953788251</v>
      </c>
      <c r="E67" s="27">
        <f t="shared" si="16"/>
        <v>0.3</v>
      </c>
      <c r="F67" s="21">
        <f t="shared" si="17"/>
        <v>0.70668356551208178</v>
      </c>
      <c r="G67" s="21">
        <f t="shared" si="18"/>
        <v>0.7706885942142836</v>
      </c>
      <c r="H67" s="8"/>
      <c r="I67" s="17">
        <f t="shared" si="19"/>
        <v>0.92638888888888915</v>
      </c>
      <c r="J67" s="34">
        <f t="shared" si="20"/>
        <v>1.0791666666666675</v>
      </c>
      <c r="V67" s="260">
        <v>190.83472222222244</v>
      </c>
      <c r="W67" s="118">
        <v>180</v>
      </c>
      <c r="X67" s="261">
        <v>94.7</v>
      </c>
      <c r="Y67" s="260">
        <v>4.9142341602366937</v>
      </c>
      <c r="Z67" s="260">
        <v>0.3</v>
      </c>
      <c r="AA67" s="260">
        <v>0.56602420025170153</v>
      </c>
      <c r="AB67" s="260">
        <v>0.58389342125761357</v>
      </c>
      <c r="AC67" s="260">
        <v>0.9736111111111112</v>
      </c>
      <c r="AD67" s="260">
        <v>1.2208333333333337</v>
      </c>
    </row>
    <row r="68" spans="1:30" x14ac:dyDescent="0.25">
      <c r="A68" s="36">
        <f t="shared" si="14"/>
        <v>166.67500000000064</v>
      </c>
      <c r="B68" s="54" t="s">
        <v>171</v>
      </c>
      <c r="C68" s="10">
        <v>85</v>
      </c>
      <c r="D68" s="19">
        <f t="shared" si="15"/>
        <v>3.9275731195901704</v>
      </c>
      <c r="E68" s="27">
        <f t="shared" si="16"/>
        <v>0.3</v>
      </c>
      <c r="F68" s="21">
        <f t="shared" si="17"/>
        <v>0.71131176401556506</v>
      </c>
      <c r="G68" s="21">
        <f t="shared" si="18"/>
        <v>0.77700601923340396</v>
      </c>
      <c r="H68" s="8"/>
      <c r="I68" s="17">
        <f t="shared" si="19"/>
        <v>0.92500000000000027</v>
      </c>
      <c r="J68" s="34">
        <f t="shared" si="20"/>
        <v>1.0750000000000008</v>
      </c>
      <c r="V68" s="260">
        <v>191.5250000000002</v>
      </c>
      <c r="W68" s="118" t="s">
        <v>137</v>
      </c>
      <c r="X68" s="261">
        <v>95</v>
      </c>
      <c r="Y68" s="260">
        <v>4.9458022571523506</v>
      </c>
      <c r="Z68" s="260">
        <v>0.3</v>
      </c>
      <c r="AA68" s="260">
        <v>0.56234132519034807</v>
      </c>
      <c r="AB68" s="260">
        <v>0.57914609264413397</v>
      </c>
      <c r="AC68" s="260">
        <v>0.97500000000000009</v>
      </c>
      <c r="AD68" s="260">
        <v>1.2250000000000003</v>
      </c>
    </row>
    <row r="69" spans="1:30" x14ac:dyDescent="0.25">
      <c r="A69" s="36">
        <f t="shared" si="14"/>
        <v>165.98472222222287</v>
      </c>
      <c r="B69" s="54">
        <v>161</v>
      </c>
      <c r="C69" s="10">
        <v>84.7</v>
      </c>
      <c r="D69" s="19">
        <f t="shared" si="15"/>
        <v>3.9025041818453889</v>
      </c>
      <c r="E69" s="27">
        <f t="shared" si="16"/>
        <v>0.3</v>
      </c>
      <c r="F69" s="21">
        <f t="shared" si="17"/>
        <v>0.71597027342824882</v>
      </c>
      <c r="G69" s="21">
        <f t="shared" si="18"/>
        <v>0.78337522892816602</v>
      </c>
      <c r="H69" s="8"/>
      <c r="I69" s="17">
        <f t="shared" si="19"/>
        <v>0.92361111111111138</v>
      </c>
      <c r="J69" s="34">
        <f t="shared" si="20"/>
        <v>1.0708333333333342</v>
      </c>
      <c r="V69" s="260">
        <v>192.21527777777797</v>
      </c>
      <c r="W69" s="118" t="s">
        <v>136</v>
      </c>
      <c r="X69" s="261">
        <v>95.3</v>
      </c>
      <c r="Y69" s="260">
        <v>4.977573141462825</v>
      </c>
      <c r="Z69" s="260">
        <v>0.3</v>
      </c>
      <c r="AA69" s="260">
        <v>0.55868241300675059</v>
      </c>
      <c r="AB69" s="260">
        <v>0.57443736204896367</v>
      </c>
      <c r="AC69" s="260">
        <v>0.97638888888888897</v>
      </c>
      <c r="AD69" s="260">
        <v>1.229166666666667</v>
      </c>
    </row>
    <row r="70" spans="1:30" x14ac:dyDescent="0.25">
      <c r="A70" s="36">
        <f t="shared" si="14"/>
        <v>165.29444444444511</v>
      </c>
      <c r="B70" s="54" t="s">
        <v>172</v>
      </c>
      <c r="C70" s="10">
        <v>84.4</v>
      </c>
      <c r="D70" s="19">
        <f t="shared" si="15"/>
        <v>3.8775952542698686</v>
      </c>
      <c r="E70" s="27">
        <f t="shared" si="16"/>
        <v>0.3</v>
      </c>
      <c r="F70" s="21">
        <f t="shared" si="17"/>
        <v>0.72065929226176029</v>
      </c>
      <c r="G70" s="21">
        <f t="shared" si="18"/>
        <v>0.78979664778364467</v>
      </c>
      <c r="H70" s="8"/>
      <c r="I70" s="17">
        <f t="shared" si="19"/>
        <v>0.9222222222222225</v>
      </c>
      <c r="J70" s="34">
        <f t="shared" si="20"/>
        <v>1.0666666666666675</v>
      </c>
      <c r="V70" s="260">
        <v>192.90555555555574</v>
      </c>
      <c r="W70" s="118" t="s">
        <v>135</v>
      </c>
      <c r="X70" s="261">
        <v>95.6</v>
      </c>
      <c r="Y70" s="260">
        <v>5.0095481158354138</v>
      </c>
      <c r="Z70" s="260">
        <v>0.3</v>
      </c>
      <c r="AA70" s="260">
        <v>0.55504730778481071</v>
      </c>
      <c r="AB70" s="260">
        <v>0.56976691565202853</v>
      </c>
      <c r="AC70" s="260">
        <v>0.97777777777777786</v>
      </c>
      <c r="AD70" s="260">
        <v>1.2333333333333336</v>
      </c>
    </row>
    <row r="71" spans="1:30" x14ac:dyDescent="0.25">
      <c r="A71" s="36">
        <f t="shared" si="14"/>
        <v>164.60416666666734</v>
      </c>
      <c r="B71" s="54" t="s">
        <v>173</v>
      </c>
      <c r="C71" s="10">
        <v>84.2</v>
      </c>
      <c r="D71" s="19">
        <f t="shared" si="15"/>
        <v>3.8528453155497222</v>
      </c>
      <c r="E71" s="27">
        <f t="shared" si="16"/>
        <v>0.3</v>
      </c>
      <c r="F71" s="21">
        <f t="shared" si="17"/>
        <v>0.72537902032781532</v>
      </c>
      <c r="G71" s="21">
        <f t="shared" si="18"/>
        <v>0.79627070376446862</v>
      </c>
      <c r="H71" s="8"/>
      <c r="I71" s="17">
        <f t="shared" si="19"/>
        <v>0.92083333333333361</v>
      </c>
      <c r="J71" s="34">
        <f t="shared" si="20"/>
        <v>1.0625000000000009</v>
      </c>
      <c r="V71" s="260">
        <v>193.5958333333335</v>
      </c>
      <c r="W71" s="118" t="s">
        <v>134</v>
      </c>
      <c r="X71" s="261">
        <v>95.8</v>
      </c>
      <c r="Y71" s="260">
        <v>5.0417284913054994</v>
      </c>
      <c r="Z71" s="260">
        <v>0.3</v>
      </c>
      <c r="AA71" s="260">
        <v>0.55143585462290867</v>
      </c>
      <c r="AB71" s="260">
        <v>0.56513444218475939</v>
      </c>
      <c r="AC71" s="260">
        <v>0.97916666666666674</v>
      </c>
      <c r="AD71" s="260">
        <v>1.2375000000000003</v>
      </c>
    </row>
    <row r="72" spans="1:30" x14ac:dyDescent="0.25">
      <c r="A72" s="36">
        <f t="shared" si="14"/>
        <v>163.91388888888957</v>
      </c>
      <c r="B72" s="54" t="s">
        <v>174</v>
      </c>
      <c r="C72" s="10">
        <v>83.9</v>
      </c>
      <c r="D72" s="19">
        <f t="shared" si="15"/>
        <v>3.8282533508899101</v>
      </c>
      <c r="E72" s="27">
        <f t="shared" si="16"/>
        <v>0.3</v>
      </c>
      <c r="F72" s="21">
        <f t="shared" si="17"/>
        <v>0.73012965874673297</v>
      </c>
      <c r="G72" s="21">
        <f t="shared" si="18"/>
        <v>0.80279782834334301</v>
      </c>
      <c r="H72" s="8"/>
      <c r="I72" s="17">
        <f t="shared" si="19"/>
        <v>0.91944444444444473</v>
      </c>
      <c r="J72" s="34">
        <f t="shared" si="20"/>
        <v>1.0583333333333342</v>
      </c>
      <c r="V72" s="260">
        <v>194.28611111111127</v>
      </c>
      <c r="W72" s="118" t="s">
        <v>133</v>
      </c>
      <c r="X72" s="261">
        <v>96.1</v>
      </c>
      <c r="Y72" s="260">
        <v>5.0741155873303043</v>
      </c>
      <c r="Z72" s="260">
        <v>0.3</v>
      </c>
      <c r="AA72" s="260">
        <v>0.54784789962730296</v>
      </c>
      <c r="AB72" s="260">
        <v>0.56053963290934739</v>
      </c>
      <c r="AC72" s="260">
        <v>0.98055555555555562</v>
      </c>
      <c r="AD72" s="260">
        <v>1.2416666666666669</v>
      </c>
    </row>
    <row r="73" spans="1:30" x14ac:dyDescent="0.25">
      <c r="A73" s="36">
        <f t="shared" si="14"/>
        <v>163.22361111111181</v>
      </c>
      <c r="B73" s="54" t="s">
        <v>175</v>
      </c>
      <c r="C73" s="10">
        <v>83.6</v>
      </c>
      <c r="D73" s="19">
        <f t="shared" si="15"/>
        <v>3.8038183519726334</v>
      </c>
      <c r="E73" s="27">
        <f t="shared" si="16"/>
        <v>0.3</v>
      </c>
      <c r="F73" s="21">
        <f t="shared" si="17"/>
        <v>0.73491140995600546</v>
      </c>
      <c r="G73" s="21">
        <f t="shared" si="18"/>
        <v>0.80937845652980556</v>
      </c>
      <c r="H73" s="8"/>
      <c r="I73" s="17">
        <f t="shared" si="19"/>
        <v>0.91805555555555585</v>
      </c>
      <c r="J73" s="34">
        <f t="shared" si="20"/>
        <v>1.0541666666666676</v>
      </c>
      <c r="V73" s="260">
        <v>194.97638888888903</v>
      </c>
      <c r="W73" s="118" t="s">
        <v>132</v>
      </c>
      <c r="X73" s="261">
        <v>96.4</v>
      </c>
      <c r="Y73" s="260">
        <v>5.1067107318429894</v>
      </c>
      <c r="Z73" s="260">
        <v>0.3</v>
      </c>
      <c r="AA73" s="260">
        <v>0.54428328990557184</v>
      </c>
      <c r="AB73" s="260">
        <v>0.55598218159816737</v>
      </c>
      <c r="AC73" s="260">
        <v>0.98194444444444451</v>
      </c>
      <c r="AD73" s="260">
        <v>1.2458333333333336</v>
      </c>
    </row>
    <row r="74" spans="1:30" x14ac:dyDescent="0.25">
      <c r="A74" s="36">
        <f t="shared" si="14"/>
        <v>162.53333333333404</v>
      </c>
      <c r="B74" s="54" t="s">
        <v>176</v>
      </c>
      <c r="C74" s="10">
        <v>83.3</v>
      </c>
      <c r="D74" s="19">
        <f t="shared" si="15"/>
        <v>3.7795393169159901</v>
      </c>
      <c r="E74" s="27">
        <f t="shared" si="16"/>
        <v>0.3</v>
      </c>
      <c r="F74" s="21">
        <f t="shared" si="17"/>
        <v>0.73972447771892491</v>
      </c>
      <c r="G74" s="21">
        <f t="shared" si="18"/>
        <v>0.81601302689921817</v>
      </c>
      <c r="H74" s="8"/>
      <c r="I74" s="17">
        <f t="shared" si="19"/>
        <v>0.91666666666666696</v>
      </c>
      <c r="J74" s="34">
        <f t="shared" si="20"/>
        <v>1.0500000000000009</v>
      </c>
      <c r="V74" s="260">
        <v>195.6666666666668</v>
      </c>
      <c r="W74" s="118" t="s">
        <v>131</v>
      </c>
      <c r="X74" s="261">
        <v>96.7</v>
      </c>
      <c r="Y74" s="260">
        <v>5.1395152613071042</v>
      </c>
      <c r="Z74" s="260">
        <v>0.3</v>
      </c>
      <c r="AA74" s="260">
        <v>0.54074187356009884</v>
      </c>
      <c r="AB74" s="260">
        <v>0.55146178451336914</v>
      </c>
      <c r="AC74" s="260">
        <v>0.98333333333333339</v>
      </c>
      <c r="AD74" s="260">
        <v>1.2500000000000002</v>
      </c>
    </row>
    <row r="75" spans="1:30" x14ac:dyDescent="0.25">
      <c r="A75" s="36">
        <f t="shared" si="14"/>
        <v>161.84305555555628</v>
      </c>
      <c r="B75" s="54" t="s">
        <v>177</v>
      </c>
      <c r="C75" s="10">
        <v>83.1</v>
      </c>
      <c r="D75" s="19">
        <f t="shared" si="15"/>
        <v>3.7554152502328959</v>
      </c>
      <c r="E75" s="27">
        <f t="shared" si="16"/>
        <v>0.3</v>
      </c>
      <c r="F75" s="21">
        <f t="shared" si="17"/>
        <v>0.74456906713326609</v>
      </c>
      <c r="G75" s="21">
        <f t="shared" si="18"/>
        <v>0.82270198162199681</v>
      </c>
      <c r="H75" s="8"/>
      <c r="I75" s="17">
        <f t="shared" si="19"/>
        <v>0.91527777777777808</v>
      </c>
      <c r="J75" s="34">
        <f t="shared" si="20"/>
        <v>1.0458333333333343</v>
      </c>
      <c r="V75" s="260">
        <v>196.35694444444457</v>
      </c>
      <c r="W75" s="118" t="s">
        <v>130</v>
      </c>
      <c r="X75" s="261">
        <v>96.9</v>
      </c>
      <c r="Y75" s="260">
        <v>5.1725305207713843</v>
      </c>
      <c r="Z75" s="260">
        <v>0.3</v>
      </c>
      <c r="AA75" s="260">
        <v>0.53722349968159955</v>
      </c>
      <c r="AB75" s="260">
        <v>0.54697814038663428</v>
      </c>
      <c r="AC75" s="260">
        <v>0.98472222222222228</v>
      </c>
      <c r="AD75" s="260">
        <v>1.2541666666666669</v>
      </c>
    </row>
    <row r="76" spans="1:30" x14ac:dyDescent="0.25">
      <c r="A76" s="36">
        <f t="shared" si="14"/>
        <v>161.15277777777851</v>
      </c>
      <c r="B76" s="54" t="s">
        <v>178</v>
      </c>
      <c r="C76" s="10">
        <v>82.8</v>
      </c>
      <c r="D76" s="19">
        <f t="shared" si="15"/>
        <v>3.7314451627902678</v>
      </c>
      <c r="E76" s="27">
        <f t="shared" si="16"/>
        <v>0.3</v>
      </c>
      <c r="F76" s="21">
        <f t="shared" si="17"/>
        <v>0.74944538464002608</v>
      </c>
      <c r="G76" s="21">
        <f t="shared" si="18"/>
        <v>0.82944576649307999</v>
      </c>
      <c r="H76" s="8"/>
      <c r="I76" s="17">
        <f t="shared" si="19"/>
        <v>0.91388888888888919</v>
      </c>
      <c r="J76" s="34">
        <f t="shared" si="20"/>
        <v>1.0416666666666676</v>
      </c>
      <c r="V76" s="260">
        <v>197.04722222222233</v>
      </c>
      <c r="W76" s="118" t="s">
        <v>390</v>
      </c>
      <c r="X76" s="261">
        <v>97.2</v>
      </c>
      <c r="Y76" s="260">
        <v>5.205757863924898</v>
      </c>
      <c r="Z76" s="260">
        <v>0.3</v>
      </c>
      <c r="AA76" s="260">
        <v>0.53372801834269112</v>
      </c>
      <c r="AB76" s="260">
        <v>0.54253095039909771</v>
      </c>
      <c r="AC76" s="260">
        <v>0.98611111111111116</v>
      </c>
      <c r="AD76" s="260">
        <v>1.2583333333333335</v>
      </c>
    </row>
    <row r="77" spans="1:30" x14ac:dyDescent="0.25">
      <c r="A77" s="36">
        <f t="shared" si="14"/>
        <v>160.46250000000074</v>
      </c>
      <c r="B77" s="54" t="s">
        <v>179</v>
      </c>
      <c r="C77" s="10">
        <v>82.5</v>
      </c>
      <c r="D77" s="19">
        <f t="shared" si="15"/>
        <v>3.7076280717684678</v>
      </c>
      <c r="E77" s="27">
        <f t="shared" si="16"/>
        <v>0.3</v>
      </c>
      <c r="F77" s="21">
        <f t="shared" si="17"/>
        <v>0.75435363803222155</v>
      </c>
      <c r="G77" s="21">
        <f t="shared" si="18"/>
        <v>0.83624483096164004</v>
      </c>
      <c r="H77" s="8"/>
      <c r="I77" s="17">
        <f t="shared" si="19"/>
        <v>0.91250000000000031</v>
      </c>
      <c r="J77" s="34">
        <f t="shared" si="20"/>
        <v>1.037500000000001</v>
      </c>
      <c r="V77" s="260">
        <v>197.7375000000001</v>
      </c>
      <c r="W77" s="118" t="s">
        <v>377</v>
      </c>
      <c r="X77" s="261">
        <v>97.5</v>
      </c>
      <c r="Y77" s="260">
        <v>5.2391986531525543</v>
      </c>
      <c r="Z77" s="260">
        <v>0.3</v>
      </c>
      <c r="AA77" s="260">
        <v>0.5302552805915034</v>
      </c>
      <c r="AB77" s="260">
        <v>0.53811991816143256</v>
      </c>
      <c r="AC77" s="260">
        <v>0.98750000000000004</v>
      </c>
      <c r="AD77" s="260">
        <v>1.2625000000000002</v>
      </c>
    </row>
    <row r="78" spans="1:30" x14ac:dyDescent="0.25">
      <c r="A78" s="36">
        <f t="shared" si="14"/>
        <v>159.77222222222298</v>
      </c>
      <c r="B78" s="54" t="s">
        <v>180</v>
      </c>
      <c r="C78" s="10">
        <v>82.2</v>
      </c>
      <c r="D78" s="19">
        <f t="shared" si="15"/>
        <v>3.683963000621004</v>
      </c>
      <c r="E78" s="27">
        <f t="shared" si="16"/>
        <v>0.3</v>
      </c>
      <c r="F78" s="21">
        <f t="shared" si="17"/>
        <v>0.75929403646374305</v>
      </c>
      <c r="G78" s="21">
        <f t="shared" si="18"/>
        <v>0.84309962816103678</v>
      </c>
      <c r="H78" s="8"/>
      <c r="I78" s="17">
        <f t="shared" si="19"/>
        <v>0.91111111111111143</v>
      </c>
      <c r="J78" s="34">
        <f t="shared" si="20"/>
        <v>1.0333333333333343</v>
      </c>
      <c r="V78" s="260">
        <v>198.42777777777786</v>
      </c>
      <c r="W78" s="118" t="s">
        <v>129</v>
      </c>
      <c r="X78" s="261">
        <v>97.8</v>
      </c>
      <c r="Y78" s="260">
        <v>5.2728542595909609</v>
      </c>
      <c r="Z78" s="260">
        <v>0.3</v>
      </c>
      <c r="AA78" s="260">
        <v>0.52680513844533183</v>
      </c>
      <c r="AB78" s="260">
        <v>0.53374474969409691</v>
      </c>
      <c r="AC78" s="260">
        <v>0.98888888888888893</v>
      </c>
      <c r="AD78" s="260">
        <v>1.2666666666666668</v>
      </c>
    </row>
    <row r="79" spans="1:30" x14ac:dyDescent="0.25">
      <c r="A79" s="36">
        <f t="shared" si="14"/>
        <v>159.08194444444521</v>
      </c>
      <c r="B79" s="54" t="s">
        <v>181</v>
      </c>
      <c r="C79" s="10">
        <v>81.900000000000006</v>
      </c>
      <c r="D79" s="19">
        <f t="shared" si="15"/>
        <v>3.6604489790344923</v>
      </c>
      <c r="E79" s="27">
        <f t="shared" si="16"/>
        <v>0.3</v>
      </c>
      <c r="F79" s="21">
        <f t="shared" si="17"/>
        <v>0.76426679045826795</v>
      </c>
      <c r="G79" s="21">
        <f t="shared" si="18"/>
        <v>0.85001061493901764</v>
      </c>
      <c r="H79" s="8"/>
      <c r="I79" s="17">
        <f t="shared" si="19"/>
        <v>0.90972222222222254</v>
      </c>
      <c r="J79" s="34">
        <f t="shared" si="20"/>
        <v>1.0291666666666677</v>
      </c>
      <c r="V79" s="260">
        <v>199.11805555555563</v>
      </c>
      <c r="W79" s="118" t="s">
        <v>128</v>
      </c>
      <c r="X79" s="261">
        <v>98.1</v>
      </c>
      <c r="Y79" s="260">
        <v>5.3067260631846436</v>
      </c>
      <c r="Z79" s="260">
        <v>0.3</v>
      </c>
      <c r="AA79" s="260">
        <v>0.52337744488433147</v>
      </c>
      <c r="AB79" s="260">
        <v>0.52940515340774086</v>
      </c>
      <c r="AC79" s="260">
        <v>0.99027777777777781</v>
      </c>
      <c r="AD79" s="260">
        <v>1.2708333333333335</v>
      </c>
    </row>
    <row r="80" spans="1:30" x14ac:dyDescent="0.25">
      <c r="A80" s="36">
        <f t="shared" si="14"/>
        <v>158.39166666666745</v>
      </c>
      <c r="B80" s="54" t="s">
        <v>182</v>
      </c>
      <c r="C80" s="10">
        <v>81.7</v>
      </c>
      <c r="D80" s="19">
        <f t="shared" si="15"/>
        <v>3.6370850428888706</v>
      </c>
      <c r="E80" s="27">
        <f t="shared" si="16"/>
        <v>0.3</v>
      </c>
      <c r="F80" s="21">
        <f t="shared" si="17"/>
        <v>0.76927211191823119</v>
      </c>
      <c r="G80" s="21">
        <f t="shared" si="18"/>
        <v>0.85697825188816468</v>
      </c>
      <c r="H80" s="8"/>
      <c r="I80" s="17">
        <f t="shared" si="19"/>
        <v>0.90833333333333366</v>
      </c>
      <c r="J80" s="34">
        <f t="shared" si="20"/>
        <v>1.025000000000001</v>
      </c>
      <c r="V80" s="260">
        <v>199.80833333333339</v>
      </c>
      <c r="W80" s="118" t="s">
        <v>193</v>
      </c>
      <c r="X80" s="261">
        <v>98.3</v>
      </c>
      <c r="Y80" s="260">
        <v>5.3408154527426266</v>
      </c>
      <c r="Z80" s="260">
        <v>0.3</v>
      </c>
      <c r="AA80" s="260">
        <v>0.5199720538452518</v>
      </c>
      <c r="AB80" s="260">
        <v>0.52510084008377333</v>
      </c>
      <c r="AC80" s="260">
        <v>0.9916666666666667</v>
      </c>
      <c r="AD80" s="260">
        <v>1.2750000000000001</v>
      </c>
    </row>
    <row r="81" spans="1:30" x14ac:dyDescent="0.25">
      <c r="A81" s="36">
        <f t="shared" si="14"/>
        <v>157.70138888888968</v>
      </c>
      <c r="B81" s="54" t="s">
        <v>183</v>
      </c>
      <c r="C81" s="10">
        <v>81.400000000000006</v>
      </c>
      <c r="D81" s="19">
        <f t="shared" si="15"/>
        <v>3.6138702342178686</v>
      </c>
      <c r="E81" s="27">
        <f t="shared" si="16"/>
        <v>0.3</v>
      </c>
      <c r="F81" s="21">
        <f t="shared" si="17"/>
        <v>0.77431021413385503</v>
      </c>
      <c r="G81" s="21">
        <f t="shared" si="18"/>
        <v>0.86400300337659142</v>
      </c>
      <c r="H81" s="8"/>
      <c r="I81" s="17">
        <f t="shared" si="19"/>
        <v>0.90694444444444478</v>
      </c>
      <c r="J81" s="34">
        <f t="shared" si="20"/>
        <v>1.0208333333333344</v>
      </c>
      <c r="V81" s="260">
        <v>200.49861111111116</v>
      </c>
      <c r="W81" s="118" t="s">
        <v>192</v>
      </c>
      <c r="X81" s="261">
        <v>98.6</v>
      </c>
      <c r="Y81" s="260">
        <v>5.3751238259953773</v>
      </c>
      <c r="Z81" s="260">
        <v>0.3</v>
      </c>
      <c r="AA81" s="260">
        <v>0.51658882021521291</v>
      </c>
      <c r="AB81" s="260">
        <v>0.52083152285508683</v>
      </c>
      <c r="AC81" s="260">
        <v>0.99305555555555558</v>
      </c>
      <c r="AD81" s="260">
        <v>1.2791666666666668</v>
      </c>
    </row>
    <row r="82" spans="1:30" x14ac:dyDescent="0.25">
      <c r="A82" s="36">
        <f t="shared" si="14"/>
        <v>157.01111111111192</v>
      </c>
      <c r="B82" s="54" t="s">
        <v>184</v>
      </c>
      <c r="C82" s="10">
        <v>81.099999999999994</v>
      </c>
      <c r="D82" s="19">
        <f t="shared" si="15"/>
        <v>3.590803601169728</v>
      </c>
      <c r="E82" s="27">
        <f t="shared" si="16"/>
        <v>0.3</v>
      </c>
      <c r="F82" s="21">
        <f t="shared" si="17"/>
        <v>0.77938131179223813</v>
      </c>
      <c r="G82" s="21">
        <f t="shared" si="18"/>
        <v>0.87108533757889151</v>
      </c>
      <c r="H82" s="8"/>
      <c r="I82" s="17">
        <f t="shared" si="19"/>
        <v>0.90555555555555589</v>
      </c>
      <c r="J82" s="34">
        <f t="shared" si="20"/>
        <v>1.0166666666666677</v>
      </c>
      <c r="V82" s="260">
        <v>201.18888888888893</v>
      </c>
      <c r="W82" s="118" t="s">
        <v>127</v>
      </c>
      <c r="X82" s="261">
        <v>98.9</v>
      </c>
      <c r="Y82" s="260">
        <v>5.409652589652115</v>
      </c>
      <c r="Z82" s="260">
        <v>0.3</v>
      </c>
      <c r="AA82" s="260">
        <v>0.5132275998255218</v>
      </c>
      <c r="AB82" s="260">
        <v>0.51659691718693834</v>
      </c>
      <c r="AC82" s="260">
        <v>0.99444444444444446</v>
      </c>
      <c r="AD82" s="260">
        <v>1.2833333333333334</v>
      </c>
    </row>
    <row r="83" spans="1:30" x14ac:dyDescent="0.25">
      <c r="A83" s="36">
        <f t="shared" si="14"/>
        <v>156.32083333333415</v>
      </c>
      <c r="B83" s="54" t="s">
        <v>185</v>
      </c>
      <c r="C83" s="10">
        <v>80.8</v>
      </c>
      <c r="D83" s="19">
        <f t="shared" si="15"/>
        <v>3.5678841979681768</v>
      </c>
      <c r="E83" s="27">
        <f t="shared" si="16"/>
        <v>0.3</v>
      </c>
      <c r="F83" s="21">
        <f t="shared" si="17"/>
        <v>0.78448562098650365</v>
      </c>
      <c r="G83" s="21">
        <f t="shared" si="18"/>
        <v>0.87822572650734076</v>
      </c>
      <c r="H83" s="8"/>
      <c r="I83" s="17">
        <f t="shared" si="19"/>
        <v>0.90416666666666701</v>
      </c>
      <c r="J83" s="34">
        <f t="shared" si="20"/>
        <v>1.0125000000000011</v>
      </c>
      <c r="V83" s="260">
        <v>201.87916666666669</v>
      </c>
      <c r="W83" s="118" t="s">
        <v>126</v>
      </c>
      <c r="X83" s="261">
        <v>99.2</v>
      </c>
      <c r="Y83" s="260">
        <v>5.4444031594584894</v>
      </c>
      <c r="Z83" s="260">
        <v>0.3</v>
      </c>
      <c r="AA83" s="260">
        <v>0.50988824944552891</v>
      </c>
      <c r="AB83" s="260">
        <v>0.51239674085798659</v>
      </c>
      <c r="AC83" s="260">
        <v>0.99583333333333335</v>
      </c>
      <c r="AD83" s="260">
        <v>1.2875000000000001</v>
      </c>
    </row>
    <row r="84" spans="1:30" x14ac:dyDescent="0.25">
      <c r="A84" s="36">
        <f t="shared" si="14"/>
        <v>155.63055555555638</v>
      </c>
      <c r="B84" s="54" t="s">
        <v>186</v>
      </c>
      <c r="C84" s="10">
        <v>80.599999999999994</v>
      </c>
      <c r="D84" s="19">
        <f t="shared" si="15"/>
        <v>3.5451110848736489</v>
      </c>
      <c r="E84" s="27">
        <f t="shared" si="16"/>
        <v>0.3</v>
      </c>
      <c r="F84" s="21">
        <f t="shared" si="17"/>
        <v>0.78962335922500781</v>
      </c>
      <c r="G84" s="21">
        <f t="shared" si="18"/>
        <v>0.88542464604335502</v>
      </c>
      <c r="H84" s="8"/>
      <c r="I84" s="17">
        <f t="shared" si="19"/>
        <v>0.90277777777777812</v>
      </c>
      <c r="J84" s="34">
        <f t="shared" si="20"/>
        <v>1.0083333333333344</v>
      </c>
      <c r="V84" s="260">
        <v>202.56944444444446</v>
      </c>
      <c r="W84" s="118" t="s">
        <v>191</v>
      </c>
      <c r="X84" s="261">
        <v>99.4</v>
      </c>
      <c r="Y84" s="260">
        <v>5.4793769602546272</v>
      </c>
      <c r="Z84" s="260">
        <v>0.3</v>
      </c>
      <c r="AA84" s="260">
        <v>0.50657062677652454</v>
      </c>
      <c r="AB84" s="260">
        <v>0.50823071394148267</v>
      </c>
      <c r="AC84" s="260">
        <v>0.99722222222222223</v>
      </c>
      <c r="AD84" s="260">
        <v>1.2916666666666667</v>
      </c>
    </row>
    <row r="85" spans="1:30" x14ac:dyDescent="0.25">
      <c r="A85" s="36">
        <f t="shared" si="14"/>
        <v>154.94027777777862</v>
      </c>
      <c r="B85" s="54" t="s">
        <v>187</v>
      </c>
      <c r="C85" s="10">
        <v>80.3</v>
      </c>
      <c r="D85" s="19">
        <f t="shared" si="15"/>
        <v>3.5224833281447543</v>
      </c>
      <c r="E85" s="27">
        <f t="shared" si="16"/>
        <v>0.3</v>
      </c>
      <c r="F85" s="21">
        <f t="shared" si="17"/>
        <v>0.79479474544060835</v>
      </c>
      <c r="G85" s="21">
        <f t="shared" si="18"/>
        <v>0.89268257596920619</v>
      </c>
      <c r="H85" s="8"/>
      <c r="I85" s="17">
        <f t="shared" si="19"/>
        <v>0.90138888888888924</v>
      </c>
      <c r="J85" s="34">
        <f t="shared" si="20"/>
        <v>1.0041666666666678</v>
      </c>
      <c r="V85" s="260">
        <v>203.25972222222222</v>
      </c>
      <c r="W85" s="118" t="s">
        <v>190</v>
      </c>
      <c r="X85" s="261">
        <v>99.7</v>
      </c>
      <c r="Y85" s="260">
        <v>5.5145754260335567</v>
      </c>
      <c r="Z85" s="260">
        <v>0.3</v>
      </c>
      <c r="AA85" s="260">
        <v>0.50327459044567535</v>
      </c>
      <c r="AB85" s="260">
        <v>0.50409855878661403</v>
      </c>
      <c r="AC85" s="260">
        <v>0.99861111111111112</v>
      </c>
      <c r="AD85" s="260">
        <v>1.2958333333333334</v>
      </c>
    </row>
    <row r="86" spans="1:30" x14ac:dyDescent="0.25">
      <c r="A86" s="150">
        <f t="shared" si="14"/>
        <v>154.25000000000085</v>
      </c>
      <c r="B86" s="54">
        <v>152</v>
      </c>
      <c r="C86" s="10">
        <v>80</v>
      </c>
      <c r="D86" s="19">
        <f t="shared" si="15"/>
        <v>3.4999999999999925</v>
      </c>
      <c r="E86" s="27">
        <f t="shared" si="16"/>
        <v>0.3</v>
      </c>
      <c r="F86" s="21">
        <f t="shared" si="17"/>
        <v>0.79999999999999394</v>
      </c>
      <c r="G86" s="21">
        <f t="shared" si="18"/>
        <v>0.89999999999999791</v>
      </c>
      <c r="H86" s="8"/>
      <c r="I86" s="17">
        <f t="shared" si="19"/>
        <v>0.90000000000000036</v>
      </c>
      <c r="J86" s="34">
        <f t="shared" si="20"/>
        <v>1.0000000000000011</v>
      </c>
      <c r="V86" s="260">
        <v>203.95</v>
      </c>
      <c r="W86" s="118">
        <v>190</v>
      </c>
      <c r="X86" s="261">
        <v>100</v>
      </c>
      <c r="Y86" s="260">
        <v>5.55</v>
      </c>
      <c r="Z86" s="260">
        <v>0.3</v>
      </c>
      <c r="AA86" s="260">
        <v>0.5</v>
      </c>
      <c r="AB86" s="260">
        <v>0.5</v>
      </c>
      <c r="AC86" s="260">
        <v>1</v>
      </c>
      <c r="AD86" s="260">
        <v>1.3</v>
      </c>
    </row>
    <row r="87" spans="1:30" x14ac:dyDescent="0.25">
      <c r="A87" s="36">
        <f t="shared" si="14"/>
        <v>153.55972222222309</v>
      </c>
      <c r="B87" s="54"/>
      <c r="C87" s="10">
        <f t="shared" ref="C87:C98" si="21">C86-$P$27</f>
        <v>79.722222222222229</v>
      </c>
      <c r="D87" s="19">
        <f t="shared" si="15"/>
        <v>3.477660178579713</v>
      </c>
      <c r="E87" s="27">
        <f t="shared" si="16"/>
        <v>0.3</v>
      </c>
      <c r="F87" s="21">
        <f t="shared" si="17"/>
        <v>0.80523934471307446</v>
      </c>
      <c r="G87" s="21"/>
      <c r="H87" s="8"/>
      <c r="I87" s="17">
        <f t="shared" si="19"/>
        <v>0.89861111111111147</v>
      </c>
      <c r="J87" s="34">
        <f t="shared" si="20"/>
        <v>0.99583333333333446</v>
      </c>
      <c r="V87" s="260">
        <v>204.64027777777775</v>
      </c>
      <c r="W87" s="261"/>
      <c r="X87" s="261">
        <v>100.27777777777777</v>
      </c>
      <c r="Y87" s="260">
        <v>5.5856521346295507</v>
      </c>
      <c r="Z87" s="260">
        <v>0.3</v>
      </c>
      <c r="AA87" s="260"/>
      <c r="AB87" s="260">
        <v>0.49593476442733797</v>
      </c>
      <c r="AC87" s="260">
        <v>1.0013888888888889</v>
      </c>
      <c r="AD87" s="260">
        <v>1.3041666666666667</v>
      </c>
    </row>
    <row r="88" spans="1:30" x14ac:dyDescent="0.25">
      <c r="A88" s="36">
        <f t="shared" si="14"/>
        <v>152.86944444444532</v>
      </c>
      <c r="B88" s="11"/>
      <c r="C88" s="10">
        <f t="shared" si="21"/>
        <v>79.444444444444457</v>
      </c>
      <c r="D88" s="19">
        <f t="shared" si="15"/>
        <v>3.4554629479083161</v>
      </c>
      <c r="E88" s="27">
        <f t="shared" si="16"/>
        <v>0.3</v>
      </c>
      <c r="F88" s="21">
        <f t="shared" si="17"/>
        <v>0.81051300284243311</v>
      </c>
      <c r="G88" s="21"/>
      <c r="H88" s="8"/>
      <c r="I88" s="17">
        <f t="shared" si="19"/>
        <v>0.89722222222222259</v>
      </c>
      <c r="J88" s="34">
        <f t="shared" si="20"/>
        <v>0.99166666666666781</v>
      </c>
      <c r="V88" s="260">
        <v>205.33055555555552</v>
      </c>
      <c r="W88" s="261"/>
      <c r="X88" s="261">
        <v>100.55555555555554</v>
      </c>
      <c r="Y88" s="260">
        <v>5.6215332917282268</v>
      </c>
      <c r="Z88" s="260">
        <v>0.3</v>
      </c>
      <c r="AA88" s="260"/>
      <c r="AB88" s="260">
        <v>0.49190258113519841</v>
      </c>
      <c r="AC88" s="260">
        <v>1.0027777777777778</v>
      </c>
      <c r="AD88" s="260">
        <v>1.3083333333333333</v>
      </c>
    </row>
    <row r="89" spans="1:30" x14ac:dyDescent="0.25">
      <c r="A89" s="36">
        <f t="shared" si="14"/>
        <v>152.17916666666756</v>
      </c>
      <c r="B89" s="11"/>
      <c r="C89" s="10">
        <f t="shared" si="21"/>
        <v>79.166666666666686</v>
      </c>
      <c r="D89" s="19">
        <f t="shared" si="15"/>
        <v>3.4334073978566977</v>
      </c>
      <c r="E89" s="27">
        <f t="shared" si="16"/>
        <v>0.3</v>
      </c>
      <c r="F89" s="21">
        <f t="shared" si="17"/>
        <v>0.81582119911284001</v>
      </c>
      <c r="G89" s="21"/>
      <c r="H89" s="8"/>
      <c r="I89" s="17">
        <f t="shared" si="19"/>
        <v>0.8958333333333337</v>
      </c>
      <c r="J89" s="34">
        <f t="shared" si="20"/>
        <v>0.98750000000000115</v>
      </c>
      <c r="V89" s="260">
        <v>206.02083333333329</v>
      </c>
      <c r="W89" s="261"/>
      <c r="X89" s="261">
        <v>100.83333333333331</v>
      </c>
      <c r="Y89" s="260">
        <v>5.6576449424924062</v>
      </c>
      <c r="Z89" s="260">
        <v>0.3</v>
      </c>
      <c r="AA89" s="260"/>
      <c r="AB89" s="260">
        <v>0.48790318139296823</v>
      </c>
      <c r="AC89" s="260">
        <v>1.0041666666666667</v>
      </c>
      <c r="AD89" s="260">
        <v>1.3125</v>
      </c>
    </row>
    <row r="90" spans="1:30" x14ac:dyDescent="0.25">
      <c r="A90" s="36">
        <f t="shared" si="14"/>
        <v>151.48888888888979</v>
      </c>
      <c r="B90" s="11"/>
      <c r="C90" s="10">
        <f t="shared" si="21"/>
        <v>78.888888888888914</v>
      </c>
      <c r="D90" s="19">
        <f t="shared" si="15"/>
        <v>3.4114926241049304</v>
      </c>
      <c r="E90" s="27">
        <f t="shared" si="16"/>
        <v>0.3</v>
      </c>
      <c r="F90" s="21">
        <f t="shared" si="17"/>
        <v>0.82116415972082868</v>
      </c>
      <c r="G90" s="21"/>
      <c r="H90" s="8"/>
      <c r="I90" s="17">
        <f t="shared" si="19"/>
        <v>0.89444444444444482</v>
      </c>
      <c r="J90" s="34">
        <f t="shared" si="20"/>
        <v>0.9833333333333345</v>
      </c>
      <c r="V90" s="260">
        <v>206.71111111111105</v>
      </c>
      <c r="W90" s="261"/>
      <c r="X90" s="261">
        <v>101.11111111111109</v>
      </c>
      <c r="Y90" s="260">
        <v>5.6939885675691517</v>
      </c>
      <c r="Z90" s="260">
        <v>0.3</v>
      </c>
      <c r="AA90" s="260"/>
      <c r="AB90" s="260">
        <v>0.48393629865494092</v>
      </c>
      <c r="AC90" s="260">
        <v>1.0055555555555555</v>
      </c>
      <c r="AD90" s="260">
        <v>1.3166666666666667</v>
      </c>
    </row>
    <row r="91" spans="1:30" x14ac:dyDescent="0.25">
      <c r="A91" s="36">
        <f t="shared" si="14"/>
        <v>150.79861111111202</v>
      </c>
      <c r="B91" s="11"/>
      <c r="C91" s="10">
        <f t="shared" si="21"/>
        <v>78.611111111111143</v>
      </c>
      <c r="D91" s="19">
        <f t="shared" si="15"/>
        <v>3.389717728105186</v>
      </c>
      <c r="E91" s="27">
        <f t="shared" si="16"/>
        <v>0.3</v>
      </c>
      <c r="F91" s="21">
        <f t="shared" si="17"/>
        <v>0.82654211234433439</v>
      </c>
      <c r="G91" s="21"/>
      <c r="H91" s="8"/>
      <c r="I91" s="17">
        <f t="shared" si="19"/>
        <v>0.89305555555555594</v>
      </c>
      <c r="J91" s="34">
        <f t="shared" si="20"/>
        <v>0.97916666666666785</v>
      </c>
      <c r="V91" s="260">
        <v>207.40138888888882</v>
      </c>
      <c r="W91" s="261"/>
      <c r="X91" s="261">
        <v>101.38888888888886</v>
      </c>
      <c r="Y91" s="260">
        <v>5.7305656571169177</v>
      </c>
      <c r="Z91" s="260">
        <v>0.3</v>
      </c>
      <c r="AA91" s="260"/>
      <c r="AB91" s="260">
        <v>0.480001668542552</v>
      </c>
      <c r="AC91" s="260">
        <v>1.0069444444444444</v>
      </c>
      <c r="AD91" s="260">
        <v>1.3208333333333333</v>
      </c>
    </row>
    <row r="92" spans="1:30" x14ac:dyDescent="0.25">
      <c r="A92" s="36">
        <f t="shared" si="14"/>
        <v>150.10833333333426</v>
      </c>
      <c r="B92" s="11"/>
      <c r="C92" s="10">
        <f t="shared" si="21"/>
        <v>78.333333333333371</v>
      </c>
      <c r="D92" s="19">
        <f t="shared" si="15"/>
        <v>3.3680818170448927</v>
      </c>
      <c r="E92" s="27">
        <f t="shared" si="16"/>
        <v>0.3</v>
      </c>
      <c r="F92" s="21">
        <f t="shared" si="17"/>
        <v>0.83195528615239656</v>
      </c>
      <c r="G92" s="21"/>
      <c r="H92" s="8"/>
      <c r="I92" s="17">
        <f t="shared" si="19"/>
        <v>0.89166666666666705</v>
      </c>
      <c r="J92" s="34">
        <f t="shared" si="20"/>
        <v>0.9750000000000012</v>
      </c>
      <c r="V92" s="260">
        <v>208.09166666666658</v>
      </c>
      <c r="W92" s="261"/>
      <c r="X92" s="261">
        <v>101.66666666666663</v>
      </c>
      <c r="Y92" s="260">
        <v>5.7673777108666497</v>
      </c>
      <c r="Z92" s="260">
        <v>0.3</v>
      </c>
      <c r="AA92" s="260"/>
      <c r="AB92" s="260">
        <v>0.47609902882675936</v>
      </c>
      <c r="AC92" s="260">
        <v>1.0083333333333333</v>
      </c>
      <c r="AD92" s="260">
        <v>1.325</v>
      </c>
    </row>
    <row r="93" spans="1:30" x14ac:dyDescent="0.25">
      <c r="A93" s="36">
        <f t="shared" si="14"/>
        <v>149.41805555555649</v>
      </c>
      <c r="B93" s="11"/>
      <c r="C93" s="10">
        <f t="shared" si="21"/>
        <v>78.0555555555556</v>
      </c>
      <c r="D93" s="19">
        <f t="shared" si="15"/>
        <v>3.3465840038101287</v>
      </c>
      <c r="E93" s="27">
        <f t="shared" si="16"/>
        <v>0.3</v>
      </c>
      <c r="F93" s="21">
        <f t="shared" si="17"/>
        <v>0.83740391181492402</v>
      </c>
      <c r="G93" s="21"/>
      <c r="H93" s="8"/>
      <c r="I93" s="17">
        <f t="shared" si="19"/>
        <v>0.89027777777777817</v>
      </c>
      <c r="J93" s="34">
        <f t="shared" si="20"/>
        <v>0.97083333333333455</v>
      </c>
      <c r="V93" s="260">
        <v>208.78194444444435</v>
      </c>
      <c r="W93" s="261"/>
      <c r="X93" s="261">
        <v>101.9444444444444</v>
      </c>
      <c r="Y93" s="260">
        <v>5.8044262381832787</v>
      </c>
      <c r="Z93" s="260">
        <v>0.3</v>
      </c>
      <c r="AA93" s="260"/>
      <c r="AB93" s="260">
        <v>0.47222811941056658</v>
      </c>
      <c r="AC93" s="260">
        <v>1.0097222222222222</v>
      </c>
      <c r="AD93" s="260">
        <v>1.3291666666666666</v>
      </c>
    </row>
    <row r="94" spans="1:30" x14ac:dyDescent="0.25">
      <c r="A94" s="36">
        <f t="shared" si="14"/>
        <v>148.72777777777873</v>
      </c>
      <c r="B94" s="11"/>
      <c r="C94" s="10">
        <f t="shared" si="21"/>
        <v>77.777777777777828</v>
      </c>
      <c r="D94" s="19">
        <f t="shared" si="15"/>
        <v>3.3252234069492479</v>
      </c>
      <c r="E94" s="27">
        <f t="shared" si="16"/>
        <v>0.3</v>
      </c>
      <c r="F94" s="21">
        <f t="shared" si="17"/>
        <v>0.84288822151252463</v>
      </c>
      <c r="G94" s="21"/>
      <c r="H94" s="8"/>
      <c r="I94" s="17">
        <f t="shared" si="19"/>
        <v>0.88888888888888928</v>
      </c>
      <c r="J94" s="34">
        <f t="shared" si="20"/>
        <v>0.9666666666666679</v>
      </c>
      <c r="V94" s="260">
        <v>209.47222222222211</v>
      </c>
      <c r="W94" s="261"/>
      <c r="X94" s="261">
        <v>102.22222222222217</v>
      </c>
      <c r="Y94" s="260">
        <v>5.8417127581276045</v>
      </c>
      <c r="Z94" s="260">
        <v>0.3</v>
      </c>
      <c r="AA94" s="260"/>
      <c r="AB94" s="260">
        <v>0.46838868231168834</v>
      </c>
      <c r="AC94" s="260">
        <v>1.0111111111111111</v>
      </c>
      <c r="AD94" s="260">
        <v>1.3333333333333333</v>
      </c>
    </row>
    <row r="95" spans="1:30" x14ac:dyDescent="0.25">
      <c r="A95" s="36">
        <f t="shared" si="14"/>
        <v>148.03750000000096</v>
      </c>
      <c r="B95" s="11"/>
      <c r="C95" s="10">
        <f t="shared" si="21"/>
        <v>77.500000000000057</v>
      </c>
      <c r="D95" s="19">
        <f t="shared" si="15"/>
        <v>3.3039991506367392</v>
      </c>
      <c r="E95" s="27">
        <f t="shared" si="16"/>
        <v>0.3</v>
      </c>
      <c r="F95" s="21">
        <f t="shared" si="17"/>
        <v>0.848408448946399</v>
      </c>
      <c r="G95" s="21"/>
      <c r="H95" s="8"/>
      <c r="I95" s="17">
        <f t="shared" si="19"/>
        <v>0.8875000000000004</v>
      </c>
      <c r="J95" s="34">
        <f t="shared" si="20"/>
        <v>0.96250000000000124</v>
      </c>
      <c r="V95" s="260">
        <v>210.16249999999988</v>
      </c>
      <c r="W95" s="261"/>
      <c r="X95" s="261">
        <v>102.49999999999994</v>
      </c>
      <c r="Y95" s="260">
        <v>5.8792387995185829</v>
      </c>
      <c r="Z95" s="260">
        <v>0.3</v>
      </c>
      <c r="AA95" s="260"/>
      <c r="AB95" s="260">
        <v>0.46458046164535682</v>
      </c>
      <c r="AC95" s="260">
        <v>1.0125</v>
      </c>
      <c r="AD95" s="260">
        <v>1.3374999999999999</v>
      </c>
    </row>
    <row r="96" spans="1:30" x14ac:dyDescent="0.25">
      <c r="A96" s="36">
        <f t="shared" si="14"/>
        <v>147.34722222222319</v>
      </c>
      <c r="B96" s="11"/>
      <c r="C96" s="10">
        <f t="shared" si="21"/>
        <v>77.222222222222285</v>
      </c>
      <c r="D96" s="19">
        <f t="shared" si="15"/>
        <v>3.2829103646373161</v>
      </c>
      <c r="E96" s="27">
        <f t="shared" si="16"/>
        <v>0.3</v>
      </c>
      <c r="F96" s="21">
        <f t="shared" si="17"/>
        <v>0.8539648293482992</v>
      </c>
      <c r="G96" s="21"/>
      <c r="H96" s="8"/>
      <c r="I96" s="17">
        <f t="shared" si="19"/>
        <v>0.88611111111111152</v>
      </c>
      <c r="J96" s="34">
        <f t="shared" si="20"/>
        <v>0.95833333333333459</v>
      </c>
      <c r="V96" s="260">
        <v>210.85277777777765</v>
      </c>
      <c r="W96" s="261"/>
      <c r="X96" s="261">
        <v>102.77777777777771</v>
      </c>
      <c r="Y96" s="260">
        <v>5.917005900996009</v>
      </c>
      <c r="Z96" s="260">
        <v>0.3</v>
      </c>
      <c r="AA96" s="260"/>
      <c r="AB96" s="260">
        <v>0.4608032036072679</v>
      </c>
      <c r="AC96" s="260">
        <v>1.0138888888888888</v>
      </c>
      <c r="AD96" s="260">
        <v>1.3416666666666666</v>
      </c>
    </row>
    <row r="97" spans="1:10" x14ac:dyDescent="0.25">
      <c r="A97" s="36">
        <f t="shared" si="14"/>
        <v>146.65694444444543</v>
      </c>
      <c r="B97" s="11"/>
      <c r="C97" s="10">
        <f t="shared" si="21"/>
        <v>76.944444444444514</v>
      </c>
      <c r="D97" s="19">
        <f t="shared" si="15"/>
        <v>3.2619561842702351</v>
      </c>
      <c r="E97" s="27">
        <f t="shared" si="16"/>
        <v>0.3</v>
      </c>
      <c r="F97" s="21">
        <f t="shared" si="17"/>
        <v>0.85955759949055266</v>
      </c>
      <c r="G97" s="21"/>
      <c r="H97" s="8"/>
      <c r="I97" s="17">
        <f t="shared" si="19"/>
        <v>0.88472222222222263</v>
      </c>
      <c r="J97" s="34">
        <f t="shared" si="20"/>
        <v>0.95416666666666794</v>
      </c>
    </row>
    <row r="98" spans="1:10" x14ac:dyDescent="0.25">
      <c r="A98" s="36">
        <f t="shared" si="14"/>
        <v>145.96666666666766</v>
      </c>
      <c r="B98" s="11"/>
      <c r="C98" s="10">
        <f t="shared" si="21"/>
        <v>76.666666666666742</v>
      </c>
      <c r="D98" s="19">
        <f t="shared" si="15"/>
        <v>3.2411357503738425</v>
      </c>
      <c r="E98" s="27">
        <f t="shared" si="16"/>
        <v>0.3</v>
      </c>
      <c r="F98" s="21">
        <f t="shared" si="17"/>
        <v>0.86518699769615148</v>
      </c>
      <c r="G98" s="21"/>
      <c r="H98" s="8"/>
      <c r="I98" s="17">
        <f t="shared" si="19"/>
        <v>0.88333333333333375</v>
      </c>
      <c r="J98" s="34">
        <f t="shared" si="20"/>
        <v>0.95000000000000129</v>
      </c>
    </row>
  </sheetData>
  <sortState xmlns:xlrd2="http://schemas.microsoft.com/office/spreadsheetml/2017/richdata2" ref="V2:AD96">
    <sortCondition ref="V2"/>
  </sortState>
  <pageMargins left="0.7" right="0.7" top="0.75" bottom="0.75" header="0.3" footer="0.3"/>
  <pageSetup paperSize="9" orientation="portrait" r:id="rId1"/>
  <ignoredErrors>
    <ignoredError sqref="A14:A50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euil5"/>
  <dimension ref="A1:AD98"/>
  <sheetViews>
    <sheetView topLeftCell="E22" workbookViewId="0">
      <selection activeCell="N41" sqref="N41"/>
    </sheetView>
  </sheetViews>
  <sheetFormatPr baseColWidth="10" defaultRowHeight="15" x14ac:dyDescent="0.25"/>
  <cols>
    <col min="1" max="11" width="6.140625" customWidth="1"/>
    <col min="12" max="12" width="7.7109375" customWidth="1"/>
    <col min="13" max="14" width="10.7109375" customWidth="1"/>
    <col min="15" max="15" width="10.7109375" style="20" customWidth="1"/>
    <col min="16" max="18" width="10.7109375" customWidth="1"/>
    <col min="20" max="20" width="9.28515625" customWidth="1"/>
    <col min="21" max="21" width="8.28515625" customWidth="1"/>
    <col min="22" max="30" width="6.7109375" customWidth="1"/>
  </cols>
  <sheetData>
    <row r="1" spans="1:30" ht="23.25" x14ac:dyDescent="0.25">
      <c r="A1" s="35" t="s">
        <v>124</v>
      </c>
      <c r="B1" s="30"/>
      <c r="C1" s="30"/>
      <c r="D1" s="18"/>
      <c r="E1" s="20"/>
      <c r="F1" s="3"/>
      <c r="G1" s="26"/>
      <c r="H1" s="2"/>
      <c r="I1" s="15"/>
      <c r="J1" s="15"/>
      <c r="K1" s="1"/>
      <c r="L1" s="44"/>
      <c r="M1" s="38" t="s">
        <v>23</v>
      </c>
      <c r="N1" s="3"/>
      <c r="O1" s="3"/>
      <c r="P1" s="3"/>
      <c r="Q1" s="4"/>
      <c r="R1" s="4"/>
      <c r="V1" s="275" t="s">
        <v>95</v>
      </c>
      <c r="W1" s="275" t="s">
        <v>1</v>
      </c>
      <c r="X1" s="275" t="s">
        <v>2</v>
      </c>
      <c r="Y1" s="275" t="s">
        <v>431</v>
      </c>
      <c r="Z1" s="275" t="s">
        <v>4</v>
      </c>
      <c r="AA1" s="275" t="s">
        <v>478</v>
      </c>
      <c r="AB1" s="275" t="s">
        <v>479</v>
      </c>
      <c r="AC1" s="275" t="s">
        <v>25</v>
      </c>
      <c r="AD1" s="275" t="s">
        <v>24</v>
      </c>
    </row>
    <row r="2" spans="1:30" ht="12.6" customHeight="1" x14ac:dyDescent="0.25">
      <c r="A2" s="3"/>
      <c r="B2" s="30"/>
      <c r="C2" s="30"/>
      <c r="D2" s="3"/>
      <c r="E2" s="3"/>
      <c r="F2" s="3"/>
      <c r="G2" s="3"/>
      <c r="H2" s="2"/>
      <c r="I2" s="15"/>
      <c r="J2" s="15"/>
      <c r="K2" s="1"/>
      <c r="L2" s="46"/>
      <c r="M2" s="39"/>
      <c r="N2" s="3"/>
      <c r="O2" s="3"/>
      <c r="P2" s="3"/>
      <c r="Q2" s="4"/>
      <c r="R2" s="4"/>
      <c r="V2" s="261">
        <v>141.1250000000008</v>
      </c>
      <c r="W2" s="118"/>
      <c r="X2" s="261">
        <v>76.666666666666742</v>
      </c>
      <c r="Y2" s="260">
        <v>4.9918386563058723</v>
      </c>
      <c r="Z2" s="260">
        <v>0</v>
      </c>
      <c r="AA2" s="260">
        <v>1.7362101886835366</v>
      </c>
      <c r="AB2" s="260"/>
      <c r="AC2" s="260">
        <v>0.95833333333332649</v>
      </c>
      <c r="AD2" s="260">
        <v>1.2166666666666675</v>
      </c>
    </row>
    <row r="3" spans="1:30" ht="12.6" customHeight="1" x14ac:dyDescent="0.25">
      <c r="A3" s="5" t="s">
        <v>0</v>
      </c>
      <c r="B3" s="31" t="s">
        <v>1</v>
      </c>
      <c r="C3" s="31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6"/>
      <c r="I3" s="21" t="s">
        <v>25</v>
      </c>
      <c r="J3" s="21" t="s">
        <v>24</v>
      </c>
      <c r="K3" s="9"/>
      <c r="L3" s="28"/>
      <c r="M3" s="40"/>
      <c r="N3" s="20"/>
      <c r="P3" s="20"/>
      <c r="Q3" s="4"/>
      <c r="V3" s="261">
        <v>141.76041666666745</v>
      </c>
      <c r="W3" s="118"/>
      <c r="X3" s="261">
        <v>76.944444444444514</v>
      </c>
      <c r="Y3" s="260">
        <v>5.0007638089790367</v>
      </c>
      <c r="Z3" s="260">
        <v>0</v>
      </c>
      <c r="AA3" s="260">
        <v>1.7244294876776811</v>
      </c>
      <c r="AB3" s="260"/>
      <c r="AC3" s="260">
        <v>0.9618055555555487</v>
      </c>
      <c r="AD3" s="260">
        <v>1.2194444444444452</v>
      </c>
    </row>
    <row r="4" spans="1:30" ht="12.6" customHeight="1" x14ac:dyDescent="0.25">
      <c r="A4" s="36">
        <f t="shared" ref="A4:A13" si="0">A5+$P$8</f>
        <v>200.85416666666657</v>
      </c>
      <c r="B4" s="32"/>
      <c r="C4" s="10">
        <f t="shared" ref="C4:C13" si="1">C5+$P$27</f>
        <v>102.77777777777771</v>
      </c>
      <c r="D4" s="19">
        <f t="shared" ref="D4:D13" si="2">D5*$R$5</f>
        <v>5.9045393842722609</v>
      </c>
      <c r="E4" s="27">
        <f t="shared" ref="E4:E13" si="3">E5*$R$11</f>
        <v>0</v>
      </c>
      <c r="F4" s="21"/>
      <c r="G4" s="21">
        <f t="shared" ref="G4:G13" si="4">G5*$R$17</f>
        <v>0.38779326955466242</v>
      </c>
      <c r="H4" s="8"/>
      <c r="I4" s="17">
        <f t="shared" ref="I4:I13" si="5">I5+$P$25</f>
        <v>1.2847222222222232</v>
      </c>
      <c r="J4" s="34">
        <f t="shared" ref="J4:J13" si="6">J5+$P$21</f>
        <v>1.4777777777777776</v>
      </c>
      <c r="K4" s="9"/>
      <c r="L4" s="48"/>
      <c r="M4" s="40" t="s">
        <v>7</v>
      </c>
      <c r="N4" s="3">
        <v>5.8</v>
      </c>
      <c r="O4" s="20">
        <v>5.88</v>
      </c>
      <c r="P4" s="55" t="s">
        <v>17</v>
      </c>
      <c r="Q4" s="4"/>
      <c r="V4" s="261">
        <v>142.39583333333411</v>
      </c>
      <c r="W4" s="118"/>
      <c r="X4" s="261">
        <v>77.222222222222285</v>
      </c>
      <c r="Y4" s="260">
        <v>5.0097049193695327</v>
      </c>
      <c r="Z4" s="260">
        <v>0</v>
      </c>
      <c r="AA4" s="260">
        <v>1.7127287222217344</v>
      </c>
      <c r="AB4" s="260"/>
      <c r="AC4" s="260">
        <v>0.96527777777777091</v>
      </c>
      <c r="AD4" s="260">
        <v>1.222222222222223</v>
      </c>
    </row>
    <row r="5" spans="1:30" ht="12.6" customHeight="1" x14ac:dyDescent="0.25">
      <c r="A5" s="36">
        <f t="shared" si="0"/>
        <v>200.21874999999991</v>
      </c>
      <c r="B5" s="32"/>
      <c r="C5" s="10">
        <f t="shared" si="1"/>
        <v>102.49999999999994</v>
      </c>
      <c r="D5" s="19">
        <f t="shared" si="2"/>
        <v>5.894001211008665</v>
      </c>
      <c r="E5" s="27">
        <f t="shared" si="3"/>
        <v>0</v>
      </c>
      <c r="F5" s="21"/>
      <c r="G5" s="21">
        <f t="shared" si="4"/>
        <v>0.38899698898642937</v>
      </c>
      <c r="H5" s="8"/>
      <c r="I5" s="17">
        <f t="shared" si="5"/>
        <v>1.2812500000000009</v>
      </c>
      <c r="J5" s="34">
        <f t="shared" si="6"/>
        <v>1.4749999999999999</v>
      </c>
      <c r="K5" s="9"/>
      <c r="L5" s="48"/>
      <c r="M5" s="40" t="s">
        <v>8</v>
      </c>
      <c r="N5" s="3">
        <v>5.0999999999999996</v>
      </c>
      <c r="O5" s="20">
        <v>5.18</v>
      </c>
      <c r="P5" s="55">
        <f>(N5/N4)^(1/72)</f>
        <v>0.99821524210818768</v>
      </c>
      <c r="Q5" s="4"/>
      <c r="R5">
        <f>1/P5</f>
        <v>1.001787948947807</v>
      </c>
      <c r="V5" s="261">
        <v>143.03125000000077</v>
      </c>
      <c r="W5" s="118"/>
      <c r="X5" s="261">
        <v>77.500000000000057</v>
      </c>
      <c r="Y5" s="260">
        <v>5.0186620160089435</v>
      </c>
      <c r="Z5" s="260">
        <v>0</v>
      </c>
      <c r="AA5" s="260">
        <v>1.7011073499292853</v>
      </c>
      <c r="AB5" s="260"/>
      <c r="AC5" s="260">
        <v>0.96874999999999312</v>
      </c>
      <c r="AD5" s="260">
        <v>1.2250000000000008</v>
      </c>
    </row>
    <row r="6" spans="1:30" ht="12.6" customHeight="1" x14ac:dyDescent="0.25">
      <c r="A6" s="36">
        <f t="shared" si="0"/>
        <v>199.58333333333326</v>
      </c>
      <c r="B6" s="32"/>
      <c r="C6" s="10">
        <f t="shared" si="1"/>
        <v>102.22222222222217</v>
      </c>
      <c r="D6" s="19">
        <f t="shared" si="2"/>
        <v>5.8834818458329661</v>
      </c>
      <c r="E6" s="27">
        <f t="shared" si="3"/>
        <v>0</v>
      </c>
      <c r="F6" s="21"/>
      <c r="G6" s="21">
        <f t="shared" si="4"/>
        <v>0.39020444479163074</v>
      </c>
      <c r="H6" s="8"/>
      <c r="I6" s="17">
        <f t="shared" si="5"/>
        <v>1.2777777777777786</v>
      </c>
      <c r="J6" s="34">
        <f t="shared" si="6"/>
        <v>1.4722222222222221</v>
      </c>
      <c r="K6" s="9"/>
      <c r="L6" s="48"/>
      <c r="M6" s="40"/>
      <c r="N6" s="20"/>
      <c r="P6" s="20"/>
      <c r="Q6" s="4"/>
      <c r="V6" s="261">
        <v>143.66666666666742</v>
      </c>
      <c r="W6" s="118"/>
      <c r="X6" s="261">
        <v>77.777777777777828</v>
      </c>
      <c r="Y6" s="260">
        <v>5.0276351274798659</v>
      </c>
      <c r="Z6" s="260">
        <v>0</v>
      </c>
      <c r="AA6" s="260">
        <v>1.689564832094175</v>
      </c>
      <c r="AB6" s="260"/>
      <c r="AC6" s="260">
        <v>0.97222222222221533</v>
      </c>
      <c r="AD6" s="260">
        <v>1.2277777777777785</v>
      </c>
    </row>
    <row r="7" spans="1:30" ht="12.6" customHeight="1" x14ac:dyDescent="0.25">
      <c r="A7" s="36">
        <f t="shared" si="0"/>
        <v>198.9479166666666</v>
      </c>
      <c r="B7" s="10"/>
      <c r="C7" s="10">
        <f t="shared" si="1"/>
        <v>101.9444444444444</v>
      </c>
      <c r="D7" s="19">
        <f t="shared" si="2"/>
        <v>5.8729812551772813</v>
      </c>
      <c r="E7" s="27">
        <f t="shared" si="3"/>
        <v>0</v>
      </c>
      <c r="F7" s="21"/>
      <c r="G7" s="21">
        <f t="shared" si="4"/>
        <v>0.39141564856805761</v>
      </c>
      <c r="H7" s="8"/>
      <c r="I7" s="17">
        <f t="shared" si="5"/>
        <v>1.2743055555555562</v>
      </c>
      <c r="J7" s="34">
        <f t="shared" si="6"/>
        <v>1.4694444444444443</v>
      </c>
      <c r="K7" s="9"/>
      <c r="L7" s="48"/>
      <c r="M7" s="40" t="s">
        <v>9</v>
      </c>
      <c r="N7" s="107">
        <v>194.5</v>
      </c>
      <c r="O7" s="20">
        <v>194.55</v>
      </c>
      <c r="P7" s="20" t="s">
        <v>18</v>
      </c>
      <c r="Q7" s="4"/>
      <c r="V7" s="261">
        <v>144.30208333333408</v>
      </c>
      <c r="W7" s="118"/>
      <c r="X7" s="261">
        <v>78.0555555555556</v>
      </c>
      <c r="Y7" s="260">
        <v>5.0366242824160015</v>
      </c>
      <c r="Z7" s="260">
        <v>0</v>
      </c>
      <c r="AA7" s="260">
        <v>1.6781006336655262</v>
      </c>
      <c r="AB7" s="260"/>
      <c r="AC7" s="260">
        <v>0.97569444444443754</v>
      </c>
      <c r="AD7" s="260">
        <v>1.2305555555555563</v>
      </c>
    </row>
    <row r="8" spans="1:30" ht="12.6" customHeight="1" x14ac:dyDescent="0.25">
      <c r="A8" s="36">
        <f t="shared" si="0"/>
        <v>198.31249999999994</v>
      </c>
      <c r="B8" s="10"/>
      <c r="C8" s="10">
        <f t="shared" si="1"/>
        <v>101.66666666666663</v>
      </c>
      <c r="D8" s="19">
        <f t="shared" si="2"/>
        <v>5.8624994055336384</v>
      </c>
      <c r="E8" s="27">
        <f t="shared" si="3"/>
        <v>0</v>
      </c>
      <c r="F8" s="21"/>
      <c r="G8" s="21">
        <f t="shared" si="4"/>
        <v>0.39263061194950077</v>
      </c>
      <c r="H8" s="8"/>
      <c r="I8" s="17">
        <f t="shared" si="5"/>
        <v>1.2708333333333339</v>
      </c>
      <c r="J8" s="34">
        <f t="shared" si="6"/>
        <v>1.4666666666666666</v>
      </c>
      <c r="K8" s="9"/>
      <c r="L8" s="48"/>
      <c r="M8" s="40" t="s">
        <v>10</v>
      </c>
      <c r="N8" s="107">
        <v>148.75</v>
      </c>
      <c r="O8" s="20">
        <v>148.80000000000001</v>
      </c>
      <c r="P8" s="20">
        <f>(N7-N8)/72</f>
        <v>0.63541666666666663</v>
      </c>
      <c r="Q8" s="4"/>
      <c r="T8" s="3"/>
      <c r="U8" s="1"/>
      <c r="V8" s="261">
        <v>144.93750000000074</v>
      </c>
      <c r="W8" s="118"/>
      <c r="X8" s="261">
        <v>78.333333333333371</v>
      </c>
      <c r="Y8" s="260">
        <v>5.0456295095022465</v>
      </c>
      <c r="Z8" s="260">
        <v>0</v>
      </c>
      <c r="AA8" s="260">
        <v>1.6667142232229404</v>
      </c>
      <c r="AB8" s="260"/>
      <c r="AC8" s="260">
        <v>0.97916666666665975</v>
      </c>
      <c r="AD8" s="260">
        <v>1.2333333333333341</v>
      </c>
    </row>
    <row r="9" spans="1:30" ht="12.6" customHeight="1" x14ac:dyDescent="0.25">
      <c r="A9" s="36">
        <f t="shared" si="0"/>
        <v>197.67708333333329</v>
      </c>
      <c r="B9" s="10"/>
      <c r="C9" s="10">
        <f t="shared" si="1"/>
        <v>101.38888888888886</v>
      </c>
      <c r="D9" s="19">
        <f t="shared" si="2"/>
        <v>5.8520362634538676</v>
      </c>
      <c r="E9" s="27">
        <f t="shared" si="3"/>
        <v>0</v>
      </c>
      <c r="F9" s="21"/>
      <c r="G9" s="21">
        <f t="shared" si="4"/>
        <v>0.39384934660586268</v>
      </c>
      <c r="H9" s="8"/>
      <c r="I9" s="17">
        <f t="shared" si="5"/>
        <v>1.2673611111111116</v>
      </c>
      <c r="J9" s="34">
        <f t="shared" si="6"/>
        <v>1.4638888888888888</v>
      </c>
      <c r="K9" s="9"/>
      <c r="L9" s="48"/>
      <c r="M9" s="40"/>
      <c r="N9" s="20"/>
      <c r="P9" s="20"/>
      <c r="Q9" s="4"/>
      <c r="T9" s="3"/>
      <c r="U9" s="1"/>
      <c r="V9" s="261">
        <v>145.5729166666674</v>
      </c>
      <c r="W9" s="118"/>
      <c r="X9" s="261">
        <v>78.611111111111143</v>
      </c>
      <c r="Y9" s="260">
        <v>5.0546508374747852</v>
      </c>
      <c r="Z9" s="260">
        <v>0</v>
      </c>
      <c r="AA9" s="260">
        <v>1.6554050729518641</v>
      </c>
      <c r="AB9" s="260"/>
      <c r="AC9" s="260">
        <v>0.98263888888888196</v>
      </c>
      <c r="AD9" s="260">
        <v>1.2361111111111118</v>
      </c>
    </row>
    <row r="10" spans="1:30" ht="12.6" customHeight="1" x14ac:dyDescent="0.25">
      <c r="A10" s="36">
        <f t="shared" si="0"/>
        <v>197.04166666666663</v>
      </c>
      <c r="B10" s="10"/>
      <c r="C10" s="10">
        <f t="shared" si="1"/>
        <v>101.11111111111109</v>
      </c>
      <c r="D10" s="19">
        <f t="shared" si="2"/>
        <v>5.8415917955494967</v>
      </c>
      <c r="E10" s="27">
        <f t="shared" si="3"/>
        <v>0</v>
      </c>
      <c r="F10" s="21"/>
      <c r="G10" s="21">
        <f t="shared" si="4"/>
        <v>0.3950718642432694</v>
      </c>
      <c r="H10" s="8"/>
      <c r="I10" s="17">
        <f t="shared" si="5"/>
        <v>1.2638888888888893</v>
      </c>
      <c r="J10" s="34">
        <f t="shared" si="6"/>
        <v>1.461111111111111</v>
      </c>
      <c r="K10" s="9"/>
      <c r="L10" s="48"/>
      <c r="M10" s="40" t="s">
        <v>11</v>
      </c>
      <c r="N10" s="20">
        <v>0</v>
      </c>
      <c r="P10" s="56" t="s">
        <v>19</v>
      </c>
      <c r="Q10" s="4"/>
      <c r="T10" s="3"/>
      <c r="U10" s="1"/>
      <c r="V10" s="261">
        <v>146.20833333333405</v>
      </c>
      <c r="W10" s="118"/>
      <c r="X10" s="261">
        <v>78.888888888888914</v>
      </c>
      <c r="Y10" s="260">
        <v>5.0636882951211799</v>
      </c>
      <c r="Z10" s="260">
        <v>0</v>
      </c>
      <c r="AA10" s="260">
        <v>1.6441726586191219</v>
      </c>
      <c r="AB10" s="260"/>
      <c r="AC10" s="260">
        <v>0.98611111111110417</v>
      </c>
      <c r="AD10" s="260">
        <v>1.2388888888888896</v>
      </c>
    </row>
    <row r="11" spans="1:30" ht="12.6" customHeight="1" x14ac:dyDescent="0.25">
      <c r="A11" s="36">
        <f t="shared" si="0"/>
        <v>196.40624999999997</v>
      </c>
      <c r="B11" s="10"/>
      <c r="C11" s="10">
        <f t="shared" si="1"/>
        <v>100.83333333333331</v>
      </c>
      <c r="D11" s="19">
        <f t="shared" si="2"/>
        <v>5.8311659684916446</v>
      </c>
      <c r="E11" s="27">
        <f t="shared" si="3"/>
        <v>0</v>
      </c>
      <c r="F11" s="21"/>
      <c r="G11" s="21">
        <f t="shared" si="4"/>
        <v>0.39629817660418309</v>
      </c>
      <c r="H11" s="8"/>
      <c r="I11" s="17">
        <f t="shared" si="5"/>
        <v>1.260416666666667</v>
      </c>
      <c r="J11" s="34">
        <f t="shared" si="6"/>
        <v>1.4583333333333333</v>
      </c>
      <c r="K11" s="9"/>
      <c r="L11" s="48"/>
      <c r="M11" s="40" t="s">
        <v>12</v>
      </c>
      <c r="N11" s="20">
        <v>0</v>
      </c>
      <c r="P11" s="56">
        <v>0.25</v>
      </c>
      <c r="Q11" s="4"/>
      <c r="R11">
        <f>1/P11</f>
        <v>4</v>
      </c>
      <c r="T11" s="3"/>
      <c r="U11" s="1"/>
      <c r="V11" s="261">
        <v>146.84375000000071</v>
      </c>
      <c r="W11" s="118"/>
      <c r="X11" s="261">
        <v>79.166666666666686</v>
      </c>
      <c r="Y11" s="260">
        <v>5.072741911280465</v>
      </c>
      <c r="Z11" s="260">
        <v>0</v>
      </c>
      <c r="AA11" s="260">
        <v>1.6330164595486159</v>
      </c>
      <c r="AB11" s="260"/>
      <c r="AC11" s="260">
        <v>0.98958333333332638</v>
      </c>
      <c r="AD11" s="260">
        <v>1.2416666666666674</v>
      </c>
    </row>
    <row r="12" spans="1:30" ht="12.6" customHeight="1" x14ac:dyDescent="0.25">
      <c r="A12" s="36">
        <f t="shared" si="0"/>
        <v>195.77083333333331</v>
      </c>
      <c r="B12" s="10"/>
      <c r="C12" s="10">
        <f t="shared" si="1"/>
        <v>100.55555555555554</v>
      </c>
      <c r="D12" s="19">
        <f t="shared" si="2"/>
        <v>5.8207587490109125</v>
      </c>
      <c r="E12" s="27">
        <f t="shared" si="3"/>
        <v>0</v>
      </c>
      <c r="F12" s="21"/>
      <c r="G12" s="21">
        <f t="shared" si="4"/>
        <v>0.39752829546751484</v>
      </c>
      <c r="H12" s="8"/>
      <c r="I12" s="17">
        <f t="shared" si="5"/>
        <v>1.2569444444444446</v>
      </c>
      <c r="J12" s="34">
        <f t="shared" si="6"/>
        <v>1.4555555555555555</v>
      </c>
      <c r="K12" s="9"/>
      <c r="L12" s="48"/>
      <c r="M12" s="40"/>
      <c r="N12" s="20"/>
      <c r="P12" s="20"/>
      <c r="Q12" s="4"/>
      <c r="T12" s="3"/>
      <c r="U12" s="1"/>
      <c r="V12" s="261">
        <v>147.47916666666737</v>
      </c>
      <c r="W12" s="118"/>
      <c r="X12" s="261">
        <v>79.444444444444457</v>
      </c>
      <c r="Y12" s="260">
        <v>5.0818117148432354</v>
      </c>
      <c r="Z12" s="260">
        <v>0</v>
      </c>
      <c r="AA12" s="260">
        <v>1.6219359585971902</v>
      </c>
      <c r="AB12" s="260"/>
      <c r="AC12" s="260">
        <v>0.99305555555554859</v>
      </c>
      <c r="AD12" s="260">
        <v>1.2444444444444451</v>
      </c>
    </row>
    <row r="13" spans="1:30" ht="12.6" customHeight="1" x14ac:dyDescent="0.25">
      <c r="A13" s="36">
        <f t="shared" si="0"/>
        <v>195.13541666666666</v>
      </c>
      <c r="B13" s="10"/>
      <c r="C13" s="10">
        <f t="shared" si="1"/>
        <v>100.27777777777777</v>
      </c>
      <c r="D13" s="19">
        <f t="shared" si="2"/>
        <v>5.8103701038972799</v>
      </c>
      <c r="E13" s="27">
        <f t="shared" si="3"/>
        <v>0</v>
      </c>
      <c r="F13" s="21"/>
      <c r="G13" s="21">
        <f t="shared" si="4"/>
        <v>0.39876223264873761</v>
      </c>
      <c r="H13" s="8"/>
      <c r="I13" s="17">
        <f t="shared" si="5"/>
        <v>1.2534722222222223</v>
      </c>
      <c r="J13" s="34">
        <f t="shared" si="6"/>
        <v>1.4527777777777777</v>
      </c>
      <c r="K13" s="9"/>
      <c r="L13" s="48"/>
      <c r="M13" s="40" t="s">
        <v>13</v>
      </c>
      <c r="N13">
        <v>0.98</v>
      </c>
      <c r="P13" s="20" t="s">
        <v>20</v>
      </c>
      <c r="Q13" s="4"/>
      <c r="T13" s="3"/>
      <c r="U13" s="1"/>
      <c r="V13" s="261">
        <v>148.11458333333402</v>
      </c>
      <c r="W13" s="118"/>
      <c r="X13" s="261">
        <v>79.722222222222229</v>
      </c>
      <c r="Y13" s="260">
        <v>5.090897734751743</v>
      </c>
      <c r="Z13" s="260">
        <v>0</v>
      </c>
      <c r="AA13" s="260">
        <v>1.6109306421306586</v>
      </c>
      <c r="AB13" s="260"/>
      <c r="AC13" s="260">
        <v>0.9965277777777708</v>
      </c>
      <c r="AD13" s="260">
        <v>1.2472222222222229</v>
      </c>
    </row>
    <row r="14" spans="1:30" ht="12.6" customHeight="1" x14ac:dyDescent="0.25">
      <c r="A14" s="148">
        <f>N7</f>
        <v>194.5</v>
      </c>
      <c r="B14" s="65" t="s">
        <v>233</v>
      </c>
      <c r="C14" s="10">
        <v>100</v>
      </c>
      <c r="D14" s="19">
        <f>N4</f>
        <v>5.8</v>
      </c>
      <c r="E14" s="27">
        <f>N10</f>
        <v>0</v>
      </c>
      <c r="F14" s="21">
        <f>N13</f>
        <v>0.98</v>
      </c>
      <c r="G14" s="21">
        <f>N16</f>
        <v>0.4</v>
      </c>
      <c r="H14" s="8"/>
      <c r="I14" s="17">
        <f>N24</f>
        <v>1.25</v>
      </c>
      <c r="J14" s="34">
        <f>N20</f>
        <v>1.45</v>
      </c>
      <c r="K14" s="9"/>
      <c r="L14" s="48"/>
      <c r="M14" s="40" t="s">
        <v>14</v>
      </c>
      <c r="N14">
        <v>1.6</v>
      </c>
      <c r="P14" s="20">
        <f>(N14/N13)^(1/72)</f>
        <v>1.0068316513316649</v>
      </c>
      <c r="Q14" s="4"/>
      <c r="T14" s="3"/>
      <c r="U14" s="1"/>
      <c r="V14" s="261">
        <v>148.75000000000068</v>
      </c>
      <c r="W14" s="118" t="s">
        <v>305</v>
      </c>
      <c r="X14" s="261">
        <v>80</v>
      </c>
      <c r="Y14" s="260">
        <v>5.0999999999999854</v>
      </c>
      <c r="Z14" s="260">
        <v>0</v>
      </c>
      <c r="AA14" s="260">
        <v>1.599999999999995</v>
      </c>
      <c r="AB14" s="260">
        <v>0.50000000000000044</v>
      </c>
      <c r="AC14" s="260">
        <v>0.99999999999999301</v>
      </c>
      <c r="AD14" s="260">
        <v>1.2500000000000007</v>
      </c>
    </row>
    <row r="15" spans="1:30" ht="12.6" customHeight="1" x14ac:dyDescent="0.25">
      <c r="A15" s="149">
        <f t="shared" ref="A15:A50" si="7">A14-$P$8</f>
        <v>193.86458333333334</v>
      </c>
      <c r="B15" s="65" t="s">
        <v>234</v>
      </c>
      <c r="C15" s="10">
        <v>99.7</v>
      </c>
      <c r="D15" s="19">
        <f t="shared" ref="D15:D50" si="8">D14*$P$5</f>
        <v>5.7896484042274885</v>
      </c>
      <c r="E15" s="27">
        <f t="shared" ref="E15:E50" si="9">E14*$P$11</f>
        <v>0</v>
      </c>
      <c r="F15" s="21">
        <f t="shared" ref="F15:F50" si="10">F14*$P$14</f>
        <v>0.98669501830503159</v>
      </c>
      <c r="G15" s="21">
        <f t="shared" ref="G15:G50" si="11">G14*$P$17</f>
        <v>0.40124160941024001</v>
      </c>
      <c r="H15" s="8"/>
      <c r="I15" s="17">
        <f t="shared" ref="I15:I50" si="12">I14-$P$25</f>
        <v>1.2465277777777777</v>
      </c>
      <c r="J15" s="34">
        <f t="shared" ref="J15:J50" si="13">J14-$P$21</f>
        <v>1.4472222222222222</v>
      </c>
      <c r="K15" s="9"/>
      <c r="L15" s="48"/>
      <c r="M15" s="40"/>
      <c r="N15" s="20"/>
      <c r="P15" s="20"/>
      <c r="Q15" s="4"/>
      <c r="T15" s="3"/>
      <c r="U15" s="1"/>
      <c r="V15" s="261">
        <v>149.38541666666734</v>
      </c>
      <c r="W15" s="118" t="s">
        <v>304</v>
      </c>
      <c r="X15" s="261">
        <v>80.3</v>
      </c>
      <c r="Y15" s="260">
        <v>5.1091185396338012</v>
      </c>
      <c r="Z15" s="260">
        <v>0</v>
      </c>
      <c r="AA15" s="260">
        <v>1.5891435255176856</v>
      </c>
      <c r="AB15" s="260">
        <v>0.49845279081092236</v>
      </c>
      <c r="AC15" s="260">
        <v>1.0034722222222152</v>
      </c>
      <c r="AD15" s="260">
        <v>1.2527777777777784</v>
      </c>
    </row>
    <row r="16" spans="1:30" ht="12.6" customHeight="1" x14ac:dyDescent="0.25">
      <c r="A16" s="149">
        <f t="shared" si="7"/>
        <v>193.22916666666669</v>
      </c>
      <c r="B16" s="65" t="s">
        <v>235</v>
      </c>
      <c r="C16" s="10">
        <v>99.4</v>
      </c>
      <c r="D16" s="19">
        <f t="shared" si="8"/>
        <v>5.7793152835472252</v>
      </c>
      <c r="E16" s="27">
        <f t="shared" si="9"/>
        <v>0</v>
      </c>
      <c r="F16" s="21">
        <f t="shared" si="10"/>
        <v>0.99343577464078225</v>
      </c>
      <c r="G16" s="21">
        <f t="shared" si="11"/>
        <v>0.40248707280529894</v>
      </c>
      <c r="H16" s="8"/>
      <c r="I16" s="17">
        <f t="shared" si="12"/>
        <v>1.2430555555555554</v>
      </c>
      <c r="J16" s="34">
        <f t="shared" si="13"/>
        <v>1.4444444444444444</v>
      </c>
      <c r="K16" s="9"/>
      <c r="L16" s="48"/>
      <c r="M16" s="41" t="s">
        <v>16</v>
      </c>
      <c r="N16" s="43">
        <v>0.4</v>
      </c>
      <c r="P16" s="20" t="s">
        <v>21</v>
      </c>
      <c r="Q16" s="4"/>
      <c r="T16" s="3"/>
      <c r="U16" s="1"/>
      <c r="V16" s="261">
        <v>150.020833333334</v>
      </c>
      <c r="W16" s="118" t="s">
        <v>303</v>
      </c>
      <c r="X16" s="261">
        <v>80.599999999999994</v>
      </c>
      <c r="Y16" s="260">
        <v>5.1182533827509609</v>
      </c>
      <c r="Z16" s="260">
        <v>0</v>
      </c>
      <c r="AA16" s="260">
        <v>1.5783607154342418</v>
      </c>
      <c r="AB16" s="260">
        <v>0.49691036933439386</v>
      </c>
      <c r="AC16" s="260">
        <v>1.0069444444444375</v>
      </c>
      <c r="AD16" s="260">
        <v>1.2555555555555562</v>
      </c>
    </row>
    <row r="17" spans="1:30" ht="12.6" customHeight="1" x14ac:dyDescent="0.25">
      <c r="A17" s="149">
        <f t="shared" si="7"/>
        <v>192.59375000000003</v>
      </c>
      <c r="B17" s="65" t="s">
        <v>236</v>
      </c>
      <c r="C17" s="10">
        <v>99.2</v>
      </c>
      <c r="D17" s="19">
        <f t="shared" si="8"/>
        <v>5.769000604985643</v>
      </c>
      <c r="E17" s="27">
        <f t="shared" si="9"/>
        <v>0</v>
      </c>
      <c r="F17" s="21">
        <f t="shared" si="10"/>
        <v>1.0002225814735304</v>
      </c>
      <c r="G17" s="21">
        <f t="shared" si="11"/>
        <v>0.40373640214803641</v>
      </c>
      <c r="H17" s="8"/>
      <c r="I17" s="17">
        <f t="shared" si="12"/>
        <v>1.239583333333333</v>
      </c>
      <c r="J17" s="34">
        <f t="shared" si="13"/>
        <v>1.4416666666666667</v>
      </c>
      <c r="K17" s="9"/>
      <c r="L17" s="48"/>
      <c r="M17" s="40" t="s">
        <v>15</v>
      </c>
      <c r="N17" s="20">
        <v>0.5</v>
      </c>
      <c r="P17" s="20">
        <f>(N17/N16)^(1/72)</f>
        <v>1.0031040235255999</v>
      </c>
      <c r="Q17" s="4"/>
      <c r="R17">
        <f>1/P17</f>
        <v>0.99690558162184395</v>
      </c>
      <c r="T17" s="3"/>
      <c r="U17" s="1"/>
      <c r="V17" s="261">
        <v>150.65625000000065</v>
      </c>
      <c r="W17" s="118" t="s">
        <v>302</v>
      </c>
      <c r="X17" s="261">
        <v>80.8</v>
      </c>
      <c r="Y17" s="260">
        <v>5.1274045585012606</v>
      </c>
      <c r="Z17" s="260">
        <v>0</v>
      </c>
      <c r="AA17" s="260">
        <v>1.567651069914872</v>
      </c>
      <c r="AB17" s="260">
        <v>0.4953727207552292</v>
      </c>
      <c r="AC17" s="260">
        <v>1.0104166666666599</v>
      </c>
      <c r="AD17" s="260">
        <v>1.258333333333334</v>
      </c>
    </row>
    <row r="18" spans="1:30" ht="12.6" customHeight="1" x14ac:dyDescent="0.25">
      <c r="A18" s="149">
        <f t="shared" si="7"/>
        <v>191.95833333333337</v>
      </c>
      <c r="B18" s="65" t="s">
        <v>237</v>
      </c>
      <c r="C18" s="10">
        <v>98.9</v>
      </c>
      <c r="D18" s="19">
        <f t="shared" si="8"/>
        <v>5.7587043356280248</v>
      </c>
      <c r="E18" s="27">
        <f t="shared" si="9"/>
        <v>0</v>
      </c>
      <c r="F18" s="21">
        <f t="shared" si="10"/>
        <v>1.0070557534042153</v>
      </c>
      <c r="G18" s="21">
        <f t="shared" si="11"/>
        <v>0.40498960943844498</v>
      </c>
      <c r="H18" s="8"/>
      <c r="I18" s="17">
        <f t="shared" si="12"/>
        <v>1.2361111111111107</v>
      </c>
      <c r="J18" s="34">
        <f t="shared" si="13"/>
        <v>1.4388888888888889</v>
      </c>
      <c r="K18" s="9"/>
      <c r="L18" s="48"/>
      <c r="M18" s="40"/>
      <c r="N18" s="20"/>
      <c r="P18" s="20"/>
      <c r="Q18" s="4"/>
      <c r="T18" s="3"/>
      <c r="U18" s="1"/>
      <c r="V18" s="261">
        <v>151.29166666666731</v>
      </c>
      <c r="W18" s="118" t="s">
        <v>301</v>
      </c>
      <c r="X18" s="261">
        <v>81.099999999999994</v>
      </c>
      <c r="Y18" s="260">
        <v>5.1365720960866144</v>
      </c>
      <c r="Z18" s="260">
        <v>0</v>
      </c>
      <c r="AA18" s="260">
        <v>1.5570140925163121</v>
      </c>
      <c r="AB18" s="260">
        <v>0.49383983030408707</v>
      </c>
      <c r="AC18" s="260">
        <v>1.0138888888888822</v>
      </c>
      <c r="AD18" s="260">
        <v>1.2611111111111117</v>
      </c>
    </row>
    <row r="19" spans="1:30" ht="12.6" customHeight="1" x14ac:dyDescent="0.25">
      <c r="A19" s="149">
        <f t="shared" si="7"/>
        <v>191.32291666666671</v>
      </c>
      <c r="B19" s="65" t="s">
        <v>238</v>
      </c>
      <c r="C19" s="10">
        <v>98.6</v>
      </c>
      <c r="D19" s="19">
        <f t="shared" si="8"/>
        <v>5.7484264426183991</v>
      </c>
      <c r="E19" s="27">
        <f t="shared" si="9"/>
        <v>0</v>
      </c>
      <c r="F19" s="21">
        <f t="shared" si="10"/>
        <v>1.0139356071830199</v>
      </c>
      <c r="G19" s="21">
        <f t="shared" si="11"/>
        <v>0.40624670671376545</v>
      </c>
      <c r="H19" s="8"/>
      <c r="I19" s="17">
        <f t="shared" si="12"/>
        <v>1.2326388888888884</v>
      </c>
      <c r="J19" s="34">
        <f t="shared" si="13"/>
        <v>1.4361111111111111</v>
      </c>
      <c r="K19" s="9"/>
      <c r="L19" s="48"/>
      <c r="M19" s="40" t="s">
        <v>26</v>
      </c>
      <c r="N19" s="20"/>
      <c r="P19" s="57"/>
      <c r="Q19" s="4"/>
      <c r="T19" s="3"/>
      <c r="U19" s="1"/>
      <c r="V19" s="261">
        <v>151.92708333333397</v>
      </c>
      <c r="W19" s="118" t="s">
        <v>300</v>
      </c>
      <c r="X19" s="261">
        <v>81.400000000000006</v>
      </c>
      <c r="Y19" s="260">
        <v>5.1457560247611474</v>
      </c>
      <c r="Z19" s="260">
        <v>0</v>
      </c>
      <c r="AA19" s="260">
        <v>1.5464492901638123</v>
      </c>
      <c r="AB19" s="260">
        <v>0.4923116832573286</v>
      </c>
      <c r="AC19" s="260">
        <v>1.0173611111111045</v>
      </c>
      <c r="AD19" s="260">
        <v>1.2638888888888895</v>
      </c>
    </row>
    <row r="20" spans="1:30" ht="12.6" customHeight="1" x14ac:dyDescent="0.25">
      <c r="A20" s="149">
        <f t="shared" si="7"/>
        <v>190.68750000000006</v>
      </c>
      <c r="B20" s="65" t="s">
        <v>239</v>
      </c>
      <c r="C20" s="10">
        <v>98.3</v>
      </c>
      <c r="D20" s="19">
        <f t="shared" si="8"/>
        <v>5.7381668931594332</v>
      </c>
      <c r="E20" s="27">
        <f t="shared" si="9"/>
        <v>0</v>
      </c>
      <c r="F20" s="21">
        <f t="shared" si="10"/>
        <v>1.0208624617240543</v>
      </c>
      <c r="G20" s="21">
        <f t="shared" si="11"/>
        <v>0.40750770604860248</v>
      </c>
      <c r="H20" s="8"/>
      <c r="I20" s="17">
        <f t="shared" si="12"/>
        <v>1.2291666666666661</v>
      </c>
      <c r="J20" s="34">
        <f t="shared" si="13"/>
        <v>1.4333333333333333</v>
      </c>
      <c r="K20" s="9"/>
      <c r="L20" s="48"/>
      <c r="M20" s="40" t="s">
        <v>27</v>
      </c>
      <c r="N20" s="20">
        <v>1.45</v>
      </c>
      <c r="P20" s="57"/>
      <c r="Q20" s="4"/>
      <c r="T20" s="3"/>
      <c r="U20" s="1"/>
      <c r="V20" s="261">
        <v>152.56250000000063</v>
      </c>
      <c r="W20" s="118" t="s">
        <v>299</v>
      </c>
      <c r="X20" s="261">
        <v>81.7</v>
      </c>
      <c r="Y20" s="260">
        <v>5.1549563738312907</v>
      </c>
      <c r="Z20" s="260">
        <v>0</v>
      </c>
      <c r="AA20" s="260">
        <v>1.5359561731282816</v>
      </c>
      <c r="AB20" s="260">
        <v>0.49078826493687616</v>
      </c>
      <c r="AC20" s="260">
        <v>1.0208333333333268</v>
      </c>
      <c r="AD20" s="260">
        <v>1.2666666666666673</v>
      </c>
    </row>
    <row r="21" spans="1:30" ht="12.6" customHeight="1" x14ac:dyDescent="0.25">
      <c r="A21" s="149">
        <f t="shared" si="7"/>
        <v>190.0520833333334</v>
      </c>
      <c r="B21" s="65" t="s">
        <v>240</v>
      </c>
      <c r="C21" s="10">
        <v>98.1</v>
      </c>
      <c r="D21" s="19">
        <f t="shared" si="8"/>
        <v>5.7279256545123305</v>
      </c>
      <c r="E21" s="27">
        <f t="shared" si="9"/>
        <v>0</v>
      </c>
      <c r="F21" s="21">
        <f t="shared" si="10"/>
        <v>1.027836638120138</v>
      </c>
      <c r="G21" s="21">
        <f t="shared" si="11"/>
        <v>0.40877261955504057</v>
      </c>
      <c r="H21" s="8"/>
      <c r="I21" s="17">
        <f t="shared" si="12"/>
        <v>1.2256944444444438</v>
      </c>
      <c r="J21" s="34">
        <f t="shared" si="13"/>
        <v>1.4305555555555556</v>
      </c>
      <c r="K21" s="9"/>
      <c r="L21" s="48"/>
      <c r="M21" s="40" t="s">
        <v>28</v>
      </c>
      <c r="N21" s="20">
        <v>1.25</v>
      </c>
      <c r="P21" s="20">
        <f>(N20-N21)/72</f>
        <v>2.777777777777777E-3</v>
      </c>
      <c r="Q21" s="4"/>
      <c r="T21" s="3"/>
      <c r="U21" s="1"/>
      <c r="V21" s="261">
        <v>153.19791666666728</v>
      </c>
      <c r="W21" s="118" t="s">
        <v>298</v>
      </c>
      <c r="X21" s="261">
        <v>81.900000000000006</v>
      </c>
      <c r="Y21" s="260">
        <v>5.1641731726558735</v>
      </c>
      <c r="Z21" s="260">
        <v>0</v>
      </c>
      <c r="AA21" s="260">
        <v>1.525534255003586</v>
      </c>
      <c r="AB21" s="260">
        <v>0.48926956071007216</v>
      </c>
      <c r="AC21" s="260">
        <v>1.0243055555555491</v>
      </c>
      <c r="AD21" s="260">
        <v>1.269444444444445</v>
      </c>
    </row>
    <row r="22" spans="1:30" ht="12.6" customHeight="1" x14ac:dyDescent="0.25">
      <c r="A22" s="149">
        <f t="shared" si="7"/>
        <v>189.41666666666674</v>
      </c>
      <c r="B22" s="65" t="s">
        <v>241</v>
      </c>
      <c r="C22" s="10">
        <v>97.8</v>
      </c>
      <c r="D22" s="19">
        <f t="shared" si="8"/>
        <v>5.717702693996725</v>
      </c>
      <c r="E22" s="27">
        <f t="shared" si="9"/>
        <v>0</v>
      </c>
      <c r="F22" s="21">
        <f t="shared" si="10"/>
        <v>1.0348584596576853</v>
      </c>
      <c r="G22" s="21">
        <f t="shared" si="11"/>
        <v>0.41004145938276054</v>
      </c>
      <c r="H22" s="8"/>
      <c r="I22" s="17">
        <f t="shared" si="12"/>
        <v>1.2222222222222214</v>
      </c>
      <c r="J22" s="34">
        <f t="shared" si="13"/>
        <v>1.4277777777777778</v>
      </c>
      <c r="K22" s="9"/>
      <c r="L22" s="48"/>
      <c r="M22" s="40"/>
      <c r="N22" s="20"/>
      <c r="P22" s="58"/>
      <c r="Q22" s="4"/>
      <c r="T22" s="3"/>
      <c r="U22" s="1"/>
      <c r="V22" s="261">
        <v>153.83333333333394</v>
      </c>
      <c r="W22" s="118" t="s">
        <v>297</v>
      </c>
      <c r="X22" s="261">
        <v>82.2</v>
      </c>
      <c r="Y22" s="260">
        <v>5.1734064506462172</v>
      </c>
      <c r="Z22" s="260">
        <v>0</v>
      </c>
      <c r="AA22" s="260">
        <v>1.5151830526840013</v>
      </c>
      <c r="AB22" s="260">
        <v>0.48775555598953857</v>
      </c>
      <c r="AC22" s="260">
        <v>1.0277777777777715</v>
      </c>
      <c r="AD22" s="260">
        <v>1.2722222222222228</v>
      </c>
    </row>
    <row r="23" spans="1:30" ht="12.6" customHeight="1" x14ac:dyDescent="0.25">
      <c r="A23" s="149">
        <f t="shared" si="7"/>
        <v>188.78125000000009</v>
      </c>
      <c r="B23" s="65" t="s">
        <v>242</v>
      </c>
      <c r="C23" s="10">
        <v>97.5</v>
      </c>
      <c r="D23" s="19">
        <f t="shared" si="8"/>
        <v>5.7074979789905775</v>
      </c>
      <c r="E23" s="27">
        <f t="shared" si="9"/>
        <v>0</v>
      </c>
      <c r="F23" s="21">
        <f t="shared" si="10"/>
        <v>1.0419282518316904</v>
      </c>
      <c r="G23" s="21">
        <f t="shared" si="11"/>
        <v>0.41131423771915593</v>
      </c>
      <c r="H23" s="8"/>
      <c r="I23" s="17">
        <f t="shared" si="12"/>
        <v>1.2187499999999991</v>
      </c>
      <c r="J23" s="34">
        <f t="shared" si="13"/>
        <v>1.425</v>
      </c>
      <c r="K23" s="9"/>
      <c r="L23" s="48"/>
      <c r="M23" s="40" t="s">
        <v>29</v>
      </c>
      <c r="N23" s="20"/>
      <c r="P23" s="58"/>
      <c r="Q23" s="4"/>
      <c r="T23" s="3"/>
      <c r="U23" s="1"/>
      <c r="V23" s="261">
        <v>154.4687500000006</v>
      </c>
      <c r="W23" s="118" t="s">
        <v>296</v>
      </c>
      <c r="X23" s="261">
        <v>82.5</v>
      </c>
      <c r="Y23" s="260">
        <v>5.1826562372662286</v>
      </c>
      <c r="Z23" s="260">
        <v>0</v>
      </c>
      <c r="AA23" s="260">
        <v>1.504902086341819</v>
      </c>
      <c r="AB23" s="260">
        <v>0.48624623623303681</v>
      </c>
      <c r="AC23" s="260">
        <v>1.0312499999999938</v>
      </c>
      <c r="AD23" s="260">
        <v>1.2750000000000006</v>
      </c>
    </row>
    <row r="24" spans="1:30" ht="12.6" customHeight="1" x14ac:dyDescent="0.25">
      <c r="A24" s="149">
        <f t="shared" si="7"/>
        <v>188.14583333333343</v>
      </c>
      <c r="B24" s="65" t="s">
        <v>243</v>
      </c>
      <c r="C24" s="10">
        <v>97.2</v>
      </c>
      <c r="D24" s="19">
        <f t="shared" si="8"/>
        <v>5.6973114769300714</v>
      </c>
      <c r="E24" s="27">
        <f t="shared" si="9"/>
        <v>0</v>
      </c>
      <c r="F24" s="21">
        <f t="shared" si="10"/>
        <v>1.0490463423608156</v>
      </c>
      <c r="G24" s="21">
        <f t="shared" si="11"/>
        <v>0.4125909667894504</v>
      </c>
      <c r="H24" s="8"/>
      <c r="I24" s="17">
        <f t="shared" si="12"/>
        <v>1.2152777777777768</v>
      </c>
      <c r="J24" s="34">
        <f t="shared" si="13"/>
        <v>1.4222222222222223</v>
      </c>
      <c r="K24" s="9"/>
      <c r="L24" s="48"/>
      <c r="M24" s="40" t="s">
        <v>27</v>
      </c>
      <c r="N24" s="20">
        <v>1.25</v>
      </c>
      <c r="P24" s="20"/>
      <c r="Q24" s="4"/>
      <c r="T24" s="3"/>
      <c r="U24" s="1"/>
      <c r="V24" s="261">
        <v>155.10416666666725</v>
      </c>
      <c r="W24" s="118" t="s">
        <v>295</v>
      </c>
      <c r="X24" s="261">
        <v>82.8</v>
      </c>
      <c r="Y24" s="260">
        <v>5.1919225620324942</v>
      </c>
      <c r="Z24" s="260">
        <v>0</v>
      </c>
      <c r="AA24" s="260">
        <v>1.4946908794051037</v>
      </c>
      <c r="AB24" s="260">
        <v>0.48474158694332808</v>
      </c>
      <c r="AC24" s="260">
        <v>1.0347222222222161</v>
      </c>
      <c r="AD24" s="260">
        <v>1.2777777777777783</v>
      </c>
    </row>
    <row r="25" spans="1:30" ht="12.6" customHeight="1" x14ac:dyDescent="0.25">
      <c r="A25" s="149">
        <f t="shared" si="7"/>
        <v>187.51041666666677</v>
      </c>
      <c r="B25" s="65" t="s">
        <v>244</v>
      </c>
      <c r="C25" s="10">
        <v>96.9</v>
      </c>
      <c r="D25" s="19">
        <f t="shared" si="8"/>
        <v>5.6871431553095073</v>
      </c>
      <c r="E25" s="27">
        <f t="shared" si="9"/>
        <v>0</v>
      </c>
      <c r="F25" s="21">
        <f t="shared" si="10"/>
        <v>1.0562130612025831</v>
      </c>
      <c r="G25" s="21">
        <f t="shared" si="11"/>
        <v>0.41387165885681487</v>
      </c>
      <c r="H25" s="8"/>
      <c r="I25" s="17">
        <f t="shared" si="12"/>
        <v>1.2118055555555545</v>
      </c>
      <c r="J25" s="34">
        <f t="shared" si="13"/>
        <v>1.4194444444444445</v>
      </c>
      <c r="K25" s="9"/>
      <c r="L25" s="48"/>
      <c r="M25" s="40" t="s">
        <v>28</v>
      </c>
      <c r="N25" s="20">
        <v>1</v>
      </c>
      <c r="P25" s="20">
        <f>(N24-N25)/72</f>
        <v>3.472222222222222E-3</v>
      </c>
      <c r="Q25" s="4"/>
      <c r="T25" s="3"/>
      <c r="U25" s="1"/>
      <c r="V25" s="261">
        <v>155.73958333333391</v>
      </c>
      <c r="W25" s="118" t="s">
        <v>294</v>
      </c>
      <c r="X25" s="261">
        <v>83.1</v>
      </c>
      <c r="Y25" s="260">
        <v>5.2012054545143762</v>
      </c>
      <c r="Z25" s="260">
        <v>0</v>
      </c>
      <c r="AA25" s="260">
        <v>1.4845489585356022</v>
      </c>
      <c r="AB25" s="260">
        <v>0.4832415936680341</v>
      </c>
      <c r="AC25" s="260">
        <v>1.0381944444444384</v>
      </c>
      <c r="AD25" s="260">
        <v>1.2805555555555561</v>
      </c>
    </row>
    <row r="26" spans="1:30" ht="12.6" customHeight="1" x14ac:dyDescent="0.25">
      <c r="A26" s="149">
        <f t="shared" si="7"/>
        <v>186.87500000000011</v>
      </c>
      <c r="B26" s="65" t="s">
        <v>245</v>
      </c>
      <c r="C26" s="10">
        <v>96.7</v>
      </c>
      <c r="D26" s="19">
        <f t="shared" si="8"/>
        <v>5.6769929816812024</v>
      </c>
      <c r="E26" s="27">
        <f t="shared" si="9"/>
        <v>0</v>
      </c>
      <c r="F26" s="21">
        <f t="shared" si="10"/>
        <v>1.0634287405686695</v>
      </c>
      <c r="G26" s="21">
        <f t="shared" si="11"/>
        <v>0.41515632622248549</v>
      </c>
      <c r="H26" s="8"/>
      <c r="I26" s="17">
        <f t="shared" si="12"/>
        <v>1.2083333333333321</v>
      </c>
      <c r="J26" s="34">
        <f t="shared" si="13"/>
        <v>1.4166666666666667</v>
      </c>
      <c r="K26" s="9"/>
      <c r="L26" s="48"/>
      <c r="M26" s="40"/>
      <c r="N26" s="20"/>
      <c r="P26" s="20"/>
      <c r="Q26" s="4"/>
      <c r="T26" s="3"/>
      <c r="U26" s="1"/>
      <c r="V26" s="261">
        <v>156.37500000000057</v>
      </c>
      <c r="W26" s="118" t="s">
        <v>293</v>
      </c>
      <c r="X26" s="261">
        <v>83.3</v>
      </c>
      <c r="Y26" s="260">
        <v>5.2105049443341036</v>
      </c>
      <c r="Z26" s="260">
        <v>0</v>
      </c>
      <c r="AA26" s="260">
        <v>1.4744758536068017</v>
      </c>
      <c r="AB26" s="260">
        <v>0.48174624199949828</v>
      </c>
      <c r="AC26" s="260">
        <v>1.0416666666666607</v>
      </c>
      <c r="AD26" s="260">
        <v>1.2833333333333339</v>
      </c>
    </row>
    <row r="27" spans="1:30" ht="12.6" customHeight="1" x14ac:dyDescent="0.25">
      <c r="A27" s="149">
        <f t="shared" si="7"/>
        <v>186.23958333333346</v>
      </c>
      <c r="B27" s="65" t="s">
        <v>246</v>
      </c>
      <c r="C27" s="10">
        <v>96.4</v>
      </c>
      <c r="D27" s="19">
        <f t="shared" si="8"/>
        <v>5.666860923655384</v>
      </c>
      <c r="E27" s="27">
        <f t="shared" si="9"/>
        <v>0</v>
      </c>
      <c r="F27" s="21">
        <f t="shared" si="10"/>
        <v>1.0706937149403062</v>
      </c>
      <c r="G27" s="21">
        <f t="shared" si="11"/>
        <v>0.41644498122588169</v>
      </c>
      <c r="H27" s="8"/>
      <c r="I27" s="17">
        <f t="shared" si="12"/>
        <v>1.2048611111111098</v>
      </c>
      <c r="J27" s="34">
        <f t="shared" si="13"/>
        <v>1.413888888888889</v>
      </c>
      <c r="K27" s="9"/>
      <c r="L27" s="48"/>
      <c r="M27" s="40" t="s">
        <v>22</v>
      </c>
      <c r="N27" s="20"/>
      <c r="P27" s="20">
        <f>5/18</f>
        <v>0.27777777777777779</v>
      </c>
      <c r="Q27" s="4"/>
      <c r="T27" s="3"/>
      <c r="U27" s="1"/>
      <c r="V27" s="261">
        <v>157.01041666666723</v>
      </c>
      <c r="W27" s="118" t="s">
        <v>292</v>
      </c>
      <c r="X27" s="261">
        <v>83.6</v>
      </c>
      <c r="Y27" s="260">
        <v>5.2198210611668694</v>
      </c>
      <c r="Z27" s="260">
        <v>0</v>
      </c>
      <c r="AA27" s="260">
        <v>1.4644710976821369</v>
      </c>
      <c r="AB27" s="260">
        <v>0.48025551757464741</v>
      </c>
      <c r="AC27" s="260">
        <v>1.0451388888888831</v>
      </c>
      <c r="AD27" s="260">
        <v>1.2861111111111116</v>
      </c>
    </row>
    <row r="28" spans="1:30" ht="12.6" customHeight="1" x14ac:dyDescent="0.25">
      <c r="A28" s="149">
        <f t="shared" si="7"/>
        <v>185.6041666666668</v>
      </c>
      <c r="B28" s="65" t="s">
        <v>247</v>
      </c>
      <c r="C28" s="10">
        <v>96.1</v>
      </c>
      <c r="D28" s="19">
        <f t="shared" si="8"/>
        <v>5.6567469489000874</v>
      </c>
      <c r="E28" s="27">
        <f t="shared" si="9"/>
        <v>0</v>
      </c>
      <c r="F28" s="21">
        <f t="shared" si="10"/>
        <v>1.0780083210837834</v>
      </c>
      <c r="G28" s="21">
        <f t="shared" si="11"/>
        <v>0.41773763624472482</v>
      </c>
      <c r="H28" s="8"/>
      <c r="I28" s="17">
        <f t="shared" si="12"/>
        <v>1.2013888888888875</v>
      </c>
      <c r="J28" s="34">
        <f t="shared" si="13"/>
        <v>1.4111111111111112</v>
      </c>
      <c r="K28" s="9"/>
      <c r="L28" s="48"/>
      <c r="M28" s="40"/>
      <c r="N28" s="20"/>
      <c r="P28" s="20"/>
      <c r="Q28" s="4"/>
      <c r="T28" s="3"/>
      <c r="U28" s="1"/>
      <c r="V28" s="261">
        <v>157.64583333333388</v>
      </c>
      <c r="W28" s="118" t="s">
        <v>291</v>
      </c>
      <c r="X28" s="261">
        <v>83.9</v>
      </c>
      <c r="Y28" s="260">
        <v>5.2291538347409237</v>
      </c>
      <c r="Z28" s="260">
        <v>0</v>
      </c>
      <c r="AA28" s="260">
        <v>1.4545342269933457</v>
      </c>
      <c r="AB28" s="260">
        <v>0.47876940607485358</v>
      </c>
      <c r="AC28" s="260">
        <v>1.0486111111111054</v>
      </c>
      <c r="AD28" s="260">
        <v>1.2888888888888894</v>
      </c>
    </row>
    <row r="29" spans="1:30" ht="12.6" customHeight="1" x14ac:dyDescent="0.25">
      <c r="A29" s="149">
        <f t="shared" si="7"/>
        <v>184.96875000000014</v>
      </c>
      <c r="B29" s="65" t="s">
        <v>248</v>
      </c>
      <c r="C29" s="10">
        <v>95.8</v>
      </c>
      <c r="D29" s="19">
        <f t="shared" si="8"/>
        <v>5.6466510251410531</v>
      </c>
      <c r="E29" s="27">
        <f t="shared" si="9"/>
        <v>0</v>
      </c>
      <c r="F29" s="21">
        <f t="shared" si="10"/>
        <v>1.0853728980660613</v>
      </c>
      <c r="G29" s="21">
        <f t="shared" si="11"/>
        <v>0.41903430369515693</v>
      </c>
      <c r="H29" s="8"/>
      <c r="I29" s="17">
        <f t="shared" si="12"/>
        <v>1.1979166666666652</v>
      </c>
      <c r="J29" s="34">
        <f t="shared" si="13"/>
        <v>1.4083333333333334</v>
      </c>
      <c r="K29" s="9"/>
      <c r="L29" s="48"/>
      <c r="M29" s="29"/>
      <c r="N29" s="42"/>
      <c r="P29" s="7"/>
      <c r="Q29" s="20"/>
      <c r="R29" s="4"/>
      <c r="T29" s="3"/>
      <c r="U29" s="1"/>
      <c r="V29" s="261">
        <v>158.28125000000054</v>
      </c>
      <c r="W29" s="118" t="s">
        <v>290</v>
      </c>
      <c r="X29" s="261">
        <v>84.2</v>
      </c>
      <c r="Y29" s="260">
        <v>5.2385032948376704</v>
      </c>
      <c r="Z29" s="260">
        <v>0</v>
      </c>
      <c r="AA29" s="260">
        <v>1.4446647809189712</v>
      </c>
      <c r="AB29" s="260">
        <v>0.47728789322579668</v>
      </c>
      <c r="AC29" s="260">
        <v>1.0520833333333277</v>
      </c>
      <c r="AD29" s="260">
        <v>1.2916666666666672</v>
      </c>
    </row>
    <row r="30" spans="1:30" ht="12.6" customHeight="1" x14ac:dyDescent="0.25">
      <c r="A30" s="149">
        <f t="shared" si="7"/>
        <v>184.33333333333348</v>
      </c>
      <c r="B30" s="65" t="s">
        <v>249</v>
      </c>
      <c r="C30" s="10">
        <v>95.6</v>
      </c>
      <c r="D30" s="19">
        <f t="shared" si="8"/>
        <v>5.6365731201616223</v>
      </c>
      <c r="E30" s="27">
        <f t="shared" si="9"/>
        <v>0</v>
      </c>
      <c r="F30" s="21">
        <f t="shared" si="10"/>
        <v>1.0927877872704872</v>
      </c>
      <c r="G30" s="21">
        <f t="shared" si="11"/>
        <v>0.42033499603186009</v>
      </c>
      <c r="H30" s="8"/>
      <c r="I30" s="17">
        <f t="shared" si="12"/>
        <v>1.1944444444444429</v>
      </c>
      <c r="J30" s="34">
        <f t="shared" si="13"/>
        <v>1.4055555555555557</v>
      </c>
      <c r="K30" s="9"/>
      <c r="L30" s="48"/>
      <c r="M30" s="49" t="s">
        <v>195</v>
      </c>
      <c r="N30" s="51"/>
      <c r="O30" s="99">
        <f>N35-(COS(RADIANS(N38))*N36*N37)+(N39*N40)+((100-N42)*0.8)</f>
        <v>235.34684940880331</v>
      </c>
      <c r="P30" s="29"/>
      <c r="Q30" s="162" t="s">
        <v>379</v>
      </c>
      <c r="R30" s="80"/>
      <c r="S30" s="7"/>
      <c r="T30" s="3"/>
      <c r="U30" s="1"/>
      <c r="V30" s="261">
        <v>158.9166666666672</v>
      </c>
      <c r="W30" s="118" t="s">
        <v>289</v>
      </c>
      <c r="X30" s="261">
        <v>84.4</v>
      </c>
      <c r="Y30" s="260">
        <v>5.2478694712917591</v>
      </c>
      <c r="Z30" s="260">
        <v>0</v>
      </c>
      <c r="AA30" s="260">
        <v>1.43486230196301</v>
      </c>
      <c r="AB30" s="260">
        <v>0.47581096479732737</v>
      </c>
      <c r="AC30" s="260">
        <v>1.05555555555555</v>
      </c>
      <c r="AD30" s="260">
        <v>1.294444444444445</v>
      </c>
    </row>
    <row r="31" spans="1:30" ht="12.6" customHeight="1" x14ac:dyDescent="0.25">
      <c r="A31" s="149">
        <f t="shared" si="7"/>
        <v>183.69791666666683</v>
      </c>
      <c r="B31" s="65" t="s">
        <v>250</v>
      </c>
      <c r="C31" s="10">
        <v>95.3</v>
      </c>
      <c r="D31" s="19">
        <f t="shared" si="8"/>
        <v>5.6265132018026369</v>
      </c>
      <c r="E31" s="27">
        <f t="shared" si="9"/>
        <v>0</v>
      </c>
      <c r="F31" s="21">
        <f t="shared" si="10"/>
        <v>1.1002533324126207</v>
      </c>
      <c r="G31" s="21">
        <f t="shared" si="11"/>
        <v>0.42163972574817593</v>
      </c>
      <c r="H31" s="8"/>
      <c r="I31" s="17">
        <f t="shared" si="12"/>
        <v>1.1909722222222205</v>
      </c>
      <c r="J31" s="34">
        <f t="shared" si="13"/>
        <v>1.4027777777777779</v>
      </c>
      <c r="K31" s="9"/>
      <c r="L31" s="48"/>
      <c r="M31" s="49"/>
      <c r="N31" s="51"/>
      <c r="O31" s="48"/>
      <c r="P31" s="29"/>
      <c r="Q31" s="79"/>
      <c r="R31" s="80"/>
      <c r="S31" s="7"/>
      <c r="T31" s="3"/>
      <c r="U31" s="1"/>
      <c r="V31" s="261">
        <v>159.55208333333385</v>
      </c>
      <c r="W31" s="118" t="s">
        <v>288</v>
      </c>
      <c r="X31" s="261">
        <v>84.7</v>
      </c>
      <c r="Y31" s="260">
        <v>5.2572523939911839</v>
      </c>
      <c r="Z31" s="260">
        <v>0</v>
      </c>
      <c r="AA31" s="260">
        <v>1.4251263357337043</v>
      </c>
      <c r="AB31" s="260">
        <v>0.47433860660333038</v>
      </c>
      <c r="AC31" s="260">
        <v>1.0590277777777724</v>
      </c>
      <c r="AD31" s="260">
        <v>1.2972222222222227</v>
      </c>
    </row>
    <row r="32" spans="1:30" ht="12.6" customHeight="1" x14ac:dyDescent="0.25">
      <c r="A32" s="149">
        <f t="shared" si="7"/>
        <v>183.06250000000017</v>
      </c>
      <c r="B32" s="65" t="s">
        <v>251</v>
      </c>
      <c r="C32" s="10">
        <v>95</v>
      </c>
      <c r="D32" s="19">
        <f t="shared" si="8"/>
        <v>5.6164712379623332</v>
      </c>
      <c r="E32" s="27">
        <f t="shared" si="9"/>
        <v>0</v>
      </c>
      <c r="F32" s="21">
        <f t="shared" si="10"/>
        <v>1.1077698795561661</v>
      </c>
      <c r="G32" s="21">
        <f t="shared" si="11"/>
        <v>0.42294850537622575</v>
      </c>
      <c r="H32" s="8"/>
      <c r="I32" s="17">
        <f t="shared" si="12"/>
        <v>1.1874999999999982</v>
      </c>
      <c r="J32" s="34">
        <f t="shared" si="13"/>
        <v>1.4000000000000001</v>
      </c>
      <c r="K32" s="9"/>
      <c r="L32" s="48"/>
      <c r="M32" s="49" t="s">
        <v>194</v>
      </c>
      <c r="N32" s="51"/>
      <c r="O32" s="170">
        <f>(ABS(N36)*(SIN(RADIANS(N38))*(N41-(N39/100)))+(N44*N41*N43))</f>
        <v>26.588198386171417</v>
      </c>
      <c r="Q32" s="163" t="e">
        <f>INDEX(B14:B86,MATCH(O30,A14:A86,-1))</f>
        <v>#N/A</v>
      </c>
      <c r="R32" s="80"/>
      <c r="S32" s="7"/>
      <c r="T32" s="3"/>
      <c r="U32" s="1"/>
      <c r="V32" s="261">
        <v>160.18750000000051</v>
      </c>
      <c r="W32" s="118" t="s">
        <v>287</v>
      </c>
      <c r="X32" s="261">
        <v>85</v>
      </c>
      <c r="Y32" s="260">
        <v>5.2666520928773766</v>
      </c>
      <c r="Z32" s="260">
        <v>0</v>
      </c>
      <c r="AA32" s="260">
        <v>1.4154564309224791</v>
      </c>
      <c r="AB32" s="260">
        <v>0.47287080450158808</v>
      </c>
      <c r="AC32" s="260">
        <v>1.0624999999999947</v>
      </c>
      <c r="AD32" s="260">
        <v>1.3000000000000005</v>
      </c>
    </row>
    <row r="33" spans="1:30" ht="12.6" customHeight="1" x14ac:dyDescent="0.25">
      <c r="A33" s="149">
        <f t="shared" si="7"/>
        <v>182.42708333333351</v>
      </c>
      <c r="B33" s="65" t="s">
        <v>252</v>
      </c>
      <c r="C33" s="10">
        <v>94.7</v>
      </c>
      <c r="D33" s="19">
        <f t="shared" si="8"/>
        <v>5.6064471965962426</v>
      </c>
      <c r="E33" s="27">
        <f t="shared" si="9"/>
        <v>0</v>
      </c>
      <c r="F33" s="21">
        <f t="shared" si="10"/>
        <v>1.1153377771290143</v>
      </c>
      <c r="G33" s="21">
        <f t="shared" si="11"/>
        <v>0.42426134748703087</v>
      </c>
      <c r="H33" s="8"/>
      <c r="I33" s="17">
        <f t="shared" si="12"/>
        <v>1.1840277777777759</v>
      </c>
      <c r="J33" s="34">
        <f t="shared" si="13"/>
        <v>1.3972222222222224</v>
      </c>
      <c r="K33" s="9"/>
      <c r="L33" s="48"/>
      <c r="M33" s="49"/>
      <c r="N33" s="51"/>
      <c r="O33" s="48"/>
      <c r="P33" s="29"/>
      <c r="Q33" s="79"/>
      <c r="R33" s="80"/>
      <c r="S33" s="7"/>
      <c r="T33" s="3"/>
      <c r="U33" s="1"/>
      <c r="V33" s="261">
        <v>160.82291666666717</v>
      </c>
      <c r="W33" s="118" t="s">
        <v>286</v>
      </c>
      <c r="X33" s="261">
        <v>85.3</v>
      </c>
      <c r="Y33" s="260">
        <v>5.2760685979453026</v>
      </c>
      <c r="Z33" s="260">
        <v>0</v>
      </c>
      <c r="AA33" s="260">
        <v>1.4058521392830223</v>
      </c>
      <c r="AB33" s="260">
        <v>0.47140754439364491</v>
      </c>
      <c r="AC33" s="260">
        <v>1.065972222222217</v>
      </c>
      <c r="AD33" s="260">
        <v>1.3027777777777783</v>
      </c>
    </row>
    <row r="34" spans="1:30" ht="12.6" customHeight="1" thickBot="1" x14ac:dyDescent="0.3">
      <c r="A34" s="149">
        <f t="shared" si="7"/>
        <v>181.79166666666686</v>
      </c>
      <c r="B34" s="65" t="s">
        <v>253</v>
      </c>
      <c r="C34" s="10">
        <v>94.4</v>
      </c>
      <c r="D34" s="19">
        <f t="shared" si="8"/>
        <v>5.5964410457170883</v>
      </c>
      <c r="E34" s="27">
        <f t="shared" si="9"/>
        <v>0</v>
      </c>
      <c r="F34" s="21">
        <f t="shared" si="10"/>
        <v>1.1229573759393938</v>
      </c>
      <c r="G34" s="21">
        <f t="shared" si="11"/>
        <v>0.42557826469063331</v>
      </c>
      <c r="H34" s="8"/>
      <c r="I34" s="17">
        <f t="shared" si="12"/>
        <v>1.1805555555555536</v>
      </c>
      <c r="J34" s="34">
        <f t="shared" si="13"/>
        <v>1.3944444444444446</v>
      </c>
      <c r="K34" s="9"/>
      <c r="L34" s="48"/>
      <c r="N34" s="51"/>
      <c r="O34" s="48"/>
      <c r="P34" s="29"/>
      <c r="Q34" s="79"/>
      <c r="R34" s="80"/>
      <c r="S34" s="7"/>
      <c r="T34" s="3"/>
      <c r="U34" s="1"/>
      <c r="V34" s="261">
        <v>161.45833333333383</v>
      </c>
      <c r="W34" s="118" t="s">
        <v>285</v>
      </c>
      <c r="X34" s="261">
        <v>85.6</v>
      </c>
      <c r="Y34" s="260">
        <v>5.2855019392435567</v>
      </c>
      <c r="Z34" s="260">
        <v>0</v>
      </c>
      <c r="AA34" s="260">
        <v>1.3963130156105059</v>
      </c>
      <c r="AB34" s="260">
        <v>0.46994881222467177</v>
      </c>
      <c r="AC34" s="260">
        <v>1.0694444444444393</v>
      </c>
      <c r="AD34" s="260">
        <v>1.305555555555556</v>
      </c>
    </row>
    <row r="35" spans="1:30" ht="12.6" customHeight="1" thickBot="1" x14ac:dyDescent="0.3">
      <c r="A35" s="149">
        <f t="shared" si="7"/>
        <v>181.1562500000002</v>
      </c>
      <c r="B35" s="65" t="s">
        <v>254</v>
      </c>
      <c r="C35" s="10">
        <v>94.2</v>
      </c>
      <c r="D35" s="19">
        <f t="shared" si="8"/>
        <v>5.5864527533946822</v>
      </c>
      <c r="E35" s="27">
        <f t="shared" si="9"/>
        <v>0</v>
      </c>
      <c r="F35" s="21">
        <f t="shared" si="10"/>
        <v>1.130629029192133</v>
      </c>
      <c r="G35" s="21">
        <f t="shared" si="11"/>
        <v>0.42689926963621705</v>
      </c>
      <c r="H35" s="8"/>
      <c r="I35" s="17">
        <f t="shared" si="12"/>
        <v>1.1770833333333313</v>
      </c>
      <c r="J35" s="34">
        <f t="shared" si="13"/>
        <v>1.3916666666666668</v>
      </c>
      <c r="K35" s="9"/>
      <c r="L35" s="48"/>
      <c r="M35" s="49" t="s">
        <v>95</v>
      </c>
      <c r="N35" s="62">
        <f>AUTO!C3</f>
        <v>245</v>
      </c>
      <c r="O35" s="15"/>
      <c r="Q35" s="75"/>
      <c r="R35" s="80"/>
      <c r="S35" s="7"/>
      <c r="T35" s="40"/>
      <c r="V35" s="261">
        <v>162.09375000000048</v>
      </c>
      <c r="W35" s="118" t="s">
        <v>284</v>
      </c>
      <c r="X35" s="261">
        <v>85.8</v>
      </c>
      <c r="Y35" s="260">
        <v>5.2949521468744596</v>
      </c>
      <c r="Z35" s="260">
        <v>0</v>
      </c>
      <c r="AA35" s="260">
        <v>1.3868386177209484</v>
      </c>
      <c r="AB35" s="260">
        <v>0.46849459398333115</v>
      </c>
      <c r="AC35" s="260">
        <v>1.0729166666666616</v>
      </c>
      <c r="AD35" s="260">
        <v>1.3083333333333338</v>
      </c>
    </row>
    <row r="36" spans="1:30" ht="12.6" customHeight="1" thickBot="1" x14ac:dyDescent="0.3">
      <c r="A36" s="149">
        <f t="shared" si="7"/>
        <v>180.52083333333354</v>
      </c>
      <c r="B36" s="65" t="s">
        <v>255</v>
      </c>
      <c r="C36" s="10">
        <v>93.9</v>
      </c>
      <c r="D36" s="19">
        <f t="shared" si="8"/>
        <v>5.576482287755824</v>
      </c>
      <c r="E36" s="27">
        <f t="shared" si="9"/>
        <v>0</v>
      </c>
      <c r="F36" s="21">
        <f t="shared" si="10"/>
        <v>1.1383530925050325</v>
      </c>
      <c r="G36" s="21">
        <f t="shared" si="11"/>
        <v>0.42822437501222926</v>
      </c>
      <c r="H36" s="8"/>
      <c r="I36" s="17">
        <f t="shared" si="12"/>
        <v>1.1736111111111089</v>
      </c>
      <c r="J36" s="34">
        <f t="shared" si="13"/>
        <v>1.3888888888888891</v>
      </c>
      <c r="K36" s="9"/>
      <c r="L36" s="48"/>
      <c r="M36" s="49" t="s">
        <v>96</v>
      </c>
      <c r="N36" s="88">
        <f>AUTO!C4</f>
        <v>9</v>
      </c>
      <c r="O36" s="15"/>
      <c r="Q36" s="79"/>
      <c r="R36" s="82"/>
      <c r="T36" s="40"/>
      <c r="V36" s="261">
        <v>162.72916666666714</v>
      </c>
      <c r="W36" s="118" t="s">
        <v>283</v>
      </c>
      <c r="X36" s="261">
        <v>86.1</v>
      </c>
      <c r="Y36" s="260">
        <v>5.3044192509941528</v>
      </c>
      <c r="Z36" s="260">
        <v>0</v>
      </c>
      <c r="AA36" s="260">
        <v>1.3774285064307179</v>
      </c>
      <c r="AB36" s="260">
        <v>0.46704487570164238</v>
      </c>
      <c r="AC36" s="260">
        <v>1.076388888888884</v>
      </c>
      <c r="AD36" s="260">
        <v>1.3111111111111116</v>
      </c>
    </row>
    <row r="37" spans="1:30" ht="12.6" customHeight="1" thickBot="1" x14ac:dyDescent="0.3">
      <c r="A37" s="149">
        <f t="shared" si="7"/>
        <v>179.88541666666688</v>
      </c>
      <c r="B37" s="65" t="s">
        <v>256</v>
      </c>
      <c r="C37" s="10">
        <v>93.6</v>
      </c>
      <c r="D37" s="19">
        <f t="shared" si="8"/>
        <v>5.5665296169841998</v>
      </c>
      <c r="E37" s="27">
        <f t="shared" si="9"/>
        <v>0</v>
      </c>
      <c r="F37" s="21">
        <f t="shared" si="10"/>
        <v>1.1461299239253493</v>
      </c>
      <c r="G37" s="21">
        <f t="shared" si="11"/>
        <v>0.42955359354650252</v>
      </c>
      <c r="H37" s="8"/>
      <c r="I37" s="17">
        <f t="shared" si="12"/>
        <v>1.1701388888888866</v>
      </c>
      <c r="J37" s="34">
        <f t="shared" si="13"/>
        <v>1.3861111111111113</v>
      </c>
      <c r="K37" s="9"/>
      <c r="L37" s="48"/>
      <c r="M37" s="29" t="s">
        <v>307</v>
      </c>
      <c r="N37" s="29">
        <f>N51</f>
        <v>1.2847222222222232</v>
      </c>
      <c r="O37" s="48"/>
      <c r="P37" s="29"/>
      <c r="Q37" s="79"/>
      <c r="R37" s="80"/>
      <c r="S37" s="7"/>
      <c r="T37" s="40"/>
      <c r="V37" s="261">
        <v>163.3645833333338</v>
      </c>
      <c r="W37" s="118" t="s">
        <v>282</v>
      </c>
      <c r="X37" s="261">
        <v>86.4</v>
      </c>
      <c r="Y37" s="260">
        <v>5.3139032818126957</v>
      </c>
      <c r="Z37" s="260">
        <v>0</v>
      </c>
      <c r="AA37" s="260">
        <v>1.3680822455361736</v>
      </c>
      <c r="AB37" s="260">
        <v>0.46559964345484761</v>
      </c>
      <c r="AC37" s="260">
        <v>1.0798611111111063</v>
      </c>
      <c r="AD37" s="260">
        <v>1.3138888888888893</v>
      </c>
    </row>
    <row r="38" spans="1:30" ht="12.6" customHeight="1" thickBot="1" x14ac:dyDescent="0.3">
      <c r="A38" s="149">
        <f t="shared" si="7"/>
        <v>179.25000000000023</v>
      </c>
      <c r="B38" s="65" t="s">
        <v>257</v>
      </c>
      <c r="C38" s="10">
        <v>93.3</v>
      </c>
      <c r="D38" s="19">
        <f t="shared" si="8"/>
        <v>5.5565947093202803</v>
      </c>
      <c r="E38" s="27">
        <f t="shared" si="9"/>
        <v>0</v>
      </c>
      <c r="F38" s="21">
        <f t="shared" si="10"/>
        <v>1.1539598839463949</v>
      </c>
      <c r="G38" s="21">
        <f t="shared" si="11"/>
        <v>0.43088693800637684</v>
      </c>
      <c r="H38" s="8"/>
      <c r="I38" s="17">
        <f t="shared" si="12"/>
        <v>1.1666666666666643</v>
      </c>
      <c r="J38" s="34">
        <f t="shared" si="13"/>
        <v>1.3833333333333335</v>
      </c>
      <c r="K38" s="9"/>
      <c r="L38" s="48"/>
      <c r="M38" s="49" t="s">
        <v>97</v>
      </c>
      <c r="N38" s="61">
        <f>AUTO!C5</f>
        <v>33.398000000000003</v>
      </c>
      <c r="O38" s="48"/>
      <c r="P38" s="29"/>
      <c r="Q38" s="79"/>
      <c r="R38" s="80"/>
      <c r="S38" s="7"/>
      <c r="T38" s="40"/>
      <c r="V38" s="261">
        <v>164.00000000000045</v>
      </c>
      <c r="W38" s="118" t="s">
        <v>281</v>
      </c>
      <c r="X38" s="261">
        <v>86.7</v>
      </c>
      <c r="Y38" s="260">
        <v>5.3234042695941612</v>
      </c>
      <c r="Z38" s="260">
        <v>0</v>
      </c>
      <c r="AA38" s="260">
        <v>1.3587994017934459</v>
      </c>
      <c r="AB38" s="260">
        <v>0.46415888336127803</v>
      </c>
      <c r="AC38" s="260">
        <v>1.0833333333333286</v>
      </c>
      <c r="AD38" s="260">
        <v>1.3166666666666671</v>
      </c>
    </row>
    <row r="39" spans="1:30" ht="12.6" customHeight="1" x14ac:dyDescent="0.25">
      <c r="A39" s="149">
        <f t="shared" si="7"/>
        <v>178.61458333333357</v>
      </c>
      <c r="B39" s="65" t="s">
        <v>258</v>
      </c>
      <c r="C39" s="10">
        <v>93.1</v>
      </c>
      <c r="D39" s="19">
        <f t="shared" si="8"/>
        <v>5.5466775330612181</v>
      </c>
      <c r="E39" s="27">
        <f t="shared" si="9"/>
        <v>0</v>
      </c>
      <c r="F39" s="21">
        <f t="shared" si="10"/>
        <v>1.1618433355242452</v>
      </c>
      <c r="G39" s="21">
        <f t="shared" si="11"/>
        <v>0.43222442119882232</v>
      </c>
      <c r="H39" s="8"/>
      <c r="I39" s="17">
        <f t="shared" si="12"/>
        <v>1.163194444444442</v>
      </c>
      <c r="J39" s="34">
        <f t="shared" si="13"/>
        <v>1.3805555555555558</v>
      </c>
      <c r="K39" s="9"/>
      <c r="L39" s="48"/>
      <c r="M39" s="49" t="s">
        <v>125</v>
      </c>
      <c r="N39" s="50">
        <f>AUTO!C6</f>
        <v>5.2407000000000004</v>
      </c>
      <c r="O39" s="48"/>
      <c r="P39" s="29"/>
      <c r="Q39" s="79"/>
      <c r="R39" s="80"/>
      <c r="S39" s="7"/>
      <c r="T39" s="40"/>
      <c r="V39" s="261">
        <v>164.63541666666711</v>
      </c>
      <c r="W39" s="118" t="s">
        <v>280</v>
      </c>
      <c r="X39" s="261">
        <v>86.9</v>
      </c>
      <c r="Y39" s="260">
        <v>5.3329222446567339</v>
      </c>
      <c r="Z39" s="260">
        <v>0</v>
      </c>
      <c r="AA39" s="260">
        <v>1.3495795448983534</v>
      </c>
      <c r="AB39" s="260">
        <v>0.46272258158222052</v>
      </c>
      <c r="AC39" s="260">
        <v>1.0868055555555509</v>
      </c>
      <c r="AD39" s="260">
        <v>1.3194444444444449</v>
      </c>
    </row>
    <row r="40" spans="1:30" ht="12.6" customHeight="1" thickBot="1" x14ac:dyDescent="0.3">
      <c r="A40" s="149">
        <f t="shared" si="7"/>
        <v>177.97916666666691</v>
      </c>
      <c r="B40" s="65" t="s">
        <v>259</v>
      </c>
      <c r="C40" s="10">
        <v>92.8</v>
      </c>
      <c r="D40" s="19">
        <f t="shared" si="8"/>
        <v>5.536778056560749</v>
      </c>
      <c r="E40" s="27">
        <f t="shared" si="9"/>
        <v>0</v>
      </c>
      <c r="F40" s="21">
        <f t="shared" si="10"/>
        <v>1.1697806440945653</v>
      </c>
      <c r="G40" s="21">
        <f t="shared" si="11"/>
        <v>0.43356605597056225</v>
      </c>
      <c r="H40" s="8"/>
      <c r="I40" s="17">
        <f t="shared" si="12"/>
        <v>1.1597222222222197</v>
      </c>
      <c r="J40" s="34">
        <f t="shared" si="13"/>
        <v>1.377777777777778</v>
      </c>
      <c r="K40" s="9"/>
      <c r="L40" s="48"/>
      <c r="M40" s="100" t="s">
        <v>308</v>
      </c>
      <c r="N40" s="274">
        <f>N52</f>
        <v>0</v>
      </c>
      <c r="O40" s="48"/>
      <c r="P40" s="29"/>
      <c r="Q40" s="79"/>
      <c r="R40" s="75"/>
      <c r="S40" s="20"/>
      <c r="T40" s="40"/>
      <c r="V40" s="261">
        <v>165.27083333333377</v>
      </c>
      <c r="W40" s="118" t="s">
        <v>279</v>
      </c>
      <c r="X40" s="261">
        <v>87.2</v>
      </c>
      <c r="Y40" s="260">
        <v>5.3424572373728045</v>
      </c>
      <c r="Z40" s="260">
        <v>0</v>
      </c>
      <c r="AA40" s="260">
        <v>1.340422247466456</v>
      </c>
      <c r="AB40" s="260">
        <v>0.4612907243217847</v>
      </c>
      <c r="AC40" s="260">
        <v>1.0902777777777732</v>
      </c>
      <c r="AD40" s="260">
        <v>1.3222222222222226</v>
      </c>
    </row>
    <row r="41" spans="1:30" ht="12.6" customHeight="1" thickBot="1" x14ac:dyDescent="0.3">
      <c r="A41" s="149">
        <f t="shared" si="7"/>
        <v>177.34375000000026</v>
      </c>
      <c r="B41" s="65" t="s">
        <v>260</v>
      </c>
      <c r="C41" s="10">
        <v>92.5</v>
      </c>
      <c r="D41" s="19">
        <f t="shared" si="8"/>
        <v>5.5268962482290886</v>
      </c>
      <c r="E41" s="27">
        <f t="shared" si="9"/>
        <v>0</v>
      </c>
      <c r="F41" s="21">
        <f t="shared" si="10"/>
        <v>1.1777721775895498</v>
      </c>
      <c r="G41" s="21">
        <f t="shared" si="11"/>
        <v>0.43491185520819642</v>
      </c>
      <c r="H41" s="8"/>
      <c r="I41" s="17">
        <f t="shared" si="12"/>
        <v>1.1562499999999973</v>
      </c>
      <c r="J41" s="34">
        <f t="shared" si="13"/>
        <v>1.3750000000000002</v>
      </c>
      <c r="K41" s="9"/>
      <c r="L41" s="48"/>
      <c r="M41" s="49" t="s">
        <v>3</v>
      </c>
      <c r="N41" s="61">
        <f>N48</f>
        <v>5.4193534772796301</v>
      </c>
      <c r="O41" s="15"/>
      <c r="P41" s="15"/>
      <c r="Q41" s="75"/>
      <c r="R41" s="75"/>
      <c r="S41" s="7"/>
      <c r="T41" s="40"/>
      <c r="V41" s="261">
        <v>165.90625000000043</v>
      </c>
      <c r="W41" s="118" t="s">
        <v>278</v>
      </c>
      <c r="X41" s="261">
        <v>87.5</v>
      </c>
      <c r="Y41" s="260">
        <v>5.3520092781690698</v>
      </c>
      <c r="Z41" s="260">
        <v>0</v>
      </c>
      <c r="AA41" s="260">
        <v>1.3313270850132437</v>
      </c>
      <c r="AB41" s="260">
        <v>0.45986329782677043</v>
      </c>
      <c r="AC41" s="260">
        <v>1.0937499999999956</v>
      </c>
      <c r="AD41" s="260">
        <v>1.3250000000000004</v>
      </c>
    </row>
    <row r="42" spans="1:30" ht="12.6" customHeight="1" thickBot="1" x14ac:dyDescent="0.3">
      <c r="A42" s="149">
        <f t="shared" si="7"/>
        <v>176.7083333333336</v>
      </c>
      <c r="B42" s="65" t="s">
        <v>261</v>
      </c>
      <c r="C42" s="10">
        <v>92.2</v>
      </c>
      <c r="D42" s="19">
        <f t="shared" si="8"/>
        <v>5.5170320765328338</v>
      </c>
      <c r="E42" s="27">
        <f t="shared" si="9"/>
        <v>0</v>
      </c>
      <c r="F42" s="21">
        <f t="shared" si="10"/>
        <v>1.1858183064549772</v>
      </c>
      <c r="G42" s="21">
        <f t="shared" si="11"/>
        <v>0.43626183183832495</v>
      </c>
      <c r="H42" s="8"/>
      <c r="I42" s="17">
        <f t="shared" si="12"/>
        <v>1.152777777777775</v>
      </c>
      <c r="J42" s="34">
        <f t="shared" si="13"/>
        <v>1.3722222222222225</v>
      </c>
      <c r="K42" s="9"/>
      <c r="L42" s="48"/>
      <c r="M42" s="98" t="s">
        <v>309</v>
      </c>
      <c r="N42" s="98">
        <f>AUTO!C7</f>
        <v>100</v>
      </c>
      <c r="O42" s="15"/>
      <c r="P42" s="15"/>
      <c r="Q42" s="75"/>
      <c r="R42" s="80"/>
      <c r="S42" s="7"/>
      <c r="T42" s="40"/>
      <c r="V42" s="261">
        <v>166.54166666666708</v>
      </c>
      <c r="W42" s="118" t="s">
        <v>277</v>
      </c>
      <c r="X42" s="261">
        <v>87.8</v>
      </c>
      <c r="Y42" s="260">
        <v>5.3615783975266256</v>
      </c>
      <c r="Z42" s="260">
        <v>0</v>
      </c>
      <c r="AA42" s="260">
        <v>1.3222936359344601</v>
      </c>
      <c r="AB42" s="260">
        <v>0.45844028838653583</v>
      </c>
      <c r="AC42" s="260">
        <v>1.0972222222222179</v>
      </c>
      <c r="AD42" s="260">
        <v>1.3277777777777782</v>
      </c>
    </row>
    <row r="43" spans="1:30" ht="12.6" customHeight="1" thickBot="1" x14ac:dyDescent="0.3">
      <c r="A43" s="149">
        <f t="shared" si="7"/>
        <v>176.07291666666694</v>
      </c>
      <c r="B43" s="65" t="s">
        <v>262</v>
      </c>
      <c r="C43" s="10">
        <v>91.9</v>
      </c>
      <c r="D43" s="19">
        <f t="shared" si="8"/>
        <v>5.5071855099948603</v>
      </c>
      <c r="E43" s="27">
        <f t="shared" si="9"/>
        <v>0</v>
      </c>
      <c r="F43" s="21">
        <f t="shared" si="10"/>
        <v>1.193919403667383</v>
      </c>
      <c r="G43" s="21">
        <f t="shared" si="11"/>
        <v>0.43761599882767244</v>
      </c>
      <c r="H43" s="8"/>
      <c r="I43" s="17">
        <f t="shared" si="12"/>
        <v>1.1493055555555527</v>
      </c>
      <c r="J43" s="34">
        <f t="shared" si="13"/>
        <v>1.3694444444444447</v>
      </c>
      <c r="K43" s="9"/>
      <c r="L43" s="48"/>
      <c r="M43" s="49" t="s">
        <v>4</v>
      </c>
      <c r="N43" s="61">
        <f>N50</f>
        <v>0</v>
      </c>
      <c r="O43" s="48"/>
      <c r="P43" s="29"/>
      <c r="Q43" s="77"/>
      <c r="R43" s="79"/>
      <c r="S43" s="7"/>
      <c r="T43" s="41"/>
      <c r="V43" s="261">
        <v>167.17708333333374</v>
      </c>
      <c r="W43" s="118" t="s">
        <v>276</v>
      </c>
      <c r="X43" s="261">
        <v>88.1</v>
      </c>
      <c r="Y43" s="260">
        <v>5.3711646259810681</v>
      </c>
      <c r="Z43" s="260">
        <v>0</v>
      </c>
      <c r="AA43" s="260">
        <v>1.3133214814865584</v>
      </c>
      <c r="AB43" s="260">
        <v>0.45702168233286539</v>
      </c>
      <c r="AC43" s="260">
        <v>1.1006944444444402</v>
      </c>
      <c r="AD43" s="260">
        <v>1.3305555555555559</v>
      </c>
    </row>
    <row r="44" spans="1:30" ht="12.6" customHeight="1" x14ac:dyDescent="0.25">
      <c r="A44" s="149">
        <f t="shared" si="7"/>
        <v>175.43750000000028</v>
      </c>
      <c r="B44" s="65" t="s">
        <v>263</v>
      </c>
      <c r="C44" s="10">
        <v>91.7</v>
      </c>
      <c r="D44" s="19">
        <f t="shared" si="8"/>
        <v>5.4973565171942225</v>
      </c>
      <c r="E44" s="27">
        <f t="shared" si="9"/>
        <v>0</v>
      </c>
      <c r="F44" s="21">
        <f t="shared" si="10"/>
        <v>1.2020758447513478</v>
      </c>
      <c r="G44" s="21">
        <f t="shared" si="11"/>
        <v>0.43897436918321242</v>
      </c>
      <c r="H44" s="8"/>
      <c r="I44" s="17">
        <f t="shared" si="12"/>
        <v>1.1458333333333304</v>
      </c>
      <c r="J44" s="34">
        <f t="shared" si="13"/>
        <v>1.3666666666666669</v>
      </c>
      <c r="K44" s="9"/>
      <c r="L44" s="48"/>
      <c r="M44" s="52"/>
      <c r="N44" s="15">
        <f>AUTO!C9</f>
        <v>0</v>
      </c>
      <c r="O44" s="51"/>
      <c r="P44" s="48"/>
      <c r="Q44" s="29"/>
      <c r="R44" s="50"/>
      <c r="S44" s="7"/>
      <c r="T44" s="40"/>
      <c r="V44" s="261">
        <v>167.8125000000004</v>
      </c>
      <c r="W44" s="118" t="s">
        <v>275</v>
      </c>
      <c r="X44" s="261">
        <v>88.3</v>
      </c>
      <c r="Y44" s="260">
        <v>5.3807679941225892</v>
      </c>
      <c r="Z44" s="260">
        <v>0</v>
      </c>
      <c r="AA44" s="260">
        <v>1.3044102057672911</v>
      </c>
      <c r="AB44" s="260">
        <v>0.45560746603983876</v>
      </c>
      <c r="AC44" s="260">
        <v>1.1041666666666625</v>
      </c>
      <c r="AD44" s="260">
        <v>1.3333333333333337</v>
      </c>
    </row>
    <row r="45" spans="1:30" ht="12.6" customHeight="1" x14ac:dyDescent="0.25">
      <c r="A45" s="149">
        <f t="shared" si="7"/>
        <v>174.80208333333363</v>
      </c>
      <c r="B45" s="65" t="s">
        <v>264</v>
      </c>
      <c r="C45" s="10">
        <v>91.4</v>
      </c>
      <c r="D45" s="19">
        <f t="shared" si="8"/>
        <v>5.4875450667660539</v>
      </c>
      <c r="E45" s="27">
        <f t="shared" si="9"/>
        <v>0</v>
      </c>
      <c r="F45" s="21">
        <f t="shared" si="10"/>
        <v>1.2102880077969054</v>
      </c>
      <c r="G45" s="21">
        <f t="shared" si="11"/>
        <v>0.4403369559522925</v>
      </c>
      <c r="H45" s="8"/>
      <c r="I45" s="17">
        <f t="shared" si="12"/>
        <v>1.1423611111111081</v>
      </c>
      <c r="J45" s="34">
        <f t="shared" si="13"/>
        <v>1.3638888888888892</v>
      </c>
      <c r="K45" s="9"/>
      <c r="L45" s="48"/>
      <c r="M45" s="52"/>
      <c r="N45" s="49"/>
      <c r="O45" s="75"/>
      <c r="P45" s="48"/>
      <c r="Q45" s="29"/>
      <c r="R45" s="50"/>
      <c r="S45" s="7"/>
      <c r="T45" s="40"/>
      <c r="V45" s="261">
        <v>168.44791666666706</v>
      </c>
      <c r="W45" s="118" t="s">
        <v>274</v>
      </c>
      <c r="X45" s="261">
        <v>88.6</v>
      </c>
      <c r="Y45" s="260">
        <v>5.3903885325960745</v>
      </c>
      <c r="Z45" s="260">
        <v>0</v>
      </c>
      <c r="AA45" s="260">
        <v>1.2955593956964306</v>
      </c>
      <c r="AB45" s="260">
        <v>0.45419762592369994</v>
      </c>
      <c r="AC45" s="260">
        <v>1.1076388888888848</v>
      </c>
      <c r="AD45" s="260">
        <v>1.3361111111111115</v>
      </c>
    </row>
    <row r="46" spans="1:30" ht="12.6" customHeight="1" x14ac:dyDescent="0.25">
      <c r="A46" s="149">
        <f t="shared" si="7"/>
        <v>174.16666666666697</v>
      </c>
      <c r="B46" s="65" t="s">
        <v>265</v>
      </c>
      <c r="C46" s="10">
        <v>91.1</v>
      </c>
      <c r="D46" s="19">
        <f t="shared" si="8"/>
        <v>5.4777511274014676</v>
      </c>
      <c r="E46" s="27">
        <f t="shared" si="9"/>
        <v>0</v>
      </c>
      <c r="F46" s="21">
        <f t="shared" si="10"/>
        <v>1.2185562734770692</v>
      </c>
      <c r="G46" s="21">
        <f t="shared" si="11"/>
        <v>0.44170377222275947</v>
      </c>
      <c r="H46" s="8"/>
      <c r="I46" s="17">
        <f t="shared" si="12"/>
        <v>1.1388888888888857</v>
      </c>
      <c r="J46" s="34">
        <f t="shared" si="13"/>
        <v>1.3611111111111114</v>
      </c>
      <c r="K46" s="9"/>
      <c r="L46" s="48"/>
      <c r="M46" s="52"/>
      <c r="N46" s="15"/>
      <c r="O46" s="51"/>
      <c r="P46" s="48"/>
      <c r="Q46" s="29"/>
      <c r="R46" s="50"/>
      <c r="S46" s="7"/>
      <c r="T46" s="40"/>
      <c r="V46" s="261">
        <v>169.08333333333371</v>
      </c>
      <c r="W46" s="118" t="s">
        <v>273</v>
      </c>
      <c r="X46" s="261">
        <v>88.9</v>
      </c>
      <c r="Y46" s="260">
        <v>5.4000262721012007</v>
      </c>
      <c r="Z46" s="260">
        <v>0</v>
      </c>
      <c r="AA46" s="260">
        <v>1.2867686409966215</v>
      </c>
      <c r="AB46" s="260">
        <v>0.45279214844272681</v>
      </c>
      <c r="AC46" s="260">
        <v>1.1111111111111072</v>
      </c>
      <c r="AD46" s="260">
        <v>1.3388888888888892</v>
      </c>
    </row>
    <row r="47" spans="1:30" ht="12.6" customHeight="1" x14ac:dyDescent="0.25">
      <c r="A47" s="149">
        <f t="shared" si="7"/>
        <v>173.53125000000031</v>
      </c>
      <c r="B47" s="65" t="s">
        <v>266</v>
      </c>
      <c r="C47" s="10">
        <v>90.8</v>
      </c>
      <c r="D47" s="19">
        <f t="shared" si="8"/>
        <v>5.4679746678474537</v>
      </c>
      <c r="E47" s="27">
        <f t="shared" si="9"/>
        <v>0</v>
      </c>
      <c r="F47" s="21">
        <f t="shared" si="10"/>
        <v>1.2268810250654774</v>
      </c>
      <c r="G47" s="21">
        <f t="shared" si="11"/>
        <v>0.44307483112308516</v>
      </c>
      <c r="H47" s="8"/>
      <c r="I47" s="17">
        <f t="shared" si="12"/>
        <v>1.1354166666666634</v>
      </c>
      <c r="J47" s="34">
        <f t="shared" si="13"/>
        <v>1.3583333333333336</v>
      </c>
      <c r="K47" s="9"/>
      <c r="L47" s="48"/>
      <c r="M47" s="15" t="s">
        <v>477</v>
      </c>
      <c r="N47" s="15"/>
      <c r="O47" s="51"/>
      <c r="P47" s="48"/>
      <c r="Q47" s="29"/>
      <c r="R47" s="50"/>
      <c r="S47" s="7"/>
      <c r="T47" s="40"/>
      <c r="V47" s="261">
        <v>169.71875000000037</v>
      </c>
      <c r="W47" s="118" t="s">
        <v>272</v>
      </c>
      <c r="X47" s="261">
        <v>89.2</v>
      </c>
      <c r="Y47" s="260">
        <v>5.4096812433925345</v>
      </c>
      <c r="Z47" s="260">
        <v>0</v>
      </c>
      <c r="AA47" s="260">
        <v>1.2780375341743615</v>
      </c>
      <c r="AB47" s="260">
        <v>0.45139102009710086</v>
      </c>
      <c r="AC47" s="260">
        <v>1.1145833333333295</v>
      </c>
      <c r="AD47" s="260">
        <v>1.341666666666667</v>
      </c>
    </row>
    <row r="48" spans="1:30" ht="12.6" customHeight="1" x14ac:dyDescent="0.25">
      <c r="A48" s="149">
        <f t="shared" si="7"/>
        <v>172.89583333333366</v>
      </c>
      <c r="B48" s="65" t="s">
        <v>267</v>
      </c>
      <c r="C48" s="10">
        <v>90.6</v>
      </c>
      <c r="D48" s="19">
        <f t="shared" si="8"/>
        <v>5.4582156569067832</v>
      </c>
      <c r="E48" s="27">
        <f t="shared" si="9"/>
        <v>0</v>
      </c>
      <c r="F48" s="21">
        <f t="shared" si="10"/>
        <v>1.2352626484541602</v>
      </c>
      <c r="G48" s="21">
        <f t="shared" si="11"/>
        <v>0.44445014582249243</v>
      </c>
      <c r="H48" s="8"/>
      <c r="I48" s="17">
        <f t="shared" si="12"/>
        <v>1.1319444444444411</v>
      </c>
      <c r="J48" s="34">
        <f t="shared" si="13"/>
        <v>1.3555555555555558</v>
      </c>
      <c r="K48" s="9"/>
      <c r="L48" s="48"/>
      <c r="M48" s="15" t="s">
        <v>431</v>
      </c>
      <c r="N48" s="15">
        <f>INDEX(Y2:Y96,N63)</f>
        <v>5.4193534772796301</v>
      </c>
      <c r="O48" s="51"/>
      <c r="P48" s="48"/>
      <c r="Q48" s="29"/>
      <c r="R48" s="50"/>
      <c r="S48" s="7"/>
      <c r="T48" s="40"/>
      <c r="V48" s="261">
        <v>170.35416666666703</v>
      </c>
      <c r="W48" s="118" t="s">
        <v>271</v>
      </c>
      <c r="X48" s="261">
        <v>89.4</v>
      </c>
      <c r="Y48" s="260">
        <v>5.4193534772796301</v>
      </c>
      <c r="Z48" s="260">
        <v>0</v>
      </c>
      <c r="AA48" s="260">
        <v>1.2693656705011129</v>
      </c>
      <c r="AB48" s="260">
        <v>0.44999422742877776</v>
      </c>
      <c r="AC48" s="260">
        <v>1.1180555555555518</v>
      </c>
      <c r="AD48" s="260">
        <v>1.3444444444444448</v>
      </c>
    </row>
    <row r="49" spans="1:30" ht="12.6" customHeight="1" x14ac:dyDescent="0.25">
      <c r="A49" s="149">
        <f t="shared" si="7"/>
        <v>172.260416666667</v>
      </c>
      <c r="B49" s="65" t="s">
        <v>268</v>
      </c>
      <c r="C49" s="10">
        <v>90.3</v>
      </c>
      <c r="D49" s="19">
        <f t="shared" si="8"/>
        <v>5.4484740634379056</v>
      </c>
      <c r="E49" s="27">
        <f t="shared" si="9"/>
        <v>0</v>
      </c>
      <c r="F49" s="21">
        <f t="shared" si="10"/>
        <v>1.243701532171428</v>
      </c>
      <c r="G49" s="21">
        <f t="shared" si="11"/>
        <v>0.44582972953108174</v>
      </c>
      <c r="H49" s="8"/>
      <c r="I49" s="17">
        <f t="shared" si="12"/>
        <v>1.1284722222222188</v>
      </c>
      <c r="J49" s="34">
        <f t="shared" si="13"/>
        <v>1.3527777777777781</v>
      </c>
      <c r="K49" s="9"/>
      <c r="L49" s="48"/>
      <c r="M49" s="15"/>
      <c r="N49" s="15"/>
      <c r="O49" s="51"/>
      <c r="P49" s="48"/>
      <c r="Q49" s="29"/>
      <c r="R49" s="50"/>
      <c r="S49" s="7"/>
      <c r="T49" s="40"/>
      <c r="V49" s="261">
        <v>170.98958333333368</v>
      </c>
      <c r="W49" s="118" t="s">
        <v>270</v>
      </c>
      <c r="X49" s="261">
        <v>89.7</v>
      </c>
      <c r="Y49" s="260">
        <v>5.4290430046271272</v>
      </c>
      <c r="Z49" s="260">
        <v>0</v>
      </c>
      <c r="AA49" s="260">
        <v>1.260752647994541</v>
      </c>
      <c r="AB49" s="260">
        <v>0.44860175702135802</v>
      </c>
      <c r="AC49" s="260">
        <v>1.1215277777777741</v>
      </c>
      <c r="AD49" s="260">
        <v>1.3472222222222225</v>
      </c>
    </row>
    <row r="50" spans="1:30" ht="12.6" customHeight="1" x14ac:dyDescent="0.25">
      <c r="A50" s="149">
        <f t="shared" si="7"/>
        <v>171.62500000000034</v>
      </c>
      <c r="B50" s="65" t="s">
        <v>269</v>
      </c>
      <c r="C50" s="10">
        <v>90</v>
      </c>
      <c r="D50" s="19">
        <f t="shared" si="8"/>
        <v>5.4387498563548498</v>
      </c>
      <c r="E50" s="27">
        <f t="shared" si="9"/>
        <v>0</v>
      </c>
      <c r="F50" s="21">
        <f t="shared" si="10"/>
        <v>1.2521980673998805</v>
      </c>
      <c r="G50" s="21">
        <f t="shared" si="11"/>
        <v>0.44721359549995804</v>
      </c>
      <c r="H50" s="8"/>
      <c r="I50" s="17">
        <f t="shared" si="12"/>
        <v>1.1249999999999964</v>
      </c>
      <c r="J50" s="34">
        <f t="shared" si="13"/>
        <v>1.3500000000000003</v>
      </c>
      <c r="K50" s="9"/>
      <c r="L50" s="48"/>
      <c r="M50" s="15" t="s">
        <v>4</v>
      </c>
      <c r="N50" s="15">
        <f>INDEX(Z2:Z96,N63)</f>
        <v>0</v>
      </c>
      <c r="O50" s="51"/>
      <c r="P50" s="48"/>
      <c r="Q50" s="29"/>
      <c r="R50" s="50"/>
      <c r="S50" s="7"/>
      <c r="T50" s="40"/>
      <c r="V50" s="260">
        <v>171.62500000000034</v>
      </c>
      <c r="W50" s="118" t="s">
        <v>269</v>
      </c>
      <c r="X50" s="261">
        <v>90</v>
      </c>
      <c r="Y50" s="260">
        <v>5.4387498563548498</v>
      </c>
      <c r="Z50" s="260">
        <v>0</v>
      </c>
      <c r="AA50" s="260">
        <v>1.2521980673998805</v>
      </c>
      <c r="AB50" s="260">
        <v>0.44721359549995804</v>
      </c>
      <c r="AC50" s="260">
        <v>1.1249999999999964</v>
      </c>
      <c r="AD50" s="260">
        <v>1.3500000000000003</v>
      </c>
    </row>
    <row r="51" spans="1:30" ht="12.6" customHeight="1" x14ac:dyDescent="0.25">
      <c r="A51" s="129">
        <f>A50-$P$8</f>
        <v>170.98958333333368</v>
      </c>
      <c r="B51" s="65" t="s">
        <v>270</v>
      </c>
      <c r="C51" s="10">
        <v>89.7</v>
      </c>
      <c r="D51" s="19">
        <f>D50*$P$5</f>
        <v>5.4290430046271272</v>
      </c>
      <c r="E51" s="27">
        <f>E50*$P$11</f>
        <v>0</v>
      </c>
      <c r="F51" s="21">
        <f>F50*$P$14</f>
        <v>1.260752647994541</v>
      </c>
      <c r="G51" s="21">
        <f>G50*$P$17</f>
        <v>0.44860175702135802</v>
      </c>
      <c r="H51" s="8"/>
      <c r="I51" s="17">
        <f>I50-$P$25</f>
        <v>1.1215277777777741</v>
      </c>
      <c r="J51" s="34">
        <f>J50-$P$21</f>
        <v>1.3472222222222225</v>
      </c>
      <c r="K51" s="9"/>
      <c r="L51" s="48"/>
      <c r="M51" s="15" t="s">
        <v>307</v>
      </c>
      <c r="N51" s="15" cm="1">
        <f t="array" ref="N51">IF(N36&gt;=0,INDEX(AC2:AC96,M56),INDEX(AD2:AD96,M56))</f>
        <v>1.2847222222222232</v>
      </c>
      <c r="O51" s="51"/>
      <c r="P51" s="48"/>
      <c r="Q51" s="29"/>
      <c r="R51" s="50"/>
      <c r="S51" s="7"/>
      <c r="T51" s="40"/>
      <c r="V51" s="260">
        <v>172.260416666667</v>
      </c>
      <c r="W51" s="118" t="s">
        <v>268</v>
      </c>
      <c r="X51" s="261">
        <v>90.3</v>
      </c>
      <c r="Y51" s="260">
        <v>5.4484740634379056</v>
      </c>
      <c r="Z51" s="260">
        <v>0</v>
      </c>
      <c r="AA51" s="260">
        <v>1.243701532171428</v>
      </c>
      <c r="AB51" s="260">
        <v>0.44582972953108174</v>
      </c>
      <c r="AC51" s="260">
        <v>1.1284722222222188</v>
      </c>
      <c r="AD51" s="260">
        <v>1.3527777777777781</v>
      </c>
    </row>
    <row r="52" spans="1:30" ht="12.6" customHeight="1" x14ac:dyDescent="0.25">
      <c r="A52" s="129">
        <f t="shared" ref="A52:A98" si="14">A51-$P$8</f>
        <v>170.35416666666703</v>
      </c>
      <c r="B52" s="65" t="s">
        <v>271</v>
      </c>
      <c r="C52" s="10">
        <v>89.4</v>
      </c>
      <c r="D52" s="19">
        <f t="shared" ref="D52:D98" si="15">D51*$P$5</f>
        <v>5.4193534772796301</v>
      </c>
      <c r="E52" s="27">
        <f t="shared" ref="E52:E98" si="16">E51*$P$11</f>
        <v>0</v>
      </c>
      <c r="F52" s="21">
        <f t="shared" ref="F52:F98" si="17">F51*$P$14</f>
        <v>1.2693656705011129</v>
      </c>
      <c r="G52" s="21">
        <f t="shared" ref="G52:G86" si="18">G51*$P$17</f>
        <v>0.44999422742877776</v>
      </c>
      <c r="H52" s="8"/>
      <c r="I52" s="17">
        <f t="shared" ref="I52:I98" si="19">I51-$P$25</f>
        <v>1.1180555555555518</v>
      </c>
      <c r="J52" s="34">
        <f t="shared" ref="J52:J98" si="20">J51-$P$21</f>
        <v>1.3444444444444448</v>
      </c>
      <c r="M52" s="15" t="s">
        <v>308</v>
      </c>
      <c r="N52" s="15" cm="1">
        <f t="array" ref="N52">IF(N36&gt;=0,INDEX(AA2:AA96,M56),INDEX(AB2:AB96,M56))</f>
        <v>0</v>
      </c>
      <c r="V52" s="260">
        <v>172.89583333333366</v>
      </c>
      <c r="W52" s="118" t="s">
        <v>267</v>
      </c>
      <c r="X52" s="261">
        <v>90.6</v>
      </c>
      <c r="Y52" s="260">
        <v>5.4582156569067832</v>
      </c>
      <c r="Z52" s="260">
        <v>0</v>
      </c>
      <c r="AA52" s="260">
        <v>1.2352626484541602</v>
      </c>
      <c r="AB52" s="260">
        <v>0.44445014582249243</v>
      </c>
      <c r="AC52" s="260">
        <v>1.1319444444444411</v>
      </c>
      <c r="AD52" s="260">
        <v>1.3555555555555558</v>
      </c>
    </row>
    <row r="53" spans="1:30" x14ac:dyDescent="0.25">
      <c r="A53" s="129">
        <f t="shared" si="14"/>
        <v>169.71875000000037</v>
      </c>
      <c r="B53" s="65" t="s">
        <v>272</v>
      </c>
      <c r="C53" s="10">
        <v>89.2</v>
      </c>
      <c r="D53" s="19">
        <f t="shared" si="15"/>
        <v>5.4096812433925345</v>
      </c>
      <c r="E53" s="27">
        <f t="shared" si="16"/>
        <v>0</v>
      </c>
      <c r="F53" s="21">
        <f t="shared" si="17"/>
        <v>1.2780375341743615</v>
      </c>
      <c r="G53" s="21">
        <f t="shared" si="18"/>
        <v>0.45139102009710086</v>
      </c>
      <c r="H53" s="8"/>
      <c r="I53" s="17">
        <f t="shared" si="19"/>
        <v>1.1145833333333295</v>
      </c>
      <c r="J53" s="34">
        <f t="shared" si="20"/>
        <v>1.341666666666667</v>
      </c>
      <c r="V53" s="260">
        <v>173.53125000000031</v>
      </c>
      <c r="W53" s="118" t="s">
        <v>266</v>
      </c>
      <c r="X53" s="261">
        <v>90.8</v>
      </c>
      <c r="Y53" s="260">
        <v>5.4679746678474537</v>
      </c>
      <c r="Z53" s="260">
        <v>0</v>
      </c>
      <c r="AA53" s="260">
        <v>1.2268810250654774</v>
      </c>
      <c r="AB53" s="260">
        <v>0.44307483112308516</v>
      </c>
      <c r="AC53" s="260">
        <v>1.1354166666666634</v>
      </c>
      <c r="AD53" s="260">
        <v>1.3583333333333336</v>
      </c>
    </row>
    <row r="54" spans="1:30" x14ac:dyDescent="0.25">
      <c r="A54" s="129">
        <f t="shared" si="14"/>
        <v>169.08333333333371</v>
      </c>
      <c r="B54" s="65" t="s">
        <v>273</v>
      </c>
      <c r="C54" s="10">
        <v>88.9</v>
      </c>
      <c r="D54" s="19">
        <f t="shared" si="15"/>
        <v>5.4000262721012007</v>
      </c>
      <c r="E54" s="27">
        <f t="shared" si="16"/>
        <v>0</v>
      </c>
      <c r="F54" s="21">
        <f t="shared" si="17"/>
        <v>1.2867686409966215</v>
      </c>
      <c r="G54" s="21">
        <f t="shared" si="18"/>
        <v>0.45279214844272681</v>
      </c>
      <c r="H54" s="8"/>
      <c r="I54" s="17">
        <f t="shared" si="19"/>
        <v>1.1111111111111072</v>
      </c>
      <c r="J54" s="34">
        <f t="shared" si="20"/>
        <v>1.3388888888888892</v>
      </c>
      <c r="V54" s="260">
        <v>174.16666666666697</v>
      </c>
      <c r="W54" s="118" t="s">
        <v>265</v>
      </c>
      <c r="X54" s="261">
        <v>91.1</v>
      </c>
      <c r="Y54" s="260">
        <v>5.4777511274014676</v>
      </c>
      <c r="Z54" s="260">
        <v>0</v>
      </c>
      <c r="AA54" s="260">
        <v>1.2185562734770692</v>
      </c>
      <c r="AB54" s="260">
        <v>0.44170377222275947</v>
      </c>
      <c r="AC54" s="260">
        <v>1.1388888888888857</v>
      </c>
      <c r="AD54" s="260">
        <v>1.3611111111111114</v>
      </c>
    </row>
    <row r="55" spans="1:30" x14ac:dyDescent="0.25">
      <c r="A55" s="129">
        <f t="shared" si="14"/>
        <v>168.44791666666706</v>
      </c>
      <c r="B55" s="65" t="s">
        <v>274</v>
      </c>
      <c r="C55" s="10">
        <v>88.6</v>
      </c>
      <c r="D55" s="19">
        <f t="shared" si="15"/>
        <v>5.3903885325960745</v>
      </c>
      <c r="E55" s="27">
        <f t="shared" si="16"/>
        <v>0</v>
      </c>
      <c r="F55" s="21">
        <f t="shared" si="17"/>
        <v>1.2955593956964306</v>
      </c>
      <c r="G55" s="21">
        <f t="shared" si="18"/>
        <v>0.45419762592369994</v>
      </c>
      <c r="H55" s="8"/>
      <c r="I55" s="17">
        <f t="shared" si="19"/>
        <v>1.1076388888888848</v>
      </c>
      <c r="J55" s="34">
        <f t="shared" si="20"/>
        <v>1.3361111111111115</v>
      </c>
      <c r="M55" s="51" t="s">
        <v>432</v>
      </c>
      <c r="N55" s="124"/>
      <c r="O55" s="123" t="s">
        <v>431</v>
      </c>
      <c r="V55" s="260">
        <v>174.80208333333363</v>
      </c>
      <c r="W55" s="118" t="s">
        <v>264</v>
      </c>
      <c r="X55" s="261">
        <v>91.4</v>
      </c>
      <c r="Y55" s="260">
        <v>5.4875450667660539</v>
      </c>
      <c r="Z55" s="260">
        <v>0</v>
      </c>
      <c r="AA55" s="260">
        <v>1.2102880077969054</v>
      </c>
      <c r="AB55" s="260">
        <v>0.4403369559522925</v>
      </c>
      <c r="AC55" s="260">
        <v>1.1423611111111081</v>
      </c>
      <c r="AD55" s="260">
        <v>1.3638888888888892</v>
      </c>
    </row>
    <row r="56" spans="1:30" x14ac:dyDescent="0.25">
      <c r="A56" s="129">
        <f t="shared" si="14"/>
        <v>167.8125000000004</v>
      </c>
      <c r="B56" s="65" t="s">
        <v>275</v>
      </c>
      <c r="C56" s="10">
        <v>88.3</v>
      </c>
      <c r="D56" s="19">
        <f t="shared" si="15"/>
        <v>5.3807679941225892</v>
      </c>
      <c r="E56" s="27">
        <f t="shared" si="16"/>
        <v>0</v>
      </c>
      <c r="F56" s="21">
        <f t="shared" si="17"/>
        <v>1.3044102057672911</v>
      </c>
      <c r="G56" s="21">
        <f t="shared" si="18"/>
        <v>0.45560746603983876</v>
      </c>
      <c r="H56" s="8"/>
      <c r="I56" s="17">
        <f t="shared" si="19"/>
        <v>1.1041666666666625</v>
      </c>
      <c r="J56" s="34">
        <f t="shared" si="20"/>
        <v>1.3333333333333337</v>
      </c>
      <c r="M56" s="262">
        <f>MATCH(N35,V2:V96,1)</f>
        <v>95</v>
      </c>
      <c r="O56" s="260">
        <f>INDEX(Y2:Y96,M56)</f>
        <v>5.9045393842722609</v>
      </c>
      <c r="V56" s="260">
        <v>175.43750000000028</v>
      </c>
      <c r="W56" s="118" t="s">
        <v>263</v>
      </c>
      <c r="X56" s="261">
        <v>91.7</v>
      </c>
      <c r="Y56" s="260">
        <v>5.4973565171942225</v>
      </c>
      <c r="Z56" s="260">
        <v>0</v>
      </c>
      <c r="AA56" s="260">
        <v>1.2020758447513478</v>
      </c>
      <c r="AB56" s="260">
        <v>0.43897436918321242</v>
      </c>
      <c r="AC56" s="260">
        <v>1.1458333333333304</v>
      </c>
      <c r="AD56" s="260">
        <v>1.3666666666666669</v>
      </c>
    </row>
    <row r="57" spans="1:30" x14ac:dyDescent="0.25">
      <c r="A57" s="129">
        <f t="shared" si="14"/>
        <v>167.17708333333374</v>
      </c>
      <c r="B57" s="65" t="s">
        <v>276</v>
      </c>
      <c r="C57" s="10">
        <v>88.1</v>
      </c>
      <c r="D57" s="19">
        <f t="shared" si="15"/>
        <v>5.3711646259810681</v>
      </c>
      <c r="E57" s="27">
        <f t="shared" si="16"/>
        <v>0</v>
      </c>
      <c r="F57" s="21">
        <f t="shared" si="17"/>
        <v>1.3133214814865584</v>
      </c>
      <c r="G57" s="21">
        <f t="shared" si="18"/>
        <v>0.45702168233286539</v>
      </c>
      <c r="H57" s="8"/>
      <c r="I57" s="17">
        <f t="shared" si="19"/>
        <v>1.1006944444444402</v>
      </c>
      <c r="J57" s="34">
        <f t="shared" si="20"/>
        <v>1.3305555555555559</v>
      </c>
      <c r="V57" s="260">
        <v>176.07291666666694</v>
      </c>
      <c r="W57" s="118" t="s">
        <v>262</v>
      </c>
      <c r="X57" s="261">
        <v>91.9</v>
      </c>
      <c r="Y57" s="260">
        <v>5.5071855099948603</v>
      </c>
      <c r="Z57" s="260">
        <v>0</v>
      </c>
      <c r="AA57" s="260">
        <v>1.193919403667383</v>
      </c>
      <c r="AB57" s="260">
        <v>0.43761599882767244</v>
      </c>
      <c r="AC57" s="260">
        <v>1.1493055555555527</v>
      </c>
      <c r="AD57" s="260">
        <v>1.3694444444444447</v>
      </c>
    </row>
    <row r="58" spans="1:30" x14ac:dyDescent="0.25">
      <c r="A58" s="129">
        <f t="shared" si="14"/>
        <v>166.54166666666708</v>
      </c>
      <c r="B58" s="65" t="s">
        <v>277</v>
      </c>
      <c r="C58" s="10">
        <v>87.8</v>
      </c>
      <c r="D58" s="19">
        <f t="shared" si="15"/>
        <v>5.3615783975266256</v>
      </c>
      <c r="E58" s="27">
        <f t="shared" si="16"/>
        <v>0</v>
      </c>
      <c r="F58" s="21">
        <f t="shared" si="17"/>
        <v>1.3222936359344601</v>
      </c>
      <c r="G58" s="21">
        <f t="shared" si="18"/>
        <v>0.45844028838653583</v>
      </c>
      <c r="H58" s="8"/>
      <c r="I58" s="17">
        <f t="shared" si="19"/>
        <v>1.0972222222222179</v>
      </c>
      <c r="J58" s="34">
        <f t="shared" si="20"/>
        <v>1.3277777777777782</v>
      </c>
      <c r="V58" s="260">
        <v>176.7083333333336</v>
      </c>
      <c r="W58" s="118" t="s">
        <v>261</v>
      </c>
      <c r="X58" s="261">
        <v>92.2</v>
      </c>
      <c r="Y58" s="260">
        <v>5.5170320765328338</v>
      </c>
      <c r="Z58" s="260">
        <v>0</v>
      </c>
      <c r="AA58" s="260">
        <v>1.1858183064549772</v>
      </c>
      <c r="AB58" s="260">
        <v>0.43626183183832495</v>
      </c>
      <c r="AC58" s="260">
        <v>1.152777777777775</v>
      </c>
      <c r="AD58" s="260">
        <v>1.3722222222222225</v>
      </c>
    </row>
    <row r="59" spans="1:30" x14ac:dyDescent="0.25">
      <c r="A59" s="129">
        <f t="shared" si="14"/>
        <v>165.90625000000043</v>
      </c>
      <c r="B59" s="65" t="s">
        <v>278</v>
      </c>
      <c r="C59" s="10">
        <v>87.5</v>
      </c>
      <c r="D59" s="19">
        <f t="shared" si="15"/>
        <v>5.3520092781690698</v>
      </c>
      <c r="E59" s="27">
        <f t="shared" si="16"/>
        <v>0</v>
      </c>
      <c r="F59" s="21">
        <f t="shared" si="17"/>
        <v>1.3313270850132437</v>
      </c>
      <c r="G59" s="21">
        <f t="shared" si="18"/>
        <v>0.45986329782677043</v>
      </c>
      <c r="H59" s="8"/>
      <c r="I59" s="17">
        <f t="shared" si="19"/>
        <v>1.0937499999999956</v>
      </c>
      <c r="J59" s="34">
        <f t="shared" si="20"/>
        <v>1.3250000000000004</v>
      </c>
      <c r="V59" s="260">
        <v>177.34375000000026</v>
      </c>
      <c r="W59" s="118" t="s">
        <v>260</v>
      </c>
      <c r="X59" s="261">
        <v>92.5</v>
      </c>
      <c r="Y59" s="260">
        <v>5.5268962482290886</v>
      </c>
      <c r="Z59" s="260">
        <v>0</v>
      </c>
      <c r="AA59" s="260">
        <v>1.1777721775895498</v>
      </c>
      <c r="AB59" s="260">
        <v>0.43491185520819642</v>
      </c>
      <c r="AC59" s="260">
        <v>1.1562499999999973</v>
      </c>
      <c r="AD59" s="260">
        <v>1.3750000000000002</v>
      </c>
    </row>
    <row r="60" spans="1:30" x14ac:dyDescent="0.25">
      <c r="A60" s="129">
        <f t="shared" si="14"/>
        <v>165.27083333333377</v>
      </c>
      <c r="B60" s="65" t="s">
        <v>279</v>
      </c>
      <c r="C60" s="10">
        <v>87.2</v>
      </c>
      <c r="D60" s="19">
        <f t="shared" si="15"/>
        <v>5.3424572373728045</v>
      </c>
      <c r="E60" s="27">
        <f t="shared" si="16"/>
        <v>0</v>
      </c>
      <c r="F60" s="21">
        <f t="shared" si="17"/>
        <v>1.340422247466456</v>
      </c>
      <c r="G60" s="21">
        <f t="shared" si="18"/>
        <v>0.4612907243217847</v>
      </c>
      <c r="H60" s="8"/>
      <c r="I60" s="17">
        <f t="shared" si="19"/>
        <v>1.0902777777777732</v>
      </c>
      <c r="J60" s="34">
        <f t="shared" si="20"/>
        <v>1.3222222222222226</v>
      </c>
      <c r="V60" s="260">
        <v>177.97916666666691</v>
      </c>
      <c r="W60" s="118" t="s">
        <v>259</v>
      </c>
      <c r="X60" s="261">
        <v>92.8</v>
      </c>
      <c r="Y60" s="260">
        <v>5.536778056560749</v>
      </c>
      <c r="Z60" s="260">
        <v>0</v>
      </c>
      <c r="AA60" s="260">
        <v>1.1697806440945653</v>
      </c>
      <c r="AB60" s="260">
        <v>0.43356605597056225</v>
      </c>
      <c r="AC60" s="260">
        <v>1.1597222222222197</v>
      </c>
      <c r="AD60" s="260">
        <v>1.377777777777778</v>
      </c>
    </row>
    <row r="61" spans="1:30" x14ac:dyDescent="0.25">
      <c r="A61" s="129">
        <f t="shared" si="14"/>
        <v>164.63541666666711</v>
      </c>
      <c r="B61" s="65" t="s">
        <v>280</v>
      </c>
      <c r="C61" s="10">
        <v>86.9</v>
      </c>
      <c r="D61" s="19">
        <f t="shared" si="15"/>
        <v>5.3329222446567339</v>
      </c>
      <c r="E61" s="27">
        <f t="shared" si="16"/>
        <v>0</v>
      </c>
      <c r="F61" s="21">
        <f t="shared" si="17"/>
        <v>1.3495795448983534</v>
      </c>
      <c r="G61" s="21">
        <f t="shared" si="18"/>
        <v>0.46272258158222052</v>
      </c>
      <c r="H61" s="8"/>
      <c r="I61" s="17">
        <f t="shared" si="19"/>
        <v>1.0868055555555509</v>
      </c>
      <c r="J61" s="34">
        <f t="shared" si="20"/>
        <v>1.3194444444444449</v>
      </c>
      <c r="V61" s="260">
        <v>178.61458333333357</v>
      </c>
      <c r="W61" s="118" t="s">
        <v>258</v>
      </c>
      <c r="X61" s="261">
        <v>93.1</v>
      </c>
      <c r="Y61" s="260">
        <v>5.5466775330612181</v>
      </c>
      <c r="Z61" s="260">
        <v>0</v>
      </c>
      <c r="AA61" s="260">
        <v>1.1618433355242452</v>
      </c>
      <c r="AB61" s="260">
        <v>0.43222442119882232</v>
      </c>
      <c r="AC61" s="260">
        <v>1.163194444444442</v>
      </c>
      <c r="AD61" s="260">
        <v>1.3805555555555558</v>
      </c>
    </row>
    <row r="62" spans="1:30" x14ac:dyDescent="0.25">
      <c r="A62" s="129">
        <f t="shared" si="14"/>
        <v>164.00000000000045</v>
      </c>
      <c r="B62" s="65" t="s">
        <v>281</v>
      </c>
      <c r="C62" s="10">
        <v>86.7</v>
      </c>
      <c r="D62" s="19">
        <f t="shared" si="15"/>
        <v>5.3234042695941612</v>
      </c>
      <c r="E62" s="27">
        <f t="shared" si="16"/>
        <v>0</v>
      </c>
      <c r="F62" s="21">
        <f t="shared" si="17"/>
        <v>1.3587994017934459</v>
      </c>
      <c r="G62" s="21">
        <f t="shared" si="18"/>
        <v>0.46415888336127803</v>
      </c>
      <c r="H62" s="8"/>
      <c r="I62" s="17">
        <f t="shared" si="19"/>
        <v>1.0833333333333286</v>
      </c>
      <c r="J62" s="34">
        <f t="shared" si="20"/>
        <v>1.3166666666666671</v>
      </c>
      <c r="V62" s="260">
        <v>179.25000000000023</v>
      </c>
      <c r="W62" s="118" t="s">
        <v>257</v>
      </c>
      <c r="X62" s="261">
        <v>93.3</v>
      </c>
      <c r="Y62" s="260">
        <v>5.5565947093202803</v>
      </c>
      <c r="Z62" s="260">
        <v>0</v>
      </c>
      <c r="AA62" s="260">
        <v>1.1539598839463949</v>
      </c>
      <c r="AB62" s="260">
        <v>0.43088693800637684</v>
      </c>
      <c r="AC62" s="260">
        <v>1.1666666666666643</v>
      </c>
      <c r="AD62" s="260">
        <v>1.3833333333333335</v>
      </c>
    </row>
    <row r="63" spans="1:30" x14ac:dyDescent="0.25">
      <c r="A63" s="129">
        <f t="shared" si="14"/>
        <v>163.3645833333338</v>
      </c>
      <c r="B63" s="65" t="s">
        <v>282</v>
      </c>
      <c r="C63" s="10">
        <v>86.4</v>
      </c>
      <c r="D63" s="19">
        <f t="shared" si="15"/>
        <v>5.3139032818126957</v>
      </c>
      <c r="E63" s="27">
        <f t="shared" si="16"/>
        <v>0</v>
      </c>
      <c r="F63" s="21">
        <f t="shared" si="17"/>
        <v>1.3680822455361736</v>
      </c>
      <c r="G63" s="21">
        <f t="shared" si="18"/>
        <v>0.46559964345484761</v>
      </c>
      <c r="H63" s="8"/>
      <c r="I63" s="17">
        <f t="shared" si="19"/>
        <v>1.0798611111111063</v>
      </c>
      <c r="J63" s="34">
        <f t="shared" si="20"/>
        <v>1.3138888888888893</v>
      </c>
      <c r="V63" s="260">
        <v>179.88541666666688</v>
      </c>
      <c r="W63" s="118" t="s">
        <v>256</v>
      </c>
      <c r="X63" s="261">
        <v>93.6</v>
      </c>
      <c r="Y63" s="260">
        <v>5.5665296169841998</v>
      </c>
      <c r="Z63" s="260">
        <v>0</v>
      </c>
      <c r="AA63" s="260">
        <v>1.1461299239253493</v>
      </c>
      <c r="AB63" s="260">
        <v>0.42955359354650252</v>
      </c>
      <c r="AC63" s="260">
        <v>1.1701388888888866</v>
      </c>
      <c r="AD63" s="260">
        <v>1.3861111111111113</v>
      </c>
    </row>
    <row r="64" spans="1:30" x14ac:dyDescent="0.25">
      <c r="A64" s="129">
        <f t="shared" si="14"/>
        <v>162.72916666666714</v>
      </c>
      <c r="B64" s="65" t="s">
        <v>283</v>
      </c>
      <c r="C64" s="10">
        <v>86.1</v>
      </c>
      <c r="D64" s="19">
        <f t="shared" si="15"/>
        <v>5.3044192509941528</v>
      </c>
      <c r="E64" s="27">
        <f t="shared" si="16"/>
        <v>0</v>
      </c>
      <c r="F64" s="21">
        <f t="shared" si="17"/>
        <v>1.3774285064307179</v>
      </c>
      <c r="G64" s="21">
        <f t="shared" si="18"/>
        <v>0.46704487570164238</v>
      </c>
      <c r="H64" s="8"/>
      <c r="I64" s="17">
        <f t="shared" si="19"/>
        <v>1.076388888888884</v>
      </c>
      <c r="J64" s="34">
        <f t="shared" si="20"/>
        <v>1.3111111111111116</v>
      </c>
      <c r="V64" s="260">
        <v>180.52083333333354</v>
      </c>
      <c r="W64" s="118" t="s">
        <v>255</v>
      </c>
      <c r="X64" s="261">
        <v>93.9</v>
      </c>
      <c r="Y64" s="260">
        <v>5.576482287755824</v>
      </c>
      <c r="Z64" s="260">
        <v>0</v>
      </c>
      <c r="AA64" s="260">
        <v>1.1383530925050325</v>
      </c>
      <c r="AB64" s="260">
        <v>0.42822437501222926</v>
      </c>
      <c r="AC64" s="260">
        <v>1.1736111111111089</v>
      </c>
      <c r="AD64" s="260">
        <v>1.3888888888888891</v>
      </c>
    </row>
    <row r="65" spans="1:30" x14ac:dyDescent="0.25">
      <c r="A65" s="129">
        <f t="shared" si="14"/>
        <v>162.09375000000048</v>
      </c>
      <c r="B65" s="65" t="s">
        <v>284</v>
      </c>
      <c r="C65" s="10">
        <v>85.8</v>
      </c>
      <c r="D65" s="19">
        <f t="shared" si="15"/>
        <v>5.2949521468744596</v>
      </c>
      <c r="E65" s="27">
        <f t="shared" si="16"/>
        <v>0</v>
      </c>
      <c r="F65" s="21">
        <f t="shared" si="17"/>
        <v>1.3868386177209484</v>
      </c>
      <c r="G65" s="21">
        <f t="shared" si="18"/>
        <v>0.46849459398333115</v>
      </c>
      <c r="H65" s="8"/>
      <c r="I65" s="17">
        <f t="shared" si="19"/>
        <v>1.0729166666666616</v>
      </c>
      <c r="J65" s="34">
        <f t="shared" si="20"/>
        <v>1.3083333333333338</v>
      </c>
      <c r="V65" s="260">
        <v>181.1562500000002</v>
      </c>
      <c r="W65" s="118" t="s">
        <v>254</v>
      </c>
      <c r="X65" s="261">
        <v>94.2</v>
      </c>
      <c r="Y65" s="260">
        <v>5.5864527533946822</v>
      </c>
      <c r="Z65" s="260">
        <v>0</v>
      </c>
      <c r="AA65" s="260">
        <v>1.130629029192133</v>
      </c>
      <c r="AB65" s="260">
        <v>0.42689926963621705</v>
      </c>
      <c r="AC65" s="260">
        <v>1.1770833333333313</v>
      </c>
      <c r="AD65" s="260">
        <v>1.3916666666666668</v>
      </c>
    </row>
    <row r="66" spans="1:30" x14ac:dyDescent="0.25">
      <c r="A66" s="129">
        <f t="shared" si="14"/>
        <v>161.45833333333383</v>
      </c>
      <c r="B66" s="65" t="s">
        <v>285</v>
      </c>
      <c r="C66" s="10">
        <v>85.6</v>
      </c>
      <c r="D66" s="19">
        <f t="shared" si="15"/>
        <v>5.2855019392435567</v>
      </c>
      <c r="E66" s="27">
        <f t="shared" si="16"/>
        <v>0</v>
      </c>
      <c r="F66" s="21">
        <f t="shared" si="17"/>
        <v>1.3963130156105059</v>
      </c>
      <c r="G66" s="21">
        <f t="shared" si="18"/>
        <v>0.46994881222467177</v>
      </c>
      <c r="H66" s="8"/>
      <c r="I66" s="17">
        <f t="shared" si="19"/>
        <v>1.0694444444444393</v>
      </c>
      <c r="J66" s="34">
        <f t="shared" si="20"/>
        <v>1.305555555555556</v>
      </c>
      <c r="V66" s="260">
        <v>181.79166666666686</v>
      </c>
      <c r="W66" s="118" t="s">
        <v>253</v>
      </c>
      <c r="X66" s="261">
        <v>94.4</v>
      </c>
      <c r="Y66" s="260">
        <v>5.5964410457170883</v>
      </c>
      <c r="Z66" s="260">
        <v>0</v>
      </c>
      <c r="AA66" s="260">
        <v>1.1229573759393938</v>
      </c>
      <c r="AB66" s="260">
        <v>0.42557826469063331</v>
      </c>
      <c r="AC66" s="260">
        <v>1.1805555555555536</v>
      </c>
      <c r="AD66" s="260">
        <v>1.3944444444444446</v>
      </c>
    </row>
    <row r="67" spans="1:30" x14ac:dyDescent="0.25">
      <c r="A67" s="129">
        <f t="shared" si="14"/>
        <v>160.82291666666717</v>
      </c>
      <c r="B67" s="65" t="s">
        <v>286</v>
      </c>
      <c r="C67" s="10">
        <v>85.3</v>
      </c>
      <c r="D67" s="19">
        <f t="shared" si="15"/>
        <v>5.2760685979453026</v>
      </c>
      <c r="E67" s="27">
        <f t="shared" si="16"/>
        <v>0</v>
      </c>
      <c r="F67" s="21">
        <f t="shared" si="17"/>
        <v>1.4058521392830223</v>
      </c>
      <c r="G67" s="21">
        <f t="shared" si="18"/>
        <v>0.47140754439364491</v>
      </c>
      <c r="H67" s="8"/>
      <c r="I67" s="17">
        <f t="shared" si="19"/>
        <v>1.065972222222217</v>
      </c>
      <c r="J67" s="34">
        <f t="shared" si="20"/>
        <v>1.3027777777777783</v>
      </c>
      <c r="V67" s="260">
        <v>182.42708333333351</v>
      </c>
      <c r="W67" s="118" t="s">
        <v>252</v>
      </c>
      <c r="X67" s="261">
        <v>94.7</v>
      </c>
      <c r="Y67" s="260">
        <v>5.6064471965962426</v>
      </c>
      <c r="Z67" s="260">
        <v>0</v>
      </c>
      <c r="AA67" s="260">
        <v>1.1153377771290143</v>
      </c>
      <c r="AB67" s="260">
        <v>0.42426134748703087</v>
      </c>
      <c r="AC67" s="260">
        <v>1.1840277777777759</v>
      </c>
      <c r="AD67" s="260">
        <v>1.3972222222222224</v>
      </c>
    </row>
    <row r="68" spans="1:30" x14ac:dyDescent="0.25">
      <c r="A68" s="129">
        <f t="shared" si="14"/>
        <v>160.18750000000051</v>
      </c>
      <c r="B68" s="65" t="s">
        <v>287</v>
      </c>
      <c r="C68" s="10">
        <v>85</v>
      </c>
      <c r="D68" s="19">
        <f t="shared" si="15"/>
        <v>5.2666520928773766</v>
      </c>
      <c r="E68" s="27">
        <f t="shared" si="16"/>
        <v>0</v>
      </c>
      <c r="F68" s="21">
        <f t="shared" si="17"/>
        <v>1.4154564309224791</v>
      </c>
      <c r="G68" s="21">
        <f t="shared" si="18"/>
        <v>0.47287080450158808</v>
      </c>
      <c r="H68" s="8"/>
      <c r="I68" s="17">
        <f t="shared" si="19"/>
        <v>1.0624999999999947</v>
      </c>
      <c r="J68" s="34">
        <f t="shared" si="20"/>
        <v>1.3000000000000005</v>
      </c>
      <c r="V68" s="260">
        <v>183.06250000000017</v>
      </c>
      <c r="W68" s="118" t="s">
        <v>251</v>
      </c>
      <c r="X68" s="261">
        <v>95</v>
      </c>
      <c r="Y68" s="260">
        <v>5.6164712379623332</v>
      </c>
      <c r="Z68" s="260">
        <v>0</v>
      </c>
      <c r="AA68" s="260">
        <v>1.1077698795561661</v>
      </c>
      <c r="AB68" s="260">
        <v>0.42294850537622575</v>
      </c>
      <c r="AC68" s="260">
        <v>1.1874999999999982</v>
      </c>
      <c r="AD68" s="260">
        <v>1.4000000000000001</v>
      </c>
    </row>
    <row r="69" spans="1:30" x14ac:dyDescent="0.25">
      <c r="A69" s="129">
        <f t="shared" si="14"/>
        <v>159.55208333333385</v>
      </c>
      <c r="B69" s="65" t="s">
        <v>288</v>
      </c>
      <c r="C69" s="10">
        <v>84.7</v>
      </c>
      <c r="D69" s="19">
        <f t="shared" si="15"/>
        <v>5.2572523939911839</v>
      </c>
      <c r="E69" s="27">
        <f t="shared" si="16"/>
        <v>0</v>
      </c>
      <c r="F69" s="21">
        <f t="shared" si="17"/>
        <v>1.4251263357337043</v>
      </c>
      <c r="G69" s="21">
        <f t="shared" si="18"/>
        <v>0.47433860660333038</v>
      </c>
      <c r="H69" s="8"/>
      <c r="I69" s="17">
        <f t="shared" si="19"/>
        <v>1.0590277777777724</v>
      </c>
      <c r="J69" s="34">
        <f t="shared" si="20"/>
        <v>1.2972222222222227</v>
      </c>
      <c r="V69" s="260">
        <v>183.69791666666683</v>
      </c>
      <c r="W69" s="118" t="s">
        <v>250</v>
      </c>
      <c r="X69" s="261">
        <v>95.3</v>
      </c>
      <c r="Y69" s="260">
        <v>5.6265132018026369</v>
      </c>
      <c r="Z69" s="260">
        <v>0</v>
      </c>
      <c r="AA69" s="260">
        <v>1.1002533324126207</v>
      </c>
      <c r="AB69" s="260">
        <v>0.42163972574817593</v>
      </c>
      <c r="AC69" s="260">
        <v>1.1909722222222205</v>
      </c>
      <c r="AD69" s="260">
        <v>1.4027777777777779</v>
      </c>
    </row>
    <row r="70" spans="1:30" x14ac:dyDescent="0.25">
      <c r="A70" s="129">
        <f t="shared" si="14"/>
        <v>158.9166666666672</v>
      </c>
      <c r="B70" s="65" t="s">
        <v>289</v>
      </c>
      <c r="C70" s="10">
        <v>84.4</v>
      </c>
      <c r="D70" s="19">
        <f t="shared" si="15"/>
        <v>5.2478694712917591</v>
      </c>
      <c r="E70" s="27">
        <f t="shared" si="16"/>
        <v>0</v>
      </c>
      <c r="F70" s="21">
        <f t="shared" si="17"/>
        <v>1.43486230196301</v>
      </c>
      <c r="G70" s="21">
        <f t="shared" si="18"/>
        <v>0.47581096479732737</v>
      </c>
      <c r="H70" s="8"/>
      <c r="I70" s="17">
        <f t="shared" si="19"/>
        <v>1.05555555555555</v>
      </c>
      <c r="J70" s="34">
        <f t="shared" si="20"/>
        <v>1.294444444444445</v>
      </c>
      <c r="V70" s="260">
        <v>184.33333333333348</v>
      </c>
      <c r="W70" s="118" t="s">
        <v>249</v>
      </c>
      <c r="X70" s="261">
        <v>95.6</v>
      </c>
      <c r="Y70" s="260">
        <v>5.6365731201616223</v>
      </c>
      <c r="Z70" s="260">
        <v>0</v>
      </c>
      <c r="AA70" s="260">
        <v>1.0927877872704872</v>
      </c>
      <c r="AB70" s="260">
        <v>0.42033499603186009</v>
      </c>
      <c r="AC70" s="260">
        <v>1.1944444444444429</v>
      </c>
      <c r="AD70" s="260">
        <v>1.4055555555555557</v>
      </c>
    </row>
    <row r="71" spans="1:30" x14ac:dyDescent="0.25">
      <c r="A71" s="129">
        <f t="shared" si="14"/>
        <v>158.28125000000054</v>
      </c>
      <c r="B71" s="65" t="s">
        <v>290</v>
      </c>
      <c r="C71" s="10">
        <v>84.2</v>
      </c>
      <c r="D71" s="19">
        <f t="shared" si="15"/>
        <v>5.2385032948376704</v>
      </c>
      <c r="E71" s="27">
        <f t="shared" si="16"/>
        <v>0</v>
      </c>
      <c r="F71" s="21">
        <f t="shared" si="17"/>
        <v>1.4446647809189712</v>
      </c>
      <c r="G71" s="21">
        <f t="shared" si="18"/>
        <v>0.47728789322579668</v>
      </c>
      <c r="H71" s="8"/>
      <c r="I71" s="17">
        <f t="shared" si="19"/>
        <v>1.0520833333333277</v>
      </c>
      <c r="J71" s="34">
        <f t="shared" si="20"/>
        <v>1.2916666666666672</v>
      </c>
      <c r="V71" s="260">
        <v>184.96875000000014</v>
      </c>
      <c r="W71" s="118" t="s">
        <v>248</v>
      </c>
      <c r="X71" s="261">
        <v>95.8</v>
      </c>
      <c r="Y71" s="260">
        <v>5.6466510251410531</v>
      </c>
      <c r="Z71" s="260">
        <v>0</v>
      </c>
      <c r="AA71" s="260">
        <v>1.0853728980660613</v>
      </c>
      <c r="AB71" s="260">
        <v>0.41903430369515693</v>
      </c>
      <c r="AC71" s="260">
        <v>1.1979166666666652</v>
      </c>
      <c r="AD71" s="260">
        <v>1.4083333333333334</v>
      </c>
    </row>
    <row r="72" spans="1:30" x14ac:dyDescent="0.25">
      <c r="A72" s="129">
        <f t="shared" si="14"/>
        <v>157.64583333333388</v>
      </c>
      <c r="B72" s="65" t="s">
        <v>291</v>
      </c>
      <c r="C72" s="10">
        <v>83.9</v>
      </c>
      <c r="D72" s="19">
        <f t="shared" si="15"/>
        <v>5.2291538347409237</v>
      </c>
      <c r="E72" s="27">
        <f t="shared" si="16"/>
        <v>0</v>
      </c>
      <c r="F72" s="21">
        <f t="shared" si="17"/>
        <v>1.4545342269933457</v>
      </c>
      <c r="G72" s="21">
        <f t="shared" si="18"/>
        <v>0.47876940607485358</v>
      </c>
      <c r="H72" s="8"/>
      <c r="I72" s="17">
        <f t="shared" si="19"/>
        <v>1.0486111111111054</v>
      </c>
      <c r="J72" s="34">
        <f t="shared" si="20"/>
        <v>1.2888888888888894</v>
      </c>
      <c r="V72" s="260">
        <v>185.6041666666668</v>
      </c>
      <c r="W72" s="118" t="s">
        <v>247</v>
      </c>
      <c r="X72" s="261">
        <v>96.1</v>
      </c>
      <c r="Y72" s="260">
        <v>5.6567469489000874</v>
      </c>
      <c r="Z72" s="260">
        <v>0</v>
      </c>
      <c r="AA72" s="260">
        <v>1.0780083210837834</v>
      </c>
      <c r="AB72" s="260">
        <v>0.41773763624472482</v>
      </c>
      <c r="AC72" s="260">
        <v>1.2013888888888875</v>
      </c>
      <c r="AD72" s="260">
        <v>1.4111111111111112</v>
      </c>
    </row>
    <row r="73" spans="1:30" x14ac:dyDescent="0.25">
      <c r="A73" s="129">
        <f t="shared" si="14"/>
        <v>157.01041666666723</v>
      </c>
      <c r="B73" s="65" t="s">
        <v>292</v>
      </c>
      <c r="C73" s="10">
        <v>83.6</v>
      </c>
      <c r="D73" s="19">
        <f t="shared" si="15"/>
        <v>5.2198210611668694</v>
      </c>
      <c r="E73" s="27">
        <f t="shared" si="16"/>
        <v>0</v>
      </c>
      <c r="F73" s="21">
        <f t="shared" si="17"/>
        <v>1.4644710976821369</v>
      </c>
      <c r="G73" s="21">
        <f t="shared" si="18"/>
        <v>0.48025551757464741</v>
      </c>
      <c r="H73" s="8"/>
      <c r="I73" s="17">
        <f t="shared" si="19"/>
        <v>1.0451388888888831</v>
      </c>
      <c r="J73" s="34">
        <f t="shared" si="20"/>
        <v>1.2861111111111116</v>
      </c>
      <c r="V73" s="260">
        <v>186.23958333333346</v>
      </c>
      <c r="W73" s="118" t="s">
        <v>246</v>
      </c>
      <c r="X73" s="261">
        <v>96.4</v>
      </c>
      <c r="Y73" s="260">
        <v>5.666860923655384</v>
      </c>
      <c r="Z73" s="260">
        <v>0</v>
      </c>
      <c r="AA73" s="260">
        <v>1.0706937149403062</v>
      </c>
      <c r="AB73" s="260">
        <v>0.41644498122588169</v>
      </c>
      <c r="AC73" s="260">
        <v>1.2048611111111098</v>
      </c>
      <c r="AD73" s="260">
        <v>1.413888888888889</v>
      </c>
    </row>
    <row r="74" spans="1:30" x14ac:dyDescent="0.25">
      <c r="A74" s="129">
        <f t="shared" si="14"/>
        <v>156.37500000000057</v>
      </c>
      <c r="B74" s="65" t="s">
        <v>293</v>
      </c>
      <c r="C74" s="10">
        <v>83.3</v>
      </c>
      <c r="D74" s="19">
        <f t="shared" si="15"/>
        <v>5.2105049443341036</v>
      </c>
      <c r="E74" s="27">
        <f t="shared" si="16"/>
        <v>0</v>
      </c>
      <c r="F74" s="21">
        <f t="shared" si="17"/>
        <v>1.4744758536068017</v>
      </c>
      <c r="G74" s="21">
        <f t="shared" si="18"/>
        <v>0.48174624199949828</v>
      </c>
      <c r="H74" s="8"/>
      <c r="I74" s="17">
        <f t="shared" si="19"/>
        <v>1.0416666666666607</v>
      </c>
      <c r="J74" s="34">
        <f t="shared" si="20"/>
        <v>1.2833333333333339</v>
      </c>
      <c r="V74" s="260">
        <v>186.87500000000011</v>
      </c>
      <c r="W74" s="118" t="s">
        <v>245</v>
      </c>
      <c r="X74" s="261">
        <v>96.7</v>
      </c>
      <c r="Y74" s="260">
        <v>5.6769929816812024</v>
      </c>
      <c r="Z74" s="260">
        <v>0</v>
      </c>
      <c r="AA74" s="260">
        <v>1.0634287405686695</v>
      </c>
      <c r="AB74" s="260">
        <v>0.41515632622248549</v>
      </c>
      <c r="AC74" s="260">
        <v>1.2083333333333321</v>
      </c>
      <c r="AD74" s="260">
        <v>1.4166666666666667</v>
      </c>
    </row>
    <row r="75" spans="1:30" x14ac:dyDescent="0.25">
      <c r="A75" s="129">
        <f t="shared" si="14"/>
        <v>155.73958333333391</v>
      </c>
      <c r="B75" s="65" t="s">
        <v>294</v>
      </c>
      <c r="C75" s="10">
        <v>83.1</v>
      </c>
      <c r="D75" s="19">
        <f t="shared" si="15"/>
        <v>5.2012054545143762</v>
      </c>
      <c r="E75" s="27">
        <f t="shared" si="16"/>
        <v>0</v>
      </c>
      <c r="F75" s="21">
        <f t="shared" si="17"/>
        <v>1.4845489585356022</v>
      </c>
      <c r="G75" s="21">
        <f t="shared" si="18"/>
        <v>0.4832415936680341</v>
      </c>
      <c r="H75" s="8"/>
      <c r="I75" s="17">
        <f t="shared" si="19"/>
        <v>1.0381944444444384</v>
      </c>
      <c r="J75" s="34">
        <f t="shared" si="20"/>
        <v>1.2805555555555561</v>
      </c>
      <c r="V75" s="260">
        <v>187.51041666666677</v>
      </c>
      <c r="W75" s="118" t="s">
        <v>244</v>
      </c>
      <c r="X75" s="261">
        <v>96.9</v>
      </c>
      <c r="Y75" s="260">
        <v>5.6871431553095073</v>
      </c>
      <c r="Z75" s="260">
        <v>0</v>
      </c>
      <c r="AA75" s="260">
        <v>1.0562130612025831</v>
      </c>
      <c r="AB75" s="260">
        <v>0.41387165885681487</v>
      </c>
      <c r="AC75" s="260">
        <v>1.2118055555555545</v>
      </c>
      <c r="AD75" s="260">
        <v>1.4194444444444445</v>
      </c>
    </row>
    <row r="76" spans="1:30" x14ac:dyDescent="0.25">
      <c r="A76" s="129">
        <f t="shared" si="14"/>
        <v>155.10416666666725</v>
      </c>
      <c r="B76" s="65" t="s">
        <v>295</v>
      </c>
      <c r="C76" s="10">
        <v>82.8</v>
      </c>
      <c r="D76" s="19">
        <f t="shared" si="15"/>
        <v>5.1919225620324942</v>
      </c>
      <c r="E76" s="27">
        <f t="shared" si="16"/>
        <v>0</v>
      </c>
      <c r="F76" s="21">
        <f t="shared" si="17"/>
        <v>1.4946908794051037</v>
      </c>
      <c r="G76" s="21">
        <f t="shared" si="18"/>
        <v>0.48474158694332808</v>
      </c>
      <c r="H76" s="8"/>
      <c r="I76" s="17">
        <f t="shared" si="19"/>
        <v>1.0347222222222161</v>
      </c>
      <c r="J76" s="34">
        <f t="shared" si="20"/>
        <v>1.2777777777777783</v>
      </c>
      <c r="V76" s="260">
        <v>188.14583333333343</v>
      </c>
      <c r="W76" s="118" t="s">
        <v>243</v>
      </c>
      <c r="X76" s="261">
        <v>97.2</v>
      </c>
      <c r="Y76" s="260">
        <v>5.6973114769300714</v>
      </c>
      <c r="Z76" s="260">
        <v>0</v>
      </c>
      <c r="AA76" s="260">
        <v>1.0490463423608156</v>
      </c>
      <c r="AB76" s="260">
        <v>0.4125909667894504</v>
      </c>
      <c r="AC76" s="260">
        <v>1.2152777777777768</v>
      </c>
      <c r="AD76" s="260">
        <v>1.4222222222222223</v>
      </c>
    </row>
    <row r="77" spans="1:30" x14ac:dyDescent="0.25">
      <c r="A77" s="129">
        <f t="shared" si="14"/>
        <v>154.4687500000006</v>
      </c>
      <c r="B77" s="65" t="s">
        <v>296</v>
      </c>
      <c r="C77" s="10">
        <v>82.5</v>
      </c>
      <c r="D77" s="19">
        <f t="shared" si="15"/>
        <v>5.1826562372662286</v>
      </c>
      <c r="E77" s="27">
        <f t="shared" si="16"/>
        <v>0</v>
      </c>
      <c r="F77" s="21">
        <f t="shared" si="17"/>
        <v>1.504902086341819</v>
      </c>
      <c r="G77" s="21">
        <f t="shared" si="18"/>
        <v>0.48624623623303681</v>
      </c>
      <c r="H77" s="8"/>
      <c r="I77" s="17">
        <f t="shared" si="19"/>
        <v>1.0312499999999938</v>
      </c>
      <c r="J77" s="34">
        <f t="shared" si="20"/>
        <v>1.2750000000000006</v>
      </c>
      <c r="V77" s="260">
        <v>188.78125000000009</v>
      </c>
      <c r="W77" s="118" t="s">
        <v>242</v>
      </c>
      <c r="X77" s="261">
        <v>97.5</v>
      </c>
      <c r="Y77" s="260">
        <v>5.7074979789905775</v>
      </c>
      <c r="Z77" s="260">
        <v>0</v>
      </c>
      <c r="AA77" s="260">
        <v>1.0419282518316904</v>
      </c>
      <c r="AB77" s="260">
        <v>0.41131423771915593</v>
      </c>
      <c r="AC77" s="260">
        <v>1.2187499999999991</v>
      </c>
      <c r="AD77" s="260">
        <v>1.425</v>
      </c>
    </row>
    <row r="78" spans="1:30" x14ac:dyDescent="0.25">
      <c r="A78" s="129">
        <f t="shared" si="14"/>
        <v>153.83333333333394</v>
      </c>
      <c r="B78" s="65" t="s">
        <v>297</v>
      </c>
      <c r="C78" s="10">
        <v>82.2</v>
      </c>
      <c r="D78" s="19">
        <f t="shared" si="15"/>
        <v>5.1734064506462172</v>
      </c>
      <c r="E78" s="27">
        <f t="shared" si="16"/>
        <v>0</v>
      </c>
      <c r="F78" s="21">
        <f t="shared" si="17"/>
        <v>1.5151830526840013</v>
      </c>
      <c r="G78" s="21">
        <f t="shared" si="18"/>
        <v>0.48775555598953857</v>
      </c>
      <c r="H78" s="8"/>
      <c r="I78" s="17">
        <f t="shared" si="19"/>
        <v>1.0277777777777715</v>
      </c>
      <c r="J78" s="34">
        <f t="shared" si="20"/>
        <v>1.2722222222222228</v>
      </c>
      <c r="V78" s="260">
        <v>189.41666666666674</v>
      </c>
      <c r="W78" s="118" t="s">
        <v>241</v>
      </c>
      <c r="X78" s="261">
        <v>97.8</v>
      </c>
      <c r="Y78" s="260">
        <v>5.717702693996725</v>
      </c>
      <c r="Z78" s="260">
        <v>0</v>
      </c>
      <c r="AA78" s="260">
        <v>1.0348584596576853</v>
      </c>
      <c r="AB78" s="260">
        <v>0.41004145938276054</v>
      </c>
      <c r="AC78" s="260">
        <v>1.2222222222222214</v>
      </c>
      <c r="AD78" s="260">
        <v>1.4277777777777778</v>
      </c>
    </row>
    <row r="79" spans="1:30" x14ac:dyDescent="0.25">
      <c r="A79" s="129">
        <f t="shared" si="14"/>
        <v>153.19791666666728</v>
      </c>
      <c r="B79" s="65" t="s">
        <v>298</v>
      </c>
      <c r="C79" s="10">
        <v>81.900000000000006</v>
      </c>
      <c r="D79" s="19">
        <f t="shared" si="15"/>
        <v>5.1641731726558735</v>
      </c>
      <c r="E79" s="27">
        <f t="shared" si="16"/>
        <v>0</v>
      </c>
      <c r="F79" s="21">
        <f t="shared" si="17"/>
        <v>1.525534255003586</v>
      </c>
      <c r="G79" s="21">
        <f t="shared" si="18"/>
        <v>0.48926956071007216</v>
      </c>
      <c r="H79" s="8"/>
      <c r="I79" s="17">
        <f t="shared" si="19"/>
        <v>1.0243055555555491</v>
      </c>
      <c r="J79" s="34">
        <f t="shared" si="20"/>
        <v>1.269444444444445</v>
      </c>
      <c r="V79" s="260">
        <v>190.0520833333334</v>
      </c>
      <c r="W79" s="118" t="s">
        <v>240</v>
      </c>
      <c r="X79" s="261">
        <v>98.1</v>
      </c>
      <c r="Y79" s="260">
        <v>5.7279256545123305</v>
      </c>
      <c r="Z79" s="260">
        <v>0</v>
      </c>
      <c r="AA79" s="260">
        <v>1.027836638120138</v>
      </c>
      <c r="AB79" s="260">
        <v>0.40877261955504057</v>
      </c>
      <c r="AC79" s="260">
        <v>1.2256944444444438</v>
      </c>
      <c r="AD79" s="260">
        <v>1.4305555555555556</v>
      </c>
    </row>
    <row r="80" spans="1:30" x14ac:dyDescent="0.25">
      <c r="A80" s="129">
        <f t="shared" si="14"/>
        <v>152.56250000000063</v>
      </c>
      <c r="B80" s="65" t="s">
        <v>299</v>
      </c>
      <c r="C80" s="10">
        <v>81.7</v>
      </c>
      <c r="D80" s="19">
        <f t="shared" si="15"/>
        <v>5.1549563738312907</v>
      </c>
      <c r="E80" s="27">
        <f t="shared" si="16"/>
        <v>0</v>
      </c>
      <c r="F80" s="21">
        <f t="shared" si="17"/>
        <v>1.5359561731282816</v>
      </c>
      <c r="G80" s="21">
        <f t="shared" si="18"/>
        <v>0.49078826493687616</v>
      </c>
      <c r="H80" s="8"/>
      <c r="I80" s="17">
        <f t="shared" si="19"/>
        <v>1.0208333333333268</v>
      </c>
      <c r="J80" s="34">
        <f t="shared" si="20"/>
        <v>1.2666666666666673</v>
      </c>
      <c r="V80" s="260">
        <v>190.68750000000006</v>
      </c>
      <c r="W80" s="118" t="s">
        <v>239</v>
      </c>
      <c r="X80" s="261">
        <v>98.3</v>
      </c>
      <c r="Y80" s="260">
        <v>5.7381668931594332</v>
      </c>
      <c r="Z80" s="260">
        <v>0</v>
      </c>
      <c r="AA80" s="260">
        <v>1.0208624617240543</v>
      </c>
      <c r="AB80" s="260">
        <v>0.40750770604860248</v>
      </c>
      <c r="AC80" s="260">
        <v>1.2291666666666661</v>
      </c>
      <c r="AD80" s="260">
        <v>1.4333333333333333</v>
      </c>
    </row>
    <row r="81" spans="1:30" x14ac:dyDescent="0.25">
      <c r="A81" s="129">
        <f t="shared" si="14"/>
        <v>151.92708333333397</v>
      </c>
      <c r="B81" s="65" t="s">
        <v>300</v>
      </c>
      <c r="C81" s="10">
        <v>81.400000000000006</v>
      </c>
      <c r="D81" s="19">
        <f t="shared" si="15"/>
        <v>5.1457560247611474</v>
      </c>
      <c r="E81" s="27">
        <f t="shared" si="16"/>
        <v>0</v>
      </c>
      <c r="F81" s="21">
        <f t="shared" si="17"/>
        <v>1.5464492901638123</v>
      </c>
      <c r="G81" s="21">
        <f t="shared" si="18"/>
        <v>0.4923116832573286</v>
      </c>
      <c r="H81" s="8"/>
      <c r="I81" s="17">
        <f t="shared" si="19"/>
        <v>1.0173611111111045</v>
      </c>
      <c r="J81" s="34">
        <f t="shared" si="20"/>
        <v>1.2638888888888895</v>
      </c>
      <c r="V81" s="260">
        <v>191.32291666666671</v>
      </c>
      <c r="W81" s="118" t="s">
        <v>238</v>
      </c>
      <c r="X81" s="261">
        <v>98.6</v>
      </c>
      <c r="Y81" s="260">
        <v>5.7484264426183991</v>
      </c>
      <c r="Z81" s="260">
        <v>0</v>
      </c>
      <c r="AA81" s="260">
        <v>1.0139356071830199</v>
      </c>
      <c r="AB81" s="260">
        <v>0.40624670671376545</v>
      </c>
      <c r="AC81" s="260">
        <v>1.2326388888888884</v>
      </c>
      <c r="AD81" s="260">
        <v>1.4361111111111111</v>
      </c>
    </row>
    <row r="82" spans="1:30" x14ac:dyDescent="0.25">
      <c r="A82" s="129">
        <f t="shared" si="14"/>
        <v>151.29166666666731</v>
      </c>
      <c r="B82" s="65" t="s">
        <v>301</v>
      </c>
      <c r="C82" s="10">
        <v>81.099999999999994</v>
      </c>
      <c r="D82" s="19">
        <f t="shared" si="15"/>
        <v>5.1365720960866144</v>
      </c>
      <c r="E82" s="27">
        <f t="shared" si="16"/>
        <v>0</v>
      </c>
      <c r="F82" s="21">
        <f t="shared" si="17"/>
        <v>1.5570140925163121</v>
      </c>
      <c r="G82" s="21">
        <f t="shared" si="18"/>
        <v>0.49383983030408707</v>
      </c>
      <c r="H82" s="8"/>
      <c r="I82" s="17">
        <f t="shared" si="19"/>
        <v>1.0138888888888822</v>
      </c>
      <c r="J82" s="34">
        <f t="shared" si="20"/>
        <v>1.2611111111111117</v>
      </c>
      <c r="V82" s="260">
        <v>191.95833333333337</v>
      </c>
      <c r="W82" s="118" t="s">
        <v>237</v>
      </c>
      <c r="X82" s="261">
        <v>98.9</v>
      </c>
      <c r="Y82" s="260">
        <v>5.7587043356280248</v>
      </c>
      <c r="Z82" s="260">
        <v>0</v>
      </c>
      <c r="AA82" s="260">
        <v>1.0070557534042153</v>
      </c>
      <c r="AB82" s="260">
        <v>0.40498960943844498</v>
      </c>
      <c r="AC82" s="260">
        <v>1.2361111111111107</v>
      </c>
      <c r="AD82" s="260">
        <v>1.4388888888888889</v>
      </c>
    </row>
    <row r="83" spans="1:30" x14ac:dyDescent="0.25">
      <c r="A83" s="129">
        <f t="shared" si="14"/>
        <v>150.65625000000065</v>
      </c>
      <c r="B83" s="65" t="s">
        <v>302</v>
      </c>
      <c r="C83" s="10">
        <v>80.8</v>
      </c>
      <c r="D83" s="19">
        <f t="shared" si="15"/>
        <v>5.1274045585012606</v>
      </c>
      <c r="E83" s="27">
        <f t="shared" si="16"/>
        <v>0</v>
      </c>
      <c r="F83" s="21">
        <f t="shared" si="17"/>
        <v>1.567651069914872</v>
      </c>
      <c r="G83" s="21">
        <f t="shared" si="18"/>
        <v>0.4953727207552292</v>
      </c>
      <c r="H83" s="8"/>
      <c r="I83" s="17">
        <f t="shared" si="19"/>
        <v>1.0104166666666599</v>
      </c>
      <c r="J83" s="34">
        <f t="shared" si="20"/>
        <v>1.258333333333334</v>
      </c>
      <c r="V83" s="260">
        <v>192.59375000000003</v>
      </c>
      <c r="W83" s="118" t="s">
        <v>236</v>
      </c>
      <c r="X83" s="261">
        <v>99.2</v>
      </c>
      <c r="Y83" s="260">
        <v>5.769000604985643</v>
      </c>
      <c r="Z83" s="260">
        <v>0</v>
      </c>
      <c r="AA83" s="260">
        <v>1.0002225814735304</v>
      </c>
      <c r="AB83" s="260">
        <v>0.40373640214803641</v>
      </c>
      <c r="AC83" s="260">
        <v>1.239583333333333</v>
      </c>
      <c r="AD83" s="260">
        <v>1.4416666666666667</v>
      </c>
    </row>
    <row r="84" spans="1:30" x14ac:dyDescent="0.25">
      <c r="A84" s="129">
        <f t="shared" si="14"/>
        <v>150.020833333334</v>
      </c>
      <c r="B84" s="65" t="s">
        <v>303</v>
      </c>
      <c r="C84" s="10">
        <v>80.599999999999994</v>
      </c>
      <c r="D84" s="19">
        <f t="shared" si="15"/>
        <v>5.1182533827509609</v>
      </c>
      <c r="E84" s="27">
        <f t="shared" si="16"/>
        <v>0</v>
      </c>
      <c r="F84" s="21">
        <f t="shared" si="17"/>
        <v>1.5783607154342418</v>
      </c>
      <c r="G84" s="21">
        <f t="shared" si="18"/>
        <v>0.49691036933439386</v>
      </c>
      <c r="H84" s="8"/>
      <c r="I84" s="17">
        <f t="shared" si="19"/>
        <v>1.0069444444444375</v>
      </c>
      <c r="J84" s="34">
        <f t="shared" si="20"/>
        <v>1.2555555555555562</v>
      </c>
      <c r="V84" s="260">
        <v>193.22916666666669</v>
      </c>
      <c r="W84" s="118" t="s">
        <v>235</v>
      </c>
      <c r="X84" s="261">
        <v>99.4</v>
      </c>
      <c r="Y84" s="260">
        <v>5.7793152835472252</v>
      </c>
      <c r="Z84" s="260">
        <v>0</v>
      </c>
      <c r="AA84" s="260">
        <v>0.99343577464078225</v>
      </c>
      <c r="AB84" s="260">
        <v>0.40248707280529894</v>
      </c>
      <c r="AC84" s="260">
        <v>1.2430555555555554</v>
      </c>
      <c r="AD84" s="260">
        <v>1.4444444444444444</v>
      </c>
    </row>
    <row r="85" spans="1:30" x14ac:dyDescent="0.25">
      <c r="A85" s="129">
        <f t="shared" si="14"/>
        <v>149.38541666666734</v>
      </c>
      <c r="B85" s="65" t="s">
        <v>304</v>
      </c>
      <c r="C85" s="10">
        <v>80.3</v>
      </c>
      <c r="D85" s="19">
        <f t="shared" si="15"/>
        <v>5.1091185396338012</v>
      </c>
      <c r="E85" s="27">
        <f t="shared" si="16"/>
        <v>0</v>
      </c>
      <c r="F85" s="21">
        <f t="shared" si="17"/>
        <v>1.5891435255176856</v>
      </c>
      <c r="G85" s="21">
        <f t="shared" si="18"/>
        <v>0.49845279081092236</v>
      </c>
      <c r="H85" s="8"/>
      <c r="I85" s="17">
        <f t="shared" si="19"/>
        <v>1.0034722222222152</v>
      </c>
      <c r="J85" s="34">
        <f t="shared" si="20"/>
        <v>1.2527777777777784</v>
      </c>
      <c r="V85" s="260">
        <v>193.86458333333334</v>
      </c>
      <c r="W85" s="118" t="s">
        <v>234</v>
      </c>
      <c r="X85" s="261">
        <v>99.7</v>
      </c>
      <c r="Y85" s="260">
        <v>5.7896484042274885</v>
      </c>
      <c r="Z85" s="260">
        <v>0</v>
      </c>
      <c r="AA85" s="260">
        <v>0.98669501830503159</v>
      </c>
      <c r="AB85" s="260">
        <v>0.40124160941024001</v>
      </c>
      <c r="AC85" s="260">
        <v>1.2465277777777777</v>
      </c>
      <c r="AD85" s="260">
        <v>1.4472222222222222</v>
      </c>
    </row>
    <row r="86" spans="1:30" x14ac:dyDescent="0.25">
      <c r="A86" s="130">
        <f t="shared" si="14"/>
        <v>148.75000000000068</v>
      </c>
      <c r="B86" s="65" t="s">
        <v>305</v>
      </c>
      <c r="C86" s="10">
        <v>80</v>
      </c>
      <c r="D86" s="19">
        <f t="shared" si="15"/>
        <v>5.0999999999999854</v>
      </c>
      <c r="E86" s="27">
        <f t="shared" si="16"/>
        <v>0</v>
      </c>
      <c r="F86" s="21">
        <f t="shared" si="17"/>
        <v>1.599999999999995</v>
      </c>
      <c r="G86" s="21">
        <f t="shared" si="18"/>
        <v>0.50000000000000044</v>
      </c>
      <c r="H86" s="8"/>
      <c r="I86" s="17">
        <f t="shared" si="19"/>
        <v>0.99999999999999301</v>
      </c>
      <c r="J86" s="34">
        <f t="shared" si="20"/>
        <v>1.2500000000000007</v>
      </c>
      <c r="V86" s="260">
        <v>194.5</v>
      </c>
      <c r="W86" s="118" t="s">
        <v>233</v>
      </c>
      <c r="X86" s="261">
        <v>100</v>
      </c>
      <c r="Y86" s="260">
        <v>5.8</v>
      </c>
      <c r="Z86" s="260">
        <v>0</v>
      </c>
      <c r="AA86" s="260">
        <v>0.98</v>
      </c>
      <c r="AB86" s="260">
        <v>0.4</v>
      </c>
      <c r="AC86" s="260">
        <v>1.25</v>
      </c>
      <c r="AD86" s="260">
        <v>1.45</v>
      </c>
    </row>
    <row r="87" spans="1:30" x14ac:dyDescent="0.25">
      <c r="A87" s="129">
        <f t="shared" si="14"/>
        <v>148.11458333333402</v>
      </c>
      <c r="B87" s="11"/>
      <c r="C87" s="10">
        <f t="shared" ref="C87:C98" si="21">C86-$P$27</f>
        <v>79.722222222222229</v>
      </c>
      <c r="D87" s="19">
        <f t="shared" si="15"/>
        <v>5.090897734751743</v>
      </c>
      <c r="E87" s="27">
        <f t="shared" si="16"/>
        <v>0</v>
      </c>
      <c r="F87" s="21">
        <f t="shared" si="17"/>
        <v>1.6109306421306586</v>
      </c>
      <c r="G87" s="21"/>
      <c r="H87" s="8"/>
      <c r="I87" s="17">
        <f t="shared" si="19"/>
        <v>0.9965277777777708</v>
      </c>
      <c r="J87" s="34">
        <f t="shared" si="20"/>
        <v>1.2472222222222229</v>
      </c>
      <c r="V87" s="260">
        <v>195.13541666666666</v>
      </c>
      <c r="W87" s="261"/>
      <c r="X87" s="261">
        <v>100.27777777777777</v>
      </c>
      <c r="Y87" s="260">
        <v>5.8103701038972799</v>
      </c>
      <c r="Z87" s="260">
        <v>0</v>
      </c>
      <c r="AA87" s="260"/>
      <c r="AB87" s="260">
        <v>0.39876223264873761</v>
      </c>
      <c r="AC87" s="260">
        <v>1.2534722222222223</v>
      </c>
      <c r="AD87" s="260">
        <v>1.4527777777777777</v>
      </c>
    </row>
    <row r="88" spans="1:30" x14ac:dyDescent="0.25">
      <c r="A88" s="129">
        <f t="shared" si="14"/>
        <v>147.47916666666737</v>
      </c>
      <c r="B88" s="11"/>
      <c r="C88" s="10">
        <f t="shared" si="21"/>
        <v>79.444444444444457</v>
      </c>
      <c r="D88" s="19">
        <f t="shared" si="15"/>
        <v>5.0818117148432354</v>
      </c>
      <c r="E88" s="27">
        <f t="shared" si="16"/>
        <v>0</v>
      </c>
      <c r="F88" s="21">
        <f t="shared" si="17"/>
        <v>1.6219359585971902</v>
      </c>
      <c r="G88" s="21"/>
      <c r="H88" s="8"/>
      <c r="I88" s="17">
        <f t="shared" si="19"/>
        <v>0.99305555555554859</v>
      </c>
      <c r="J88" s="34">
        <f t="shared" si="20"/>
        <v>1.2444444444444451</v>
      </c>
      <c r="V88" s="260">
        <v>195.77083333333331</v>
      </c>
      <c r="W88" s="261"/>
      <c r="X88" s="261">
        <v>100.55555555555554</v>
      </c>
      <c r="Y88" s="260">
        <v>5.8207587490109125</v>
      </c>
      <c r="Z88" s="260">
        <v>0</v>
      </c>
      <c r="AA88" s="260"/>
      <c r="AB88" s="260">
        <v>0.39752829546751484</v>
      </c>
      <c r="AC88" s="260">
        <v>1.2569444444444446</v>
      </c>
      <c r="AD88" s="260">
        <v>1.4555555555555555</v>
      </c>
    </row>
    <row r="89" spans="1:30" x14ac:dyDescent="0.25">
      <c r="A89" s="129">
        <f t="shared" si="14"/>
        <v>146.84375000000071</v>
      </c>
      <c r="B89" s="11"/>
      <c r="C89" s="10">
        <f t="shared" si="21"/>
        <v>79.166666666666686</v>
      </c>
      <c r="D89" s="19">
        <f t="shared" si="15"/>
        <v>5.072741911280465</v>
      </c>
      <c r="E89" s="27">
        <f t="shared" si="16"/>
        <v>0</v>
      </c>
      <c r="F89" s="21">
        <f t="shared" si="17"/>
        <v>1.6330164595486159</v>
      </c>
      <c r="G89" s="21"/>
      <c r="H89" s="8"/>
      <c r="I89" s="17">
        <f t="shared" si="19"/>
        <v>0.98958333333332638</v>
      </c>
      <c r="J89" s="34">
        <f t="shared" si="20"/>
        <v>1.2416666666666674</v>
      </c>
      <c r="V89" s="260">
        <v>196.40624999999997</v>
      </c>
      <c r="W89" s="261"/>
      <c r="X89" s="261">
        <v>100.83333333333331</v>
      </c>
      <c r="Y89" s="260">
        <v>5.8311659684916446</v>
      </c>
      <c r="Z89" s="260">
        <v>0</v>
      </c>
      <c r="AA89" s="260"/>
      <c r="AB89" s="260">
        <v>0.39629817660418309</v>
      </c>
      <c r="AC89" s="260">
        <v>1.260416666666667</v>
      </c>
      <c r="AD89" s="260">
        <v>1.4583333333333333</v>
      </c>
    </row>
    <row r="90" spans="1:30" x14ac:dyDescent="0.25">
      <c r="A90" s="129">
        <f t="shared" si="14"/>
        <v>146.20833333333405</v>
      </c>
      <c r="B90" s="11"/>
      <c r="C90" s="10">
        <f t="shared" si="21"/>
        <v>78.888888888888914</v>
      </c>
      <c r="D90" s="19">
        <f t="shared" si="15"/>
        <v>5.0636882951211799</v>
      </c>
      <c r="E90" s="27">
        <f t="shared" si="16"/>
        <v>0</v>
      </c>
      <c r="F90" s="21">
        <f t="shared" si="17"/>
        <v>1.6441726586191219</v>
      </c>
      <c r="G90" s="21"/>
      <c r="H90" s="8"/>
      <c r="I90" s="17">
        <f t="shared" si="19"/>
        <v>0.98611111111110417</v>
      </c>
      <c r="J90" s="34">
        <f t="shared" si="20"/>
        <v>1.2388888888888896</v>
      </c>
      <c r="V90" s="260">
        <v>197.04166666666663</v>
      </c>
      <c r="W90" s="261"/>
      <c r="X90" s="261">
        <v>101.11111111111109</v>
      </c>
      <c r="Y90" s="260">
        <v>5.8415917955494967</v>
      </c>
      <c r="Z90" s="260">
        <v>0</v>
      </c>
      <c r="AA90" s="260"/>
      <c r="AB90" s="260">
        <v>0.3950718642432694</v>
      </c>
      <c r="AC90" s="260">
        <v>1.2638888888888893</v>
      </c>
      <c r="AD90" s="260">
        <v>1.461111111111111</v>
      </c>
    </row>
    <row r="91" spans="1:30" x14ac:dyDescent="0.25">
      <c r="A91" s="129">
        <f t="shared" si="14"/>
        <v>145.5729166666674</v>
      </c>
      <c r="B91" s="11"/>
      <c r="C91" s="10">
        <f t="shared" si="21"/>
        <v>78.611111111111143</v>
      </c>
      <c r="D91" s="19">
        <f t="shared" si="15"/>
        <v>5.0546508374747852</v>
      </c>
      <c r="E91" s="27">
        <f t="shared" si="16"/>
        <v>0</v>
      </c>
      <c r="F91" s="21">
        <f t="shared" si="17"/>
        <v>1.6554050729518641</v>
      </c>
      <c r="G91" s="21"/>
      <c r="H91" s="8"/>
      <c r="I91" s="17">
        <f t="shared" si="19"/>
        <v>0.98263888888888196</v>
      </c>
      <c r="J91" s="34">
        <f t="shared" si="20"/>
        <v>1.2361111111111118</v>
      </c>
      <c r="V91" s="260">
        <v>197.67708333333329</v>
      </c>
      <c r="W91" s="261"/>
      <c r="X91" s="261">
        <v>101.38888888888886</v>
      </c>
      <c r="Y91" s="260">
        <v>5.8520362634538676</v>
      </c>
      <c r="Z91" s="260">
        <v>0</v>
      </c>
      <c r="AA91" s="260"/>
      <c r="AB91" s="260">
        <v>0.39384934660586268</v>
      </c>
      <c r="AC91" s="260">
        <v>1.2673611111111116</v>
      </c>
      <c r="AD91" s="260">
        <v>1.4638888888888888</v>
      </c>
    </row>
    <row r="92" spans="1:30" x14ac:dyDescent="0.25">
      <c r="A92" s="129">
        <f t="shared" si="14"/>
        <v>144.93750000000074</v>
      </c>
      <c r="B92" s="11"/>
      <c r="C92" s="10">
        <f t="shared" si="21"/>
        <v>78.333333333333371</v>
      </c>
      <c r="D92" s="19">
        <f t="shared" si="15"/>
        <v>5.0456295095022465</v>
      </c>
      <c r="E92" s="27">
        <f t="shared" si="16"/>
        <v>0</v>
      </c>
      <c r="F92" s="21">
        <f t="shared" si="17"/>
        <v>1.6667142232229404</v>
      </c>
      <c r="G92" s="21"/>
      <c r="H92" s="8"/>
      <c r="I92" s="17">
        <f t="shared" si="19"/>
        <v>0.97916666666665975</v>
      </c>
      <c r="J92" s="34">
        <f t="shared" si="20"/>
        <v>1.2333333333333341</v>
      </c>
      <c r="V92" s="260">
        <v>198.31249999999994</v>
      </c>
      <c r="W92" s="261"/>
      <c r="X92" s="261">
        <v>101.66666666666663</v>
      </c>
      <c r="Y92" s="260">
        <v>5.8624994055336384</v>
      </c>
      <c r="Z92" s="260">
        <v>0</v>
      </c>
      <c r="AA92" s="260"/>
      <c r="AB92" s="260">
        <v>0.39263061194950077</v>
      </c>
      <c r="AC92" s="260">
        <v>1.2708333333333339</v>
      </c>
      <c r="AD92" s="260">
        <v>1.4666666666666666</v>
      </c>
    </row>
    <row r="93" spans="1:30" x14ac:dyDescent="0.25">
      <c r="A93" s="129">
        <f t="shared" si="14"/>
        <v>144.30208333333408</v>
      </c>
      <c r="B93" s="11"/>
      <c r="C93" s="10">
        <f t="shared" si="21"/>
        <v>78.0555555555556</v>
      </c>
      <c r="D93" s="19">
        <f t="shared" si="15"/>
        <v>5.0366242824160015</v>
      </c>
      <c r="E93" s="27">
        <f t="shared" si="16"/>
        <v>0</v>
      </c>
      <c r="F93" s="21">
        <f t="shared" si="17"/>
        <v>1.6781006336655262</v>
      </c>
      <c r="G93" s="21"/>
      <c r="H93" s="8"/>
      <c r="I93" s="17">
        <f t="shared" si="19"/>
        <v>0.97569444444443754</v>
      </c>
      <c r="J93" s="34">
        <f t="shared" si="20"/>
        <v>1.2305555555555563</v>
      </c>
      <c r="V93" s="260">
        <v>198.9479166666666</v>
      </c>
      <c r="W93" s="261"/>
      <c r="X93" s="261">
        <v>101.9444444444444</v>
      </c>
      <c r="Y93" s="260">
        <v>5.8729812551772813</v>
      </c>
      <c r="Z93" s="260">
        <v>0</v>
      </c>
      <c r="AA93" s="260"/>
      <c r="AB93" s="260">
        <v>0.39141564856805761</v>
      </c>
      <c r="AC93" s="260">
        <v>1.2743055555555562</v>
      </c>
      <c r="AD93" s="260">
        <v>1.4694444444444443</v>
      </c>
    </row>
    <row r="94" spans="1:30" x14ac:dyDescent="0.25">
      <c r="A94" s="129">
        <f t="shared" si="14"/>
        <v>143.66666666666742</v>
      </c>
      <c r="B94" s="11"/>
      <c r="C94" s="10">
        <f t="shared" si="21"/>
        <v>77.777777777777828</v>
      </c>
      <c r="D94" s="19">
        <f t="shared" si="15"/>
        <v>5.0276351274798659</v>
      </c>
      <c r="E94" s="27">
        <f t="shared" si="16"/>
        <v>0</v>
      </c>
      <c r="F94" s="21">
        <f t="shared" si="17"/>
        <v>1.689564832094175</v>
      </c>
      <c r="G94" s="21"/>
      <c r="H94" s="8"/>
      <c r="I94" s="17">
        <f t="shared" si="19"/>
        <v>0.97222222222221533</v>
      </c>
      <c r="J94" s="34">
        <f t="shared" si="20"/>
        <v>1.2277777777777785</v>
      </c>
      <c r="V94" s="260">
        <v>199.58333333333326</v>
      </c>
      <c r="W94" s="261"/>
      <c r="X94" s="261">
        <v>102.22222222222217</v>
      </c>
      <c r="Y94" s="260">
        <v>5.8834818458329661</v>
      </c>
      <c r="Z94" s="260">
        <v>0</v>
      </c>
      <c r="AA94" s="260"/>
      <c r="AB94" s="260">
        <v>0.39020444479163074</v>
      </c>
      <c r="AC94" s="260">
        <v>1.2777777777777786</v>
      </c>
      <c r="AD94" s="260">
        <v>1.4722222222222221</v>
      </c>
    </row>
    <row r="95" spans="1:30" x14ac:dyDescent="0.25">
      <c r="A95" s="129">
        <f t="shared" si="14"/>
        <v>143.03125000000077</v>
      </c>
      <c r="B95" s="11"/>
      <c r="C95" s="10">
        <f t="shared" si="21"/>
        <v>77.500000000000057</v>
      </c>
      <c r="D95" s="19">
        <f t="shared" si="15"/>
        <v>5.0186620160089435</v>
      </c>
      <c r="E95" s="27">
        <f t="shared" si="16"/>
        <v>0</v>
      </c>
      <c r="F95" s="21">
        <f t="shared" si="17"/>
        <v>1.7011073499292853</v>
      </c>
      <c r="G95" s="21"/>
      <c r="H95" s="8"/>
      <c r="I95" s="17">
        <f t="shared" si="19"/>
        <v>0.96874999999999312</v>
      </c>
      <c r="J95" s="34">
        <f t="shared" si="20"/>
        <v>1.2250000000000008</v>
      </c>
      <c r="V95" s="260">
        <v>200.21874999999991</v>
      </c>
      <c r="W95" s="261"/>
      <c r="X95" s="261">
        <v>102.49999999999994</v>
      </c>
      <c r="Y95" s="260">
        <v>5.894001211008665</v>
      </c>
      <c r="Z95" s="260">
        <v>0</v>
      </c>
      <c r="AA95" s="260"/>
      <c r="AB95" s="260">
        <v>0.38899698898642937</v>
      </c>
      <c r="AC95" s="260">
        <v>1.2812500000000009</v>
      </c>
      <c r="AD95" s="260">
        <v>1.4749999999999999</v>
      </c>
    </row>
    <row r="96" spans="1:30" x14ac:dyDescent="0.25">
      <c r="A96" s="129">
        <f t="shared" si="14"/>
        <v>142.39583333333411</v>
      </c>
      <c r="B96" s="11"/>
      <c r="C96" s="10">
        <f t="shared" si="21"/>
        <v>77.222222222222285</v>
      </c>
      <c r="D96" s="19">
        <f t="shared" si="15"/>
        <v>5.0097049193695327</v>
      </c>
      <c r="E96" s="27">
        <f t="shared" si="16"/>
        <v>0</v>
      </c>
      <c r="F96" s="21">
        <f t="shared" si="17"/>
        <v>1.7127287222217344</v>
      </c>
      <c r="G96" s="21"/>
      <c r="H96" s="8"/>
      <c r="I96" s="17">
        <f t="shared" si="19"/>
        <v>0.96527777777777091</v>
      </c>
      <c r="J96" s="34">
        <f t="shared" si="20"/>
        <v>1.222222222222223</v>
      </c>
      <c r="V96" s="260">
        <v>200.85416666666657</v>
      </c>
      <c r="W96" s="261"/>
      <c r="X96" s="261">
        <v>102.77777777777771</v>
      </c>
      <c r="Y96" s="260">
        <v>5.9045393842722609</v>
      </c>
      <c r="Z96" s="260">
        <v>0</v>
      </c>
      <c r="AA96" s="260"/>
      <c r="AB96" s="260">
        <v>0.38779326955466242</v>
      </c>
      <c r="AC96" s="260">
        <v>1.2847222222222232</v>
      </c>
      <c r="AD96" s="260">
        <v>1.4777777777777776</v>
      </c>
    </row>
    <row r="97" spans="1:10" x14ac:dyDescent="0.25">
      <c r="A97" s="129">
        <f t="shared" si="14"/>
        <v>141.76041666666745</v>
      </c>
      <c r="B97" s="11"/>
      <c r="C97" s="10">
        <f t="shared" si="21"/>
        <v>76.944444444444514</v>
      </c>
      <c r="D97" s="19">
        <f t="shared" si="15"/>
        <v>5.0007638089790367</v>
      </c>
      <c r="E97" s="27">
        <f t="shared" si="16"/>
        <v>0</v>
      </c>
      <c r="F97" s="21">
        <f t="shared" si="17"/>
        <v>1.7244294876776811</v>
      </c>
      <c r="G97" s="21"/>
      <c r="H97" s="8"/>
      <c r="I97" s="17">
        <f t="shared" si="19"/>
        <v>0.9618055555555487</v>
      </c>
      <c r="J97" s="34">
        <f t="shared" si="20"/>
        <v>1.2194444444444452</v>
      </c>
    </row>
    <row r="98" spans="1:10" x14ac:dyDescent="0.25">
      <c r="A98" s="129">
        <f t="shared" si="14"/>
        <v>141.1250000000008</v>
      </c>
      <c r="B98" s="11"/>
      <c r="C98" s="10">
        <f t="shared" si="21"/>
        <v>76.666666666666742</v>
      </c>
      <c r="D98" s="19">
        <f t="shared" si="15"/>
        <v>4.9918386563058723</v>
      </c>
      <c r="E98" s="27">
        <f t="shared" si="16"/>
        <v>0</v>
      </c>
      <c r="F98" s="21">
        <f t="shared" si="17"/>
        <v>1.7362101886835366</v>
      </c>
      <c r="G98" s="21"/>
      <c r="H98" s="8"/>
      <c r="I98" s="17">
        <f t="shared" si="19"/>
        <v>0.95833333333332649</v>
      </c>
      <c r="J98" s="34">
        <f t="shared" si="20"/>
        <v>1.2166666666666675</v>
      </c>
    </row>
  </sheetData>
  <sortState xmlns:xlrd2="http://schemas.microsoft.com/office/spreadsheetml/2017/richdata2" ref="V2:AD96">
    <sortCondition ref="V2"/>
  </sortState>
  <pageMargins left="0.7" right="0.7" top="0.75" bottom="0.75" header="0.3" footer="0.3"/>
  <pageSetup paperSize="9" orientation="portrait" verticalDpi="0" r:id="rId1"/>
  <ignoredErrors>
    <ignoredError sqref="A14:A50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Feuil6"/>
  <dimension ref="A1:AD98"/>
  <sheetViews>
    <sheetView topLeftCell="A25" workbookViewId="0">
      <selection activeCell="Q32" sqref="Q32"/>
    </sheetView>
  </sheetViews>
  <sheetFormatPr baseColWidth="10" defaultRowHeight="15" x14ac:dyDescent="0.25"/>
  <cols>
    <col min="1" max="11" width="6.140625" customWidth="1"/>
    <col min="12" max="12" width="7.7109375" customWidth="1"/>
    <col min="13" max="14" width="10.7109375" customWidth="1"/>
    <col min="15" max="15" width="10.7109375" style="20" customWidth="1"/>
    <col min="16" max="18" width="10.7109375" customWidth="1"/>
    <col min="19" max="19" width="9.5703125" customWidth="1"/>
    <col min="20" max="20" width="8.140625" customWidth="1"/>
    <col min="21" max="21" width="5.85546875" customWidth="1"/>
    <col min="22" max="30" width="6.7109375" customWidth="1"/>
  </cols>
  <sheetData>
    <row r="1" spans="1:30" ht="23.25" x14ac:dyDescent="0.25">
      <c r="A1" s="35" t="s">
        <v>123</v>
      </c>
      <c r="B1" s="30"/>
      <c r="C1" s="30"/>
      <c r="D1" s="18"/>
      <c r="E1" s="20"/>
      <c r="F1" s="3"/>
      <c r="G1" s="26"/>
      <c r="H1" s="2"/>
      <c r="I1" s="15"/>
      <c r="J1" s="15"/>
      <c r="K1" s="1"/>
      <c r="L1" s="44"/>
      <c r="M1" s="38" t="s">
        <v>23</v>
      </c>
      <c r="N1" s="3"/>
      <c r="O1" s="3"/>
      <c r="P1" s="3"/>
      <c r="Q1" s="4"/>
      <c r="R1" s="4"/>
      <c r="V1" s="275" t="s">
        <v>95</v>
      </c>
      <c r="W1" s="275" t="s">
        <v>1</v>
      </c>
      <c r="X1" s="275" t="s">
        <v>2</v>
      </c>
      <c r="Y1" s="275" t="s">
        <v>431</v>
      </c>
      <c r="Z1" s="275" t="s">
        <v>4</v>
      </c>
      <c r="AA1" s="275" t="s">
        <v>478</v>
      </c>
      <c r="AB1" s="275" t="s">
        <v>479</v>
      </c>
      <c r="AC1" s="275" t="s">
        <v>25</v>
      </c>
      <c r="AD1" s="275" t="s">
        <v>24</v>
      </c>
    </row>
    <row r="2" spans="1:30" ht="12.6" customHeight="1" x14ac:dyDescent="0.25">
      <c r="A2" s="3"/>
      <c r="B2" s="30"/>
      <c r="C2" s="30"/>
      <c r="D2" s="3"/>
      <c r="E2" s="3"/>
      <c r="F2" s="3"/>
      <c r="G2" s="3"/>
      <c r="H2" s="2"/>
      <c r="I2" s="15"/>
      <c r="J2" s="15"/>
      <c r="K2" s="1"/>
      <c r="L2" s="46"/>
      <c r="M2" s="39"/>
      <c r="N2" s="3"/>
      <c r="O2" s="3"/>
      <c r="P2" s="3"/>
      <c r="Q2" s="4"/>
      <c r="R2" s="4"/>
      <c r="V2" s="260">
        <v>135.23333333333215</v>
      </c>
      <c r="W2" s="118"/>
      <c r="X2" s="261">
        <v>76.666666666666742</v>
      </c>
      <c r="Y2" s="260">
        <v>5.7335621062740616</v>
      </c>
      <c r="Z2" s="260">
        <v>0.25</v>
      </c>
      <c r="AA2" s="260">
        <v>1.3017392580362523</v>
      </c>
      <c r="AB2" s="260"/>
      <c r="AC2" s="260">
        <v>0.96666666666666745</v>
      </c>
      <c r="AD2" s="260">
        <v>1.1666666666666674</v>
      </c>
    </row>
    <row r="3" spans="1:30" ht="12.6" customHeight="1" x14ac:dyDescent="0.25">
      <c r="A3" s="5" t="s">
        <v>0</v>
      </c>
      <c r="B3" s="31" t="s">
        <v>1</v>
      </c>
      <c r="C3" s="31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6"/>
      <c r="I3" s="21" t="s">
        <v>25</v>
      </c>
      <c r="J3" s="21" t="s">
        <v>24</v>
      </c>
      <c r="K3" s="9"/>
      <c r="L3" s="28"/>
      <c r="M3" s="40"/>
      <c r="N3" s="20"/>
      <c r="P3" s="20"/>
      <c r="Q3" s="4"/>
      <c r="V3" s="260">
        <v>135.82222222222106</v>
      </c>
      <c r="W3" s="118"/>
      <c r="X3" s="261">
        <v>76.944444444444514</v>
      </c>
      <c r="Y3" s="260">
        <v>5.743176102890164</v>
      </c>
      <c r="Z3" s="260">
        <v>0.25</v>
      </c>
      <c r="AA3" s="260">
        <v>1.2973470543701853</v>
      </c>
      <c r="AB3" s="260"/>
      <c r="AC3" s="260">
        <v>0.96944444444444522</v>
      </c>
      <c r="AD3" s="260">
        <v>1.1694444444444452</v>
      </c>
    </row>
    <row r="4" spans="1:30" ht="12.6" customHeight="1" x14ac:dyDescent="0.25">
      <c r="A4" s="36">
        <f t="shared" ref="A4:A13" si="0">A5+$P$8</f>
        <v>190.58888888888902</v>
      </c>
      <c r="B4" s="32"/>
      <c r="C4" s="10">
        <f t="shared" ref="C4:C13" si="1">C5+$P$27</f>
        <v>102.77777777777771</v>
      </c>
      <c r="D4" s="19">
        <f t="shared" ref="D4:D13" si="2">D5*$R$5</f>
        <v>6.7115071362054355</v>
      </c>
      <c r="E4" s="27">
        <f t="shared" ref="E4:E13" si="3">E5*$R$11</f>
        <v>0.25</v>
      </c>
      <c r="F4" s="21"/>
      <c r="G4" s="21">
        <f t="shared" ref="G4:G13" si="4">G5*$R$17</f>
        <v>0.27945309789917483</v>
      </c>
      <c r="H4" s="8"/>
      <c r="I4" s="17">
        <f t="shared" ref="I4:I13" si="5">I5+$P$25</f>
        <v>1.2277777777777776</v>
      </c>
      <c r="J4" s="34">
        <f t="shared" ref="J4:J13" si="6">J5+$P$21</f>
        <v>1.4277777777777776</v>
      </c>
      <c r="K4" s="9"/>
      <c r="L4" s="48"/>
      <c r="M4" s="40" t="s">
        <v>7</v>
      </c>
      <c r="N4" s="3">
        <v>6.6</v>
      </c>
      <c r="P4" s="55" t="s">
        <v>17</v>
      </c>
      <c r="Q4" s="4"/>
      <c r="V4" s="260">
        <v>136.41111111110996</v>
      </c>
      <c r="W4" s="118"/>
      <c r="X4" s="261">
        <v>77.222222222222285</v>
      </c>
      <c r="Y4" s="260">
        <v>5.7528062201881776</v>
      </c>
      <c r="Z4" s="260">
        <v>0.25</v>
      </c>
      <c r="AA4" s="260">
        <v>1.2929696704561731</v>
      </c>
      <c r="AB4" s="260"/>
      <c r="AC4" s="260">
        <v>0.97222222222222299</v>
      </c>
      <c r="AD4" s="260">
        <v>1.1722222222222229</v>
      </c>
    </row>
    <row r="5" spans="1:30" ht="12.6" customHeight="1" x14ac:dyDescent="0.25">
      <c r="A5" s="36">
        <f t="shared" si="0"/>
        <v>190.00000000000011</v>
      </c>
      <c r="B5" s="32"/>
      <c r="C5" s="10">
        <f t="shared" si="1"/>
        <v>102.49999999999994</v>
      </c>
      <c r="D5" s="19">
        <f t="shared" si="2"/>
        <v>6.7002721669583742</v>
      </c>
      <c r="E5" s="27">
        <f t="shared" si="3"/>
        <v>0.25</v>
      </c>
      <c r="F5" s="21"/>
      <c r="G5" s="21">
        <f t="shared" si="4"/>
        <v>0.28144281179558583</v>
      </c>
      <c r="H5" s="8"/>
      <c r="I5" s="17">
        <f t="shared" si="5"/>
        <v>1.2249999999999999</v>
      </c>
      <c r="J5" s="34">
        <f t="shared" si="6"/>
        <v>1.4249999999999998</v>
      </c>
      <c r="K5" s="9"/>
      <c r="L5" s="48"/>
      <c r="M5" s="40" t="s">
        <v>8</v>
      </c>
      <c r="N5" s="3">
        <v>5.85</v>
      </c>
      <c r="P5" s="55">
        <f>(N5/N4)^(1/72)</f>
        <v>0.99832601396093978</v>
      </c>
      <c r="Q5" s="4"/>
      <c r="R5">
        <f>1/P5</f>
        <v>1.0016767929670776</v>
      </c>
      <c r="V5" s="260">
        <v>136.99999999999886</v>
      </c>
      <c r="W5" s="118"/>
      <c r="X5" s="261">
        <v>77.500000000000057</v>
      </c>
      <c r="Y5" s="260">
        <v>5.762452485199149</v>
      </c>
      <c r="Z5" s="260">
        <v>0.25</v>
      </c>
      <c r="AA5" s="260">
        <v>1.2886070562908307</v>
      </c>
      <c r="AB5" s="260"/>
      <c r="AC5" s="260">
        <v>0.97500000000000075</v>
      </c>
      <c r="AD5" s="260">
        <v>1.1750000000000007</v>
      </c>
    </row>
    <row r="6" spans="1:30" ht="12.6" customHeight="1" x14ac:dyDescent="0.25">
      <c r="A6" s="36">
        <f t="shared" si="0"/>
        <v>189.41111111111121</v>
      </c>
      <c r="B6" s="32"/>
      <c r="C6" s="10">
        <f t="shared" si="1"/>
        <v>102.22222222222217</v>
      </c>
      <c r="D6" s="19">
        <f t="shared" si="2"/>
        <v>6.6890560048929819</v>
      </c>
      <c r="E6" s="27">
        <f t="shared" si="3"/>
        <v>0.25</v>
      </c>
      <c r="F6" s="21"/>
      <c r="G6" s="21">
        <f t="shared" si="4"/>
        <v>0.28344669251075577</v>
      </c>
      <c r="H6" s="8"/>
      <c r="I6" s="17">
        <f t="shared" si="5"/>
        <v>1.2222222222222221</v>
      </c>
      <c r="J6" s="34">
        <f t="shared" si="6"/>
        <v>1.4222222222222221</v>
      </c>
      <c r="K6" s="9"/>
      <c r="L6" s="48"/>
      <c r="M6" s="40"/>
      <c r="N6" s="20"/>
      <c r="P6" s="20"/>
      <c r="Q6" s="4"/>
      <c r="V6" s="260">
        <v>137.58888888888777</v>
      </c>
      <c r="W6" s="118"/>
      <c r="X6" s="261">
        <v>77.777777777777828</v>
      </c>
      <c r="Y6" s="260">
        <v>5.7721149249994488</v>
      </c>
      <c r="Z6" s="260">
        <v>0.25</v>
      </c>
      <c r="AA6" s="260">
        <v>1.2842591620394899</v>
      </c>
      <c r="AB6" s="260"/>
      <c r="AC6" s="260">
        <v>0.97777777777777852</v>
      </c>
      <c r="AD6" s="260">
        <v>1.1777777777777785</v>
      </c>
    </row>
    <row r="7" spans="1:30" ht="12.6" customHeight="1" x14ac:dyDescent="0.25">
      <c r="A7" s="36">
        <f t="shared" si="0"/>
        <v>188.82222222222231</v>
      </c>
      <c r="B7" s="10"/>
      <c r="C7" s="10">
        <f t="shared" si="1"/>
        <v>101.9444444444444</v>
      </c>
      <c r="D7" s="19">
        <f t="shared" si="2"/>
        <v>6.6778586185262983</v>
      </c>
      <c r="E7" s="27">
        <f t="shared" si="3"/>
        <v>0.25</v>
      </c>
      <c r="F7" s="21"/>
      <c r="G7" s="21">
        <f t="shared" si="4"/>
        <v>0.2854648409128317</v>
      </c>
      <c r="H7" s="8"/>
      <c r="I7" s="17">
        <f t="shared" si="5"/>
        <v>1.2194444444444443</v>
      </c>
      <c r="J7" s="34">
        <f t="shared" si="6"/>
        <v>1.4194444444444443</v>
      </c>
      <c r="K7" s="9"/>
      <c r="L7" s="48"/>
      <c r="M7" s="40" t="s">
        <v>9</v>
      </c>
      <c r="N7" s="107">
        <v>184.7</v>
      </c>
      <c r="O7" s="20">
        <v>184.65</v>
      </c>
      <c r="P7" s="20" t="s">
        <v>18</v>
      </c>
      <c r="Q7" s="4"/>
      <c r="V7" s="260">
        <v>138.17777777777667</v>
      </c>
      <c r="W7" s="118"/>
      <c r="X7" s="261">
        <v>78.0555555555556</v>
      </c>
      <c r="Y7" s="260">
        <v>5.7817935667108511</v>
      </c>
      <c r="Z7" s="260">
        <v>0.25</v>
      </c>
      <c r="AA7" s="260">
        <v>1.2799259380356294</v>
      </c>
      <c r="AB7" s="260"/>
      <c r="AC7" s="260">
        <v>0.98055555555555629</v>
      </c>
      <c r="AD7" s="260">
        <v>1.1805555555555562</v>
      </c>
    </row>
    <row r="8" spans="1:30" ht="12.6" customHeight="1" x14ac:dyDescent="0.25">
      <c r="A8" s="36">
        <f t="shared" si="0"/>
        <v>188.23333333333341</v>
      </c>
      <c r="B8" s="10"/>
      <c r="C8" s="10">
        <f t="shared" si="1"/>
        <v>101.66666666666663</v>
      </c>
      <c r="D8" s="19">
        <f t="shared" si="2"/>
        <v>6.6666799764280666</v>
      </c>
      <c r="E8" s="27">
        <f t="shared" si="3"/>
        <v>0.25</v>
      </c>
      <c r="F8" s="21"/>
      <c r="G8" s="21">
        <f t="shared" si="4"/>
        <v>0.28749735858814457</v>
      </c>
      <c r="H8" s="8"/>
      <c r="I8" s="17">
        <f t="shared" si="5"/>
        <v>1.2166666666666666</v>
      </c>
      <c r="J8" s="34">
        <f t="shared" si="6"/>
        <v>1.4166666666666665</v>
      </c>
      <c r="K8" s="9"/>
      <c r="L8" s="48"/>
      <c r="M8" s="40" t="s">
        <v>10</v>
      </c>
      <c r="N8" s="107">
        <v>142.30000000000001</v>
      </c>
      <c r="O8" s="20">
        <v>142.30000000000001</v>
      </c>
      <c r="P8" s="20">
        <f>(N7-N8)/72</f>
        <v>0.58888888888888857</v>
      </c>
      <c r="Q8" s="4"/>
      <c r="T8" s="3"/>
      <c r="U8" s="1"/>
      <c r="V8" s="260">
        <v>138.76666666666557</v>
      </c>
      <c r="W8" s="118"/>
      <c r="X8" s="261">
        <v>78.333333333333371</v>
      </c>
      <c r="Y8" s="260">
        <v>5.7914884375006057</v>
      </c>
      <c r="Z8" s="260">
        <v>0.25</v>
      </c>
      <c r="AA8" s="260">
        <v>1.2756073347803083</v>
      </c>
      <c r="AB8" s="260"/>
      <c r="AC8" s="260">
        <v>0.98333333333333406</v>
      </c>
      <c r="AD8" s="260">
        <v>1.183333333333334</v>
      </c>
    </row>
    <row r="9" spans="1:30" ht="12.6" customHeight="1" x14ac:dyDescent="0.25">
      <c r="A9" s="36">
        <f t="shared" si="0"/>
        <v>187.6444444444445</v>
      </c>
      <c r="B9" s="10"/>
      <c r="C9" s="10">
        <f t="shared" si="1"/>
        <v>101.38888888888886</v>
      </c>
      <c r="D9" s="19">
        <f t="shared" si="2"/>
        <v>6.6555200472206435</v>
      </c>
      <c r="E9" s="27">
        <f t="shared" si="3"/>
        <v>0.25</v>
      </c>
      <c r="F9" s="21"/>
      <c r="G9" s="21">
        <f t="shared" si="4"/>
        <v>0.28954434784632294</v>
      </c>
      <c r="H9" s="8"/>
      <c r="I9" s="17">
        <f t="shared" si="5"/>
        <v>1.2138888888888888</v>
      </c>
      <c r="J9" s="34">
        <f t="shared" si="6"/>
        <v>1.4138888888888888</v>
      </c>
      <c r="K9" s="9"/>
      <c r="L9" s="48"/>
      <c r="M9" s="40"/>
      <c r="N9" s="20"/>
      <c r="P9" s="20"/>
      <c r="Q9" s="4"/>
      <c r="T9" s="3"/>
      <c r="U9" s="1"/>
      <c r="V9" s="260">
        <v>139.35555555555447</v>
      </c>
      <c r="W9" s="118"/>
      <c r="X9" s="261">
        <v>78.611111111111143</v>
      </c>
      <c r="Y9" s="260">
        <v>5.8011995645815171</v>
      </c>
      <c r="Z9" s="260">
        <v>0.25</v>
      </c>
      <c r="AA9" s="260">
        <v>1.2713033029416003</v>
      </c>
      <c r="AB9" s="260"/>
      <c r="AC9" s="260">
        <v>0.98611111111111183</v>
      </c>
      <c r="AD9" s="260">
        <v>1.1861111111111118</v>
      </c>
    </row>
    <row r="10" spans="1:30" ht="12.6" customHeight="1" x14ac:dyDescent="0.25">
      <c r="A10" s="36">
        <f t="shared" si="0"/>
        <v>187.0555555555556</v>
      </c>
      <c r="B10" s="10"/>
      <c r="C10" s="10">
        <f t="shared" si="1"/>
        <v>101.11111111111109</v>
      </c>
      <c r="D10" s="19">
        <f t="shared" si="2"/>
        <v>6.6443787995789103</v>
      </c>
      <c r="E10" s="27">
        <f t="shared" si="3"/>
        <v>0.25</v>
      </c>
      <c r="F10" s="21"/>
      <c r="G10" s="21">
        <f t="shared" si="4"/>
        <v>0.29160591172544281</v>
      </c>
      <c r="H10" s="8"/>
      <c r="I10" s="17">
        <f t="shared" si="5"/>
        <v>1.211111111111111</v>
      </c>
      <c r="J10" s="34">
        <f t="shared" si="6"/>
        <v>1.411111111111111</v>
      </c>
      <c r="K10" s="9"/>
      <c r="L10" s="48"/>
      <c r="M10" s="40" t="s">
        <v>11</v>
      </c>
      <c r="N10" s="20">
        <v>0.25</v>
      </c>
      <c r="P10" s="56" t="s">
        <v>19</v>
      </c>
      <c r="Q10" s="4"/>
      <c r="T10" s="3"/>
      <c r="U10" s="1"/>
      <c r="V10" s="260">
        <v>139.94444444444338</v>
      </c>
      <c r="W10" s="118"/>
      <c r="X10" s="261">
        <v>78.888888888888914</v>
      </c>
      <c r="Y10" s="260">
        <v>5.8109269752120207</v>
      </c>
      <c r="Z10" s="260">
        <v>0.25</v>
      </c>
      <c r="AA10" s="260">
        <v>1.26701379335403</v>
      </c>
      <c r="AB10" s="260"/>
      <c r="AC10" s="260">
        <v>0.98888888888888959</v>
      </c>
      <c r="AD10" s="260">
        <v>1.1888888888888896</v>
      </c>
    </row>
    <row r="11" spans="1:30" ht="12.6" customHeight="1" x14ac:dyDescent="0.25">
      <c r="A11" s="36">
        <f t="shared" si="0"/>
        <v>186.4666666666667</v>
      </c>
      <c r="B11" s="10"/>
      <c r="C11" s="10">
        <f t="shared" si="1"/>
        <v>100.83333333333331</v>
      </c>
      <c r="D11" s="19">
        <f t="shared" si="2"/>
        <v>6.6332562022301866</v>
      </c>
      <c r="E11" s="27">
        <f t="shared" si="3"/>
        <v>0.25</v>
      </c>
      <c r="F11" s="21"/>
      <c r="G11" s="21">
        <f t="shared" si="4"/>
        <v>0.29368215399721409</v>
      </c>
      <c r="H11" s="8"/>
      <c r="I11" s="17">
        <f t="shared" si="5"/>
        <v>1.2083333333333333</v>
      </c>
      <c r="J11" s="34">
        <f t="shared" si="6"/>
        <v>1.4083333333333332</v>
      </c>
      <c r="K11" s="9"/>
      <c r="L11" s="48"/>
      <c r="M11" s="40" t="s">
        <v>12</v>
      </c>
      <c r="N11" s="20">
        <v>0.25</v>
      </c>
      <c r="P11" s="56">
        <f>(N11/N10)^(1/72)</f>
        <v>1</v>
      </c>
      <c r="Q11" s="4"/>
      <c r="R11">
        <f>1/P11</f>
        <v>1</v>
      </c>
      <c r="T11" s="3"/>
      <c r="U11" s="1"/>
      <c r="V11" s="260">
        <v>140.53333333333228</v>
      </c>
      <c r="W11" s="118"/>
      <c r="X11" s="261">
        <v>79.166666666666686</v>
      </c>
      <c r="Y11" s="260">
        <v>5.8206706966962569</v>
      </c>
      <c r="Z11" s="260">
        <v>0.25</v>
      </c>
      <c r="AA11" s="260">
        <v>1.2627387570180111</v>
      </c>
      <c r="AB11" s="260"/>
      <c r="AC11" s="260">
        <v>0.99166666666666736</v>
      </c>
      <c r="AD11" s="260">
        <v>1.1916666666666673</v>
      </c>
    </row>
    <row r="12" spans="1:30" ht="12.6" customHeight="1" x14ac:dyDescent="0.25">
      <c r="A12" s="36">
        <f t="shared" si="0"/>
        <v>185.87777777777779</v>
      </c>
      <c r="B12" s="10"/>
      <c r="C12" s="10">
        <f t="shared" si="1"/>
        <v>100.55555555555554</v>
      </c>
      <c r="D12" s="19">
        <f t="shared" si="2"/>
        <v>6.622152223954143</v>
      </c>
      <c r="E12" s="27">
        <f t="shared" si="3"/>
        <v>0.25</v>
      </c>
      <c r="F12" s="21"/>
      <c r="G12" s="21">
        <f t="shared" si="4"/>
        <v>0.29577317917220425</v>
      </c>
      <c r="H12" s="8"/>
      <c r="I12" s="17">
        <f t="shared" si="5"/>
        <v>1.2055555555555555</v>
      </c>
      <c r="J12" s="34">
        <f t="shared" si="6"/>
        <v>1.4055555555555554</v>
      </c>
      <c r="K12" s="9"/>
      <c r="L12" s="48"/>
      <c r="M12" s="40"/>
      <c r="N12" s="20"/>
      <c r="P12" s="20"/>
      <c r="Q12" s="4"/>
      <c r="T12" s="3"/>
      <c r="U12" s="1"/>
      <c r="V12" s="260">
        <v>141.12222222222118</v>
      </c>
      <c r="W12" s="118"/>
      <c r="X12" s="261">
        <v>79.444444444444457</v>
      </c>
      <c r="Y12" s="260">
        <v>5.8304307563841515</v>
      </c>
      <c r="Z12" s="260">
        <v>0.25</v>
      </c>
      <c r="AA12" s="260">
        <v>1.2584781450992875</v>
      </c>
      <c r="AB12" s="260"/>
      <c r="AC12" s="260">
        <v>0.99444444444444513</v>
      </c>
      <c r="AD12" s="260">
        <v>1.1944444444444451</v>
      </c>
    </row>
    <row r="13" spans="1:30" ht="12.6" customHeight="1" x14ac:dyDescent="0.25">
      <c r="A13" s="36">
        <f t="shared" si="0"/>
        <v>185.28888888888889</v>
      </c>
      <c r="B13" s="10"/>
      <c r="C13" s="10">
        <f t="shared" si="1"/>
        <v>100.27777777777777</v>
      </c>
      <c r="D13" s="19">
        <f t="shared" si="2"/>
        <v>6.6110668335827114</v>
      </c>
      <c r="E13" s="27">
        <f t="shared" si="3"/>
        <v>0.25</v>
      </c>
      <c r="F13" s="21"/>
      <c r="G13" s="21">
        <f t="shared" si="4"/>
        <v>0.29787909250509892</v>
      </c>
      <c r="H13" s="8"/>
      <c r="I13" s="17">
        <f t="shared" si="5"/>
        <v>1.2027777777777777</v>
      </c>
      <c r="J13" s="34">
        <f t="shared" si="6"/>
        <v>1.4027777777777777</v>
      </c>
      <c r="K13" s="9"/>
      <c r="L13" s="48"/>
      <c r="M13" s="40" t="s">
        <v>13</v>
      </c>
      <c r="N13">
        <v>0.98</v>
      </c>
      <c r="P13" s="20" t="s">
        <v>20</v>
      </c>
      <c r="Q13" s="4"/>
      <c r="T13" s="3"/>
      <c r="U13" s="1"/>
      <c r="V13" s="260">
        <v>141.71111111111009</v>
      </c>
      <c r="W13" s="118"/>
      <c r="X13" s="261">
        <v>79.722222222222229</v>
      </c>
      <c r="Y13" s="260">
        <v>5.8402071816714889</v>
      </c>
      <c r="Z13" s="260">
        <v>0.25</v>
      </c>
      <c r="AA13" s="260">
        <v>1.2542319089283749</v>
      </c>
      <c r="AB13" s="260"/>
      <c r="AC13" s="260">
        <v>0.9972222222222229</v>
      </c>
      <c r="AD13" s="260">
        <v>1.1972222222222229</v>
      </c>
    </row>
    <row r="14" spans="1:30" ht="12.6" customHeight="1" x14ac:dyDescent="0.25">
      <c r="A14" s="148">
        <f>N7</f>
        <v>184.7</v>
      </c>
      <c r="B14" s="54" t="s">
        <v>154</v>
      </c>
      <c r="C14" s="10">
        <v>100</v>
      </c>
      <c r="D14" s="19">
        <f>N4</f>
        <v>6.6</v>
      </c>
      <c r="E14" s="27">
        <f>N10</f>
        <v>0.25</v>
      </c>
      <c r="F14" s="21">
        <f>N13</f>
        <v>0.98</v>
      </c>
      <c r="G14" s="21">
        <f>N16</f>
        <v>0.3</v>
      </c>
      <c r="H14" s="8"/>
      <c r="I14" s="17">
        <f>N24</f>
        <v>1.2</v>
      </c>
      <c r="J14" s="34">
        <f>N20</f>
        <v>1.4</v>
      </c>
      <c r="K14" s="9"/>
      <c r="L14" s="48"/>
      <c r="M14" s="40" t="s">
        <v>14</v>
      </c>
      <c r="N14">
        <v>1.25</v>
      </c>
      <c r="P14" s="20">
        <f>(N14/N13)^(1/72)</f>
        <v>1.0033855271426961</v>
      </c>
      <c r="Q14" s="4"/>
      <c r="T14" s="3"/>
      <c r="U14" s="1"/>
      <c r="V14" s="260">
        <v>142.29999999999899</v>
      </c>
      <c r="W14" s="118" t="s">
        <v>230</v>
      </c>
      <c r="X14" s="261">
        <v>80</v>
      </c>
      <c r="Y14" s="260">
        <v>5.8499999999999908</v>
      </c>
      <c r="Z14" s="260">
        <v>0.25</v>
      </c>
      <c r="AA14" s="260">
        <v>1.2500000000000047</v>
      </c>
      <c r="AB14" s="260">
        <v>0.49999999999999672</v>
      </c>
      <c r="AC14" s="260">
        <v>1.0000000000000007</v>
      </c>
      <c r="AD14" s="260">
        <v>1.2000000000000006</v>
      </c>
    </row>
    <row r="15" spans="1:30" ht="12.6" customHeight="1" x14ac:dyDescent="0.25">
      <c r="A15" s="149">
        <f t="shared" ref="A15:A50" si="7">A14-$P$8</f>
        <v>184.11111111111109</v>
      </c>
      <c r="B15" s="54" t="s">
        <v>155</v>
      </c>
      <c r="C15" s="10">
        <v>99.7</v>
      </c>
      <c r="D15" s="19">
        <f t="shared" ref="D15:D50" si="8">D14*$P$5</f>
        <v>6.588951692142202</v>
      </c>
      <c r="E15" s="27">
        <f t="shared" ref="E15:E50" si="9">E14*$P$11</f>
        <v>0.25</v>
      </c>
      <c r="F15" s="21">
        <f t="shared" ref="F15:F50" si="10">F14*$P$14</f>
        <v>0.98331781659984219</v>
      </c>
      <c r="G15" s="21">
        <f t="shared" ref="G15:G50" si="11">G14*$P$17</f>
        <v>0.3021360084157616</v>
      </c>
      <c r="H15" s="8"/>
      <c r="I15" s="17">
        <f t="shared" ref="I15:I50" si="12">I14-$P$25</f>
        <v>1.1972222222222222</v>
      </c>
      <c r="J15" s="34">
        <f t="shared" ref="J15:J50" si="13">J14-$P$21</f>
        <v>1.3972222222222221</v>
      </c>
      <c r="K15" s="9"/>
      <c r="L15" s="48"/>
      <c r="M15" s="40"/>
      <c r="N15" s="20"/>
      <c r="P15" s="20"/>
      <c r="Q15" s="4"/>
      <c r="T15" s="3"/>
      <c r="U15" s="1"/>
      <c r="V15" s="260">
        <v>142.88888888888789</v>
      </c>
      <c r="W15" s="118" t="s">
        <v>198</v>
      </c>
      <c r="X15" s="261">
        <v>80.3</v>
      </c>
      <c r="Y15" s="260">
        <v>5.8598092388573937</v>
      </c>
      <c r="Z15" s="260">
        <v>0.25</v>
      </c>
      <c r="AA15" s="260">
        <v>1.2457823699725703</v>
      </c>
      <c r="AB15" s="260">
        <v>0.49646515417516157</v>
      </c>
      <c r="AC15" s="260">
        <v>1.0027777777777784</v>
      </c>
      <c r="AD15" s="260">
        <v>1.2027777777777784</v>
      </c>
    </row>
    <row r="16" spans="1:30" ht="12.6" customHeight="1" x14ac:dyDescent="0.25">
      <c r="A16" s="149">
        <f t="shared" si="7"/>
        <v>183.52222222222218</v>
      </c>
      <c r="B16" s="54" t="s">
        <v>156</v>
      </c>
      <c r="C16" s="10">
        <v>99.4</v>
      </c>
      <c r="D16" s="19">
        <f t="shared" si="8"/>
        <v>6.5779218789975138</v>
      </c>
      <c r="E16" s="27">
        <f t="shared" si="9"/>
        <v>0.25</v>
      </c>
      <c r="F16" s="21">
        <f t="shared" si="10"/>
        <v>0.98664686575783767</v>
      </c>
      <c r="G16" s="21">
        <f t="shared" si="11"/>
        <v>0.30428722527136393</v>
      </c>
      <c r="H16" s="8"/>
      <c r="I16" s="17">
        <f t="shared" si="12"/>
        <v>1.1944444444444444</v>
      </c>
      <c r="J16" s="34">
        <f t="shared" si="13"/>
        <v>1.3944444444444444</v>
      </c>
      <c r="K16" s="9"/>
      <c r="L16" s="48"/>
      <c r="M16" s="41" t="s">
        <v>16</v>
      </c>
      <c r="N16" s="43">
        <v>0.3</v>
      </c>
      <c r="P16" s="20" t="s">
        <v>21</v>
      </c>
      <c r="Q16" s="4"/>
      <c r="T16" s="3"/>
      <c r="U16" s="1"/>
      <c r="V16" s="260">
        <v>143.47777777777679</v>
      </c>
      <c r="W16" s="118" t="s">
        <v>229</v>
      </c>
      <c r="X16" s="261">
        <v>80.599999999999994</v>
      </c>
      <c r="Y16" s="260">
        <v>5.8696349257775253</v>
      </c>
      <c r="Z16" s="260">
        <v>0.25</v>
      </c>
      <c r="AA16" s="260">
        <v>1.2415789706675746</v>
      </c>
      <c r="AB16" s="260">
        <v>0.49295529862033716</v>
      </c>
      <c r="AC16" s="260">
        <v>1.0055555555555562</v>
      </c>
      <c r="AD16" s="260">
        <v>1.2055555555555562</v>
      </c>
    </row>
    <row r="17" spans="1:30" ht="12.6" customHeight="1" x14ac:dyDescent="0.25">
      <c r="A17" s="149">
        <f t="shared" si="7"/>
        <v>182.93333333333328</v>
      </c>
      <c r="B17" s="54" t="s">
        <v>157</v>
      </c>
      <c r="C17" s="10">
        <v>99.2</v>
      </c>
      <c r="D17" s="19">
        <f t="shared" si="8"/>
        <v>6.5669105296060435</v>
      </c>
      <c r="E17" s="27">
        <f t="shared" si="9"/>
        <v>0.25</v>
      </c>
      <c r="F17" s="21">
        <f t="shared" si="10"/>
        <v>0.98998718550211684</v>
      </c>
      <c r="G17" s="21">
        <f t="shared" si="11"/>
        <v>0.3064537588513252</v>
      </c>
      <c r="H17" s="8"/>
      <c r="I17" s="17">
        <f t="shared" si="12"/>
        <v>1.1916666666666667</v>
      </c>
      <c r="J17" s="34">
        <f t="shared" si="13"/>
        <v>1.3916666666666666</v>
      </c>
      <c r="K17" s="9"/>
      <c r="L17" s="48"/>
      <c r="M17" s="40" t="s">
        <v>15</v>
      </c>
      <c r="N17" s="20">
        <v>0.5</v>
      </c>
      <c r="P17" s="20">
        <f>(N17/N16)^(1/72)</f>
        <v>1.0071200280525388</v>
      </c>
      <c r="Q17" s="4"/>
      <c r="R17">
        <f>1/P17</f>
        <v>0.99293030835032969</v>
      </c>
      <c r="T17" s="3"/>
      <c r="U17" s="1"/>
      <c r="V17" s="260">
        <v>144.0666666666657</v>
      </c>
      <c r="W17" s="118" t="s">
        <v>228</v>
      </c>
      <c r="X17" s="261">
        <v>80.8</v>
      </c>
      <c r="Y17" s="260">
        <v>5.8794770883403817</v>
      </c>
      <c r="Z17" s="260">
        <v>0.25</v>
      </c>
      <c r="AA17" s="260">
        <v>1.2373897540690797</v>
      </c>
      <c r="AB17" s="260">
        <v>0.48947025666202021</v>
      </c>
      <c r="AC17" s="260">
        <v>1.008333333333334</v>
      </c>
      <c r="AD17" s="260">
        <v>1.2083333333333339</v>
      </c>
    </row>
    <row r="18" spans="1:30" ht="12.6" customHeight="1" x14ac:dyDescent="0.25">
      <c r="A18" s="149">
        <f t="shared" si="7"/>
        <v>182.34444444444438</v>
      </c>
      <c r="B18" s="54" t="s">
        <v>158</v>
      </c>
      <c r="C18" s="10">
        <v>98.9</v>
      </c>
      <c r="D18" s="19">
        <f t="shared" si="8"/>
        <v>6.5559176130597256</v>
      </c>
      <c r="E18" s="27">
        <f t="shared" si="9"/>
        <v>0.25</v>
      </c>
      <c r="F18" s="21">
        <f t="shared" si="10"/>
        <v>0.99333881398955559</v>
      </c>
      <c r="G18" s="21">
        <f t="shared" si="11"/>
        <v>0.3086357182111526</v>
      </c>
      <c r="H18" s="8"/>
      <c r="I18" s="17">
        <f t="shared" si="12"/>
        <v>1.1888888888888889</v>
      </c>
      <c r="J18" s="34">
        <f t="shared" si="13"/>
        <v>1.3888888888888888</v>
      </c>
      <c r="K18" s="9"/>
      <c r="L18" s="48"/>
      <c r="M18" s="40"/>
      <c r="N18" s="20"/>
      <c r="P18" s="20"/>
      <c r="Q18" s="4"/>
      <c r="T18" s="3"/>
      <c r="U18" s="1"/>
      <c r="V18" s="260">
        <v>144.6555555555546</v>
      </c>
      <c r="W18" s="118" t="s">
        <v>227</v>
      </c>
      <c r="X18" s="261">
        <v>81.099999999999994</v>
      </c>
      <c r="Y18" s="260">
        <v>5.8893357541722038</v>
      </c>
      <c r="Z18" s="260">
        <v>0.25</v>
      </c>
      <c r="AA18" s="260">
        <v>1.2332146723231585</v>
      </c>
      <c r="AB18" s="260">
        <v>0.48600985287573473</v>
      </c>
      <c r="AC18" s="260">
        <v>1.0111111111111117</v>
      </c>
      <c r="AD18" s="260">
        <v>1.2111111111111117</v>
      </c>
    </row>
    <row r="19" spans="1:30" ht="12.6" customHeight="1" x14ac:dyDescent="0.25">
      <c r="A19" s="149">
        <f t="shared" si="7"/>
        <v>181.75555555555547</v>
      </c>
      <c r="B19" s="54" t="s">
        <v>159</v>
      </c>
      <c r="C19" s="10">
        <v>98.6</v>
      </c>
      <c r="D19" s="19">
        <f t="shared" si="8"/>
        <v>6.5449430985022348</v>
      </c>
      <c r="E19" s="27">
        <f t="shared" si="9"/>
        <v>0.25</v>
      </c>
      <c r="F19" s="21">
        <f t="shared" si="10"/>
        <v>0.9967017895062108</v>
      </c>
      <c r="G19" s="21">
        <f t="shared" si="11"/>
        <v>0.31083321318283147</v>
      </c>
      <c r="H19" s="8"/>
      <c r="I19" s="17">
        <f t="shared" si="12"/>
        <v>1.1861111111111111</v>
      </c>
      <c r="J19" s="34">
        <f t="shared" si="13"/>
        <v>1.3861111111111111</v>
      </c>
      <c r="K19" s="9"/>
      <c r="L19" s="48"/>
      <c r="M19" s="40" t="s">
        <v>26</v>
      </c>
      <c r="N19" s="20"/>
      <c r="P19" s="57"/>
      <c r="Q19" s="4"/>
      <c r="T19" s="3"/>
      <c r="U19" s="1"/>
      <c r="V19" s="260">
        <v>145.2444444444435</v>
      </c>
      <c r="W19" s="118" t="s">
        <v>226</v>
      </c>
      <c r="X19" s="261">
        <v>81.400000000000006</v>
      </c>
      <c r="Y19" s="260">
        <v>5.8992109509455579</v>
      </c>
      <c r="Z19" s="260">
        <v>0.25</v>
      </c>
      <c r="AA19" s="260">
        <v>1.2290536777373482</v>
      </c>
      <c r="AB19" s="260">
        <v>0.48257391307720165</v>
      </c>
      <c r="AC19" s="260">
        <v>1.0138888888888895</v>
      </c>
      <c r="AD19" s="260">
        <v>1.2138888888888895</v>
      </c>
    </row>
    <row r="20" spans="1:30" ht="12.6" customHeight="1" x14ac:dyDescent="0.25">
      <c r="A20" s="149">
        <f t="shared" si="7"/>
        <v>181.16666666666657</v>
      </c>
      <c r="B20" s="54" t="s">
        <v>160</v>
      </c>
      <c r="C20" s="10">
        <v>98.3</v>
      </c>
      <c r="D20" s="19">
        <f t="shared" si="8"/>
        <v>6.5339869551288983</v>
      </c>
      <c r="E20" s="27">
        <f t="shared" si="9"/>
        <v>0.25</v>
      </c>
      <c r="F20" s="21">
        <f t="shared" si="10"/>
        <v>1.0000761504677578</v>
      </c>
      <c r="G20" s="21">
        <f t="shared" si="11"/>
        <v>0.313046354380354</v>
      </c>
      <c r="H20" s="8"/>
      <c r="I20" s="17">
        <f t="shared" si="12"/>
        <v>1.1833333333333333</v>
      </c>
      <c r="J20" s="34">
        <f t="shared" si="13"/>
        <v>1.3833333333333333</v>
      </c>
      <c r="K20" s="9"/>
      <c r="L20" s="48"/>
      <c r="M20" s="40" t="s">
        <v>27</v>
      </c>
      <c r="N20" s="20">
        <v>1.4</v>
      </c>
      <c r="P20" s="57"/>
      <c r="Q20" s="4"/>
      <c r="T20" s="3"/>
      <c r="U20" s="1"/>
      <c r="V20" s="260">
        <v>145.8333333333324</v>
      </c>
      <c r="W20" s="118" t="s">
        <v>225</v>
      </c>
      <c r="X20" s="261">
        <v>81.7</v>
      </c>
      <c r="Y20" s="260">
        <v>5.9091027063794099</v>
      </c>
      <c r="Z20" s="260">
        <v>0.25</v>
      </c>
      <c r="AA20" s="260">
        <v>1.2249067227801052</v>
      </c>
      <c r="AB20" s="260">
        <v>0.47916226431357106</v>
      </c>
      <c r="AC20" s="260">
        <v>1.0166666666666673</v>
      </c>
      <c r="AD20" s="260">
        <v>1.2166666666666672</v>
      </c>
    </row>
    <row r="21" spans="1:30" ht="12.6" customHeight="1" x14ac:dyDescent="0.25">
      <c r="A21" s="149">
        <f t="shared" si="7"/>
        <v>180.57777777777767</v>
      </c>
      <c r="B21" s="54" t="s">
        <v>161</v>
      </c>
      <c r="C21" s="10">
        <v>98.1</v>
      </c>
      <c r="D21" s="19">
        <f t="shared" si="8"/>
        <v>6.5230491521866112</v>
      </c>
      <c r="E21" s="27">
        <f t="shared" si="9"/>
        <v>0.25</v>
      </c>
      <c r="F21" s="21">
        <f t="shared" si="10"/>
        <v>1.0034619354199295</v>
      </c>
      <c r="G21" s="21">
        <f t="shared" si="11"/>
        <v>0.3152752532052871</v>
      </c>
      <c r="H21" s="8"/>
      <c r="I21" s="17">
        <f t="shared" si="12"/>
        <v>1.1805555555555556</v>
      </c>
      <c r="J21" s="34">
        <f t="shared" si="13"/>
        <v>1.3805555555555555</v>
      </c>
      <c r="K21" s="9"/>
      <c r="L21" s="48"/>
      <c r="M21" s="40" t="s">
        <v>28</v>
      </c>
      <c r="N21" s="20">
        <v>1.2</v>
      </c>
      <c r="P21" s="20">
        <f>(N20-N21)/72</f>
        <v>2.777777777777777E-3</v>
      </c>
      <c r="Q21" s="4"/>
      <c r="T21" s="3"/>
      <c r="U21" s="1"/>
      <c r="V21" s="260">
        <v>146.42222222222131</v>
      </c>
      <c r="W21" s="118" t="s">
        <v>224</v>
      </c>
      <c r="X21" s="261">
        <v>81.900000000000006</v>
      </c>
      <c r="Y21" s="260">
        <v>5.9190110482392058</v>
      </c>
      <c r="Z21" s="260">
        <v>0.25</v>
      </c>
      <c r="AA21" s="260">
        <v>1.2207737600802622</v>
      </c>
      <c r="AB21" s="260">
        <v>0.47577473485471627</v>
      </c>
      <c r="AC21" s="260">
        <v>1.019444444444445</v>
      </c>
      <c r="AD21" s="260">
        <v>1.219444444444445</v>
      </c>
    </row>
    <row r="22" spans="1:30" ht="12.6" customHeight="1" x14ac:dyDescent="0.25">
      <c r="A22" s="149">
        <f t="shared" si="7"/>
        <v>179.98888888888877</v>
      </c>
      <c r="B22" s="54" t="s">
        <v>162</v>
      </c>
      <c r="C22" s="10">
        <v>97.8</v>
      </c>
      <c r="D22" s="19">
        <f t="shared" si="8"/>
        <v>6.5121296589737474</v>
      </c>
      <c r="E22" s="27">
        <f t="shared" si="9"/>
        <v>0.25</v>
      </c>
      <c r="F22" s="21">
        <f t="shared" si="10"/>
        <v>1.0068591830389559</v>
      </c>
      <c r="G22" s="21">
        <f t="shared" si="11"/>
        <v>0.31752002185237999</v>
      </c>
      <c r="H22" s="8"/>
      <c r="I22" s="17">
        <f t="shared" si="12"/>
        <v>1.1777777777777778</v>
      </c>
      <c r="J22" s="34">
        <f t="shared" si="13"/>
        <v>1.3777777777777778</v>
      </c>
      <c r="K22" s="9"/>
      <c r="L22" s="48"/>
      <c r="M22" s="40"/>
      <c r="N22" s="20"/>
      <c r="P22" s="58"/>
      <c r="Q22" s="4"/>
      <c r="T22" s="3"/>
      <c r="U22" s="1"/>
      <c r="V22" s="260">
        <v>147.01111111111021</v>
      </c>
      <c r="W22" s="118" t="s">
        <v>223</v>
      </c>
      <c r="X22" s="261">
        <v>82.2</v>
      </c>
      <c r="Y22" s="260">
        <v>5.928936004336947</v>
      </c>
      <c r="Z22" s="260">
        <v>0.25</v>
      </c>
      <c r="AA22" s="260">
        <v>1.2166547424264873</v>
      </c>
      <c r="AB22" s="260">
        <v>0.47241115418458979</v>
      </c>
      <c r="AC22" s="260">
        <v>1.0222222222222228</v>
      </c>
      <c r="AD22" s="260">
        <v>1.2222222222222228</v>
      </c>
    </row>
    <row r="23" spans="1:30" ht="12.6" customHeight="1" x14ac:dyDescent="0.25">
      <c r="A23" s="149">
        <f t="shared" si="7"/>
        <v>179.39999999999986</v>
      </c>
      <c r="B23" s="54" t="s">
        <v>163</v>
      </c>
      <c r="C23" s="10">
        <v>97.5</v>
      </c>
      <c r="D23" s="19">
        <f t="shared" si="8"/>
        <v>6.5012284448400752</v>
      </c>
      <c r="E23" s="27">
        <f t="shared" si="9"/>
        <v>0.25</v>
      </c>
      <c r="F23" s="21">
        <f t="shared" si="10"/>
        <v>1.0102679321320072</v>
      </c>
      <c r="G23" s="21">
        <f t="shared" si="11"/>
        <v>0.31978077331521165</v>
      </c>
      <c r="H23" s="8"/>
      <c r="I23" s="17">
        <f t="shared" si="12"/>
        <v>1.175</v>
      </c>
      <c r="J23" s="34">
        <f t="shared" si="13"/>
        <v>1.375</v>
      </c>
      <c r="K23" s="9"/>
      <c r="L23" s="48"/>
      <c r="M23" s="40" t="s">
        <v>29</v>
      </c>
      <c r="N23" s="20"/>
      <c r="P23" s="58"/>
      <c r="Q23" s="4"/>
      <c r="T23" s="3"/>
      <c r="U23" s="1"/>
      <c r="V23" s="260">
        <v>147.59999999999911</v>
      </c>
      <c r="W23" s="118" t="s">
        <v>222</v>
      </c>
      <c r="X23" s="261">
        <v>82.5</v>
      </c>
      <c r="Y23" s="260">
        <v>5.9388776025312717</v>
      </c>
      <c r="Z23" s="260">
        <v>0.25</v>
      </c>
      <c r="AA23" s="260">
        <v>1.2125496227667445</v>
      </c>
      <c r="AB23" s="260">
        <v>0.46907135299263991</v>
      </c>
      <c r="AC23" s="260">
        <v>1.0250000000000006</v>
      </c>
      <c r="AD23" s="260">
        <v>1.2250000000000005</v>
      </c>
    </row>
    <row r="24" spans="1:30" ht="12.6" customHeight="1" x14ac:dyDescent="0.25">
      <c r="A24" s="149">
        <f t="shared" si="7"/>
        <v>178.81111111111096</v>
      </c>
      <c r="B24" s="54" t="s">
        <v>164</v>
      </c>
      <c r="C24" s="10">
        <v>97.2</v>
      </c>
      <c r="D24" s="19">
        <f t="shared" si="8"/>
        <v>6.4903454791866722</v>
      </c>
      <c r="E24" s="27">
        <f t="shared" si="9"/>
        <v>0.25</v>
      </c>
      <c r="F24" s="21">
        <f t="shared" si="10"/>
        <v>1.0136882216376355</v>
      </c>
      <c r="G24" s="21">
        <f t="shared" si="11"/>
        <v>0.32205762139187849</v>
      </c>
      <c r="H24" s="8"/>
      <c r="I24" s="17">
        <f t="shared" si="12"/>
        <v>1.1722222222222223</v>
      </c>
      <c r="J24" s="34">
        <f t="shared" si="13"/>
        <v>1.3722222222222222</v>
      </c>
      <c r="K24" s="9"/>
      <c r="L24" s="48"/>
      <c r="M24" s="40" t="s">
        <v>27</v>
      </c>
      <c r="N24" s="20">
        <v>1.2</v>
      </c>
      <c r="P24" s="20"/>
      <c r="Q24" s="4"/>
      <c r="T24" s="3"/>
      <c r="U24" s="1"/>
      <c r="V24" s="260">
        <v>148.18888888888802</v>
      </c>
      <c r="W24" s="118" t="s">
        <v>221</v>
      </c>
      <c r="X24" s="261">
        <v>82.8</v>
      </c>
      <c r="Y24" s="260">
        <v>5.94883587072753</v>
      </c>
      <c r="Z24" s="260">
        <v>0.25</v>
      </c>
      <c r="AA24" s="260">
        <v>1.2084583542077563</v>
      </c>
      <c r="AB24" s="260">
        <v>0.46575516316528831</v>
      </c>
      <c r="AC24" s="260">
        <v>1.0277777777777783</v>
      </c>
      <c r="AD24" s="260">
        <v>1.2277777777777783</v>
      </c>
    </row>
    <row r="25" spans="1:30" ht="12.6" customHeight="1" x14ac:dyDescent="0.25">
      <c r="A25" s="149">
        <f t="shared" si="7"/>
        <v>178.22222222222206</v>
      </c>
      <c r="B25" s="54" t="s">
        <v>165</v>
      </c>
      <c r="C25" s="10">
        <v>96.9</v>
      </c>
      <c r="D25" s="19">
        <f t="shared" si="8"/>
        <v>6.479480731465836</v>
      </c>
      <c r="E25" s="27">
        <f t="shared" si="9"/>
        <v>0.25</v>
      </c>
      <c r="F25" s="21">
        <f t="shared" si="10"/>
        <v>1.017120090626221</v>
      </c>
      <c r="G25" s="21">
        <f t="shared" si="11"/>
        <v>0.32435068069072259</v>
      </c>
      <c r="H25" s="8"/>
      <c r="I25" s="17">
        <f t="shared" si="12"/>
        <v>1.1694444444444445</v>
      </c>
      <c r="J25" s="34">
        <f t="shared" si="13"/>
        <v>1.3694444444444445</v>
      </c>
      <c r="K25" s="9"/>
      <c r="L25" s="48"/>
      <c r="M25" s="40" t="s">
        <v>28</v>
      </c>
      <c r="N25" s="20">
        <v>1</v>
      </c>
      <c r="P25" s="20">
        <f>(N24-N25)/72</f>
        <v>2.777777777777777E-3</v>
      </c>
      <c r="Q25" s="4"/>
      <c r="T25" s="3"/>
      <c r="U25" s="1"/>
      <c r="V25" s="260">
        <v>148.77777777777692</v>
      </c>
      <c r="W25" s="118" t="s">
        <v>220</v>
      </c>
      <c r="X25" s="261">
        <v>83.1</v>
      </c>
      <c r="Y25" s="260">
        <v>5.9588108368778645</v>
      </c>
      <c r="Z25" s="260">
        <v>0.25</v>
      </c>
      <c r="AA25" s="260">
        <v>1.2043808900144677</v>
      </c>
      <c r="AB25" s="260">
        <v>0.46246241777746783</v>
      </c>
      <c r="AC25" s="260">
        <v>1.0305555555555561</v>
      </c>
      <c r="AD25" s="260">
        <v>1.2305555555555561</v>
      </c>
    </row>
    <row r="26" spans="1:30" ht="12.6" customHeight="1" x14ac:dyDescent="0.25">
      <c r="A26" s="149">
        <f t="shared" si="7"/>
        <v>177.63333333333316</v>
      </c>
      <c r="B26" s="54" t="s">
        <v>166</v>
      </c>
      <c r="C26" s="10">
        <v>96.7</v>
      </c>
      <c r="D26" s="19">
        <f t="shared" si="8"/>
        <v>6.4686341711810025</v>
      </c>
      <c r="E26" s="27">
        <f t="shared" si="9"/>
        <v>0.25</v>
      </c>
      <c r="F26" s="21">
        <f t="shared" si="10"/>
        <v>1.0205635783004177</v>
      </c>
      <c r="G26" s="21">
        <f t="shared" si="11"/>
        <v>0.32666006663610059</v>
      </c>
      <c r="H26" s="8"/>
      <c r="I26" s="17">
        <f t="shared" si="12"/>
        <v>1.1666666666666667</v>
      </c>
      <c r="J26" s="34">
        <f t="shared" si="13"/>
        <v>1.3666666666666667</v>
      </c>
      <c r="K26" s="9"/>
      <c r="L26" s="48"/>
      <c r="M26" s="40"/>
      <c r="N26" s="20"/>
      <c r="P26" s="20"/>
      <c r="Q26" s="4"/>
      <c r="T26" s="3"/>
      <c r="U26" s="1"/>
      <c r="V26" s="260">
        <v>149.36666666666582</v>
      </c>
      <c r="W26" s="118" t="s">
        <v>219</v>
      </c>
      <c r="X26" s="261">
        <v>83.3</v>
      </c>
      <c r="Y26" s="260">
        <v>5.9688025289812865</v>
      </c>
      <c r="Z26" s="260">
        <v>0.25</v>
      </c>
      <c r="AA26" s="260">
        <v>1.200317183609513</v>
      </c>
      <c r="AB26" s="260">
        <v>0.45919295108422015</v>
      </c>
      <c r="AC26" s="260">
        <v>1.0333333333333339</v>
      </c>
      <c r="AD26" s="260">
        <v>1.2333333333333338</v>
      </c>
    </row>
    <row r="27" spans="1:30" ht="12.6" customHeight="1" x14ac:dyDescent="0.25">
      <c r="A27" s="149">
        <f t="shared" si="7"/>
        <v>177.04444444444425</v>
      </c>
      <c r="B27" s="54" t="s">
        <v>167</v>
      </c>
      <c r="C27" s="10">
        <v>96.4</v>
      </c>
      <c r="D27" s="19">
        <f t="shared" si="8"/>
        <v>6.4578057678866578</v>
      </c>
      <c r="E27" s="27">
        <f t="shared" si="9"/>
        <v>0.25</v>
      </c>
      <c r="F27" s="21">
        <f t="shared" si="10"/>
        <v>1.0240187239956009</v>
      </c>
      <c r="G27" s="21">
        <f t="shared" si="11"/>
        <v>0.32898589547419382</v>
      </c>
      <c r="H27" s="8"/>
      <c r="I27" s="17">
        <f t="shared" si="12"/>
        <v>1.163888888888889</v>
      </c>
      <c r="J27" s="34">
        <f t="shared" si="13"/>
        <v>1.3638888888888889</v>
      </c>
      <c r="K27" s="9"/>
      <c r="L27" s="48"/>
      <c r="M27" s="40" t="s">
        <v>22</v>
      </c>
      <c r="N27" s="20"/>
      <c r="P27" s="20">
        <f>5/18</f>
        <v>0.27777777777777779</v>
      </c>
      <c r="Q27" s="4"/>
      <c r="T27" s="3"/>
      <c r="U27" s="1"/>
      <c r="V27" s="260">
        <v>149.95555555555472</v>
      </c>
      <c r="W27" s="118" t="s">
        <v>218</v>
      </c>
      <c r="X27" s="261">
        <v>83.6</v>
      </c>
      <c r="Y27" s="260">
        <v>5.978810975083757</v>
      </c>
      <c r="Z27" s="260">
        <v>0.25</v>
      </c>
      <c r="AA27" s="260">
        <v>1.1962671885726834</v>
      </c>
      <c r="AB27" s="260">
        <v>0.45594659851235259</v>
      </c>
      <c r="AC27" s="260">
        <v>1.0361111111111116</v>
      </c>
      <c r="AD27" s="260">
        <v>1.2361111111111116</v>
      </c>
    </row>
    <row r="28" spans="1:30" ht="12.6" customHeight="1" x14ac:dyDescent="0.25">
      <c r="A28" s="149">
        <f t="shared" si="7"/>
        <v>176.45555555555535</v>
      </c>
      <c r="B28" s="54" t="s">
        <v>168</v>
      </c>
      <c r="C28" s="10">
        <v>96.1</v>
      </c>
      <c r="D28" s="19">
        <f t="shared" si="8"/>
        <v>6.446995491188253</v>
      </c>
      <c r="E28" s="27">
        <f t="shared" si="9"/>
        <v>0.25</v>
      </c>
      <c r="F28" s="21">
        <f t="shared" si="10"/>
        <v>1.0274855671803171</v>
      </c>
      <c r="G28" s="21">
        <f t="shared" si="11"/>
        <v>0.33132828427885969</v>
      </c>
      <c r="H28" s="8"/>
      <c r="I28" s="17">
        <f t="shared" si="12"/>
        <v>1.1611111111111112</v>
      </c>
      <c r="J28" s="34">
        <f t="shared" si="13"/>
        <v>1.3611111111111112</v>
      </c>
      <c r="K28" s="9"/>
      <c r="L28" s="48"/>
      <c r="M28" s="40"/>
      <c r="N28" s="20"/>
      <c r="P28" s="20"/>
      <c r="Q28" s="4"/>
      <c r="T28" s="3"/>
      <c r="U28" s="1"/>
      <c r="V28" s="260">
        <v>150.54444444444363</v>
      </c>
      <c r="W28" s="118" t="s">
        <v>217</v>
      </c>
      <c r="X28" s="261">
        <v>83.9</v>
      </c>
      <c r="Y28" s="260">
        <v>5.9888362032782636</v>
      </c>
      <c r="Z28" s="260">
        <v>0.25</v>
      </c>
      <c r="AA28" s="260">
        <v>1.1922308586403965</v>
      </c>
      <c r="AB28" s="260">
        <v>0.45272319665215421</v>
      </c>
      <c r="AC28" s="260">
        <v>1.0388888888888894</v>
      </c>
      <c r="AD28" s="260">
        <v>1.2388888888888894</v>
      </c>
    </row>
    <row r="29" spans="1:30" ht="12.6" customHeight="1" x14ac:dyDescent="0.25">
      <c r="A29" s="149">
        <f t="shared" si="7"/>
        <v>175.86666666666645</v>
      </c>
      <c r="B29" s="54" t="s">
        <v>169</v>
      </c>
      <c r="C29" s="10">
        <v>95.8</v>
      </c>
      <c r="D29" s="19">
        <f t="shared" si="8"/>
        <v>6.4362033107421199</v>
      </c>
      <c r="E29" s="27">
        <f t="shared" si="9"/>
        <v>0.25</v>
      </c>
      <c r="F29" s="21">
        <f t="shared" si="10"/>
        <v>1.0309641474567346</v>
      </c>
      <c r="G29" s="21">
        <f t="shared" si="11"/>
        <v>0.33368735095752472</v>
      </c>
      <c r="H29" s="8"/>
      <c r="I29" s="17">
        <f t="shared" si="12"/>
        <v>1.1583333333333334</v>
      </c>
      <c r="J29" s="34">
        <f t="shared" si="13"/>
        <v>1.3583333333333334</v>
      </c>
      <c r="K29" s="9"/>
      <c r="L29" s="48"/>
      <c r="M29" s="29"/>
      <c r="N29" s="42"/>
      <c r="P29" s="7"/>
      <c r="Q29" s="20"/>
      <c r="R29" s="4"/>
      <c r="T29" s="3"/>
      <c r="U29" s="1"/>
      <c r="V29" s="260">
        <v>151.13333333333253</v>
      </c>
      <c r="W29" s="118" t="s">
        <v>216</v>
      </c>
      <c r="X29" s="261">
        <v>84.2</v>
      </c>
      <c r="Y29" s="260">
        <v>5.9988782417049</v>
      </c>
      <c r="Z29" s="260">
        <v>0.25</v>
      </c>
      <c r="AA29" s="260">
        <v>1.188208147705168</v>
      </c>
      <c r="AB29" s="260">
        <v>0.44952258324917044</v>
      </c>
      <c r="AC29" s="260">
        <v>1.0416666666666672</v>
      </c>
      <c r="AD29" s="260">
        <v>1.2416666666666671</v>
      </c>
    </row>
    <row r="30" spans="1:30" ht="12.6" customHeight="1" x14ac:dyDescent="0.25">
      <c r="A30" s="149">
        <f t="shared" si="7"/>
        <v>175.27777777777754</v>
      </c>
      <c r="B30" s="54" t="s">
        <v>170</v>
      </c>
      <c r="C30" s="10">
        <v>95.6</v>
      </c>
      <c r="D30" s="19">
        <f t="shared" si="8"/>
        <v>6.4254291962553847</v>
      </c>
      <c r="E30" s="27">
        <f t="shared" si="9"/>
        <v>0.25</v>
      </c>
      <c r="F30" s="21">
        <f t="shared" si="10"/>
        <v>1.034454504561096</v>
      </c>
      <c r="G30" s="21">
        <f t="shared" si="11"/>
        <v>0.33606321425711966</v>
      </c>
      <c r="H30" s="8"/>
      <c r="I30" s="17">
        <f t="shared" si="12"/>
        <v>1.1555555555555557</v>
      </c>
      <c r="J30" s="34">
        <f t="shared" si="13"/>
        <v>1.3555555555555556</v>
      </c>
      <c r="K30" s="9"/>
      <c r="L30" s="76"/>
      <c r="M30" s="49" t="s">
        <v>195</v>
      </c>
      <c r="N30" s="51"/>
      <c r="O30" s="131">
        <f>N35-(COS(RADIANS(N38))*N36*N37)+(N39*N40)+((100-N42)*0.8)</f>
        <v>235.77471878635907</v>
      </c>
      <c r="P30" s="29"/>
      <c r="Q30" s="162" t="s">
        <v>379</v>
      </c>
      <c r="R30" s="80"/>
      <c r="S30" s="80"/>
      <c r="T30" s="3"/>
      <c r="U30" s="1"/>
      <c r="V30" s="260">
        <v>151.72222222222143</v>
      </c>
      <c r="W30" s="118" t="s">
        <v>215</v>
      </c>
      <c r="X30" s="261">
        <v>84.4</v>
      </c>
      <c r="Y30" s="260">
        <v>6.0089371185509446</v>
      </c>
      <c r="Z30" s="260">
        <v>0.25</v>
      </c>
      <c r="AA30" s="260">
        <v>1.1841990098150852</v>
      </c>
      <c r="AB30" s="260">
        <v>0.44634459719603553</v>
      </c>
      <c r="AC30" s="260">
        <v>1.044444444444445</v>
      </c>
      <c r="AD30" s="260">
        <v>1.2444444444444449</v>
      </c>
    </row>
    <row r="31" spans="1:30" ht="12.6" customHeight="1" x14ac:dyDescent="0.25">
      <c r="A31" s="149">
        <f t="shared" si="7"/>
        <v>174.68888888888864</v>
      </c>
      <c r="B31" s="54" t="s">
        <v>232</v>
      </c>
      <c r="C31" s="10">
        <v>95.3</v>
      </c>
      <c r="D31" s="19">
        <f t="shared" si="8"/>
        <v>6.4146731174858829</v>
      </c>
      <c r="E31" s="27">
        <f t="shared" si="9"/>
        <v>0.25</v>
      </c>
      <c r="F31" s="21">
        <f t="shared" si="10"/>
        <v>1.0379566783641718</v>
      </c>
      <c r="G31" s="21">
        <f t="shared" si="11"/>
        <v>0.3384559937700567</v>
      </c>
      <c r="H31" s="8"/>
      <c r="I31" s="17">
        <f t="shared" si="12"/>
        <v>1.1527777777777779</v>
      </c>
      <c r="J31" s="34">
        <f t="shared" si="13"/>
        <v>1.3527777777777779</v>
      </c>
      <c r="K31" s="9"/>
      <c r="L31" s="76"/>
      <c r="M31" s="49"/>
      <c r="N31" s="51"/>
      <c r="O31" s="48"/>
      <c r="P31" s="29"/>
      <c r="Q31" s="79"/>
      <c r="R31" s="80"/>
      <c r="S31" s="80"/>
      <c r="T31" s="3"/>
      <c r="U31" s="1"/>
      <c r="V31" s="260">
        <v>152.31111111111034</v>
      </c>
      <c r="W31" s="118" t="s">
        <v>214</v>
      </c>
      <c r="X31" s="261">
        <v>84.7</v>
      </c>
      <c r="Y31" s="260">
        <v>6.0190128620509418</v>
      </c>
      <c r="Z31" s="260">
        <v>0.25</v>
      </c>
      <c r="AA31" s="260">
        <v>1.1802033991732819</v>
      </c>
      <c r="AB31" s="260">
        <v>0.44318907852436329</v>
      </c>
      <c r="AC31" s="260">
        <v>1.0472222222222227</v>
      </c>
      <c r="AD31" s="260">
        <v>1.2472222222222227</v>
      </c>
    </row>
    <row r="32" spans="1:30" ht="12.6" customHeight="1" x14ac:dyDescent="0.25">
      <c r="A32" s="149">
        <f t="shared" si="7"/>
        <v>174.09999999999974</v>
      </c>
      <c r="B32" s="54" t="s">
        <v>171</v>
      </c>
      <c r="C32" s="10">
        <v>95</v>
      </c>
      <c r="D32" s="19">
        <f t="shared" si="8"/>
        <v>6.4039350442420764</v>
      </c>
      <c r="E32" s="27">
        <f t="shared" si="9"/>
        <v>0.25</v>
      </c>
      <c r="F32" s="21">
        <f t="shared" si="10"/>
        <v>1.0414707088717166</v>
      </c>
      <c r="G32" s="21">
        <f t="shared" si="11"/>
        <v>0.3408658099402494</v>
      </c>
      <c r="H32" s="8"/>
      <c r="I32" s="17">
        <f t="shared" si="12"/>
        <v>1.1500000000000001</v>
      </c>
      <c r="J32" s="34">
        <f t="shared" si="13"/>
        <v>1.35</v>
      </c>
      <c r="K32" s="9"/>
      <c r="L32" s="76"/>
      <c r="M32" s="49" t="s">
        <v>194</v>
      </c>
      <c r="N32" s="51"/>
      <c r="O32" s="170">
        <f>(ABS(N36)*(SIN(RADIANS(N38))*(N41-(N39/100)))+(N44*N41*N43))</f>
        <v>32.989610804644201</v>
      </c>
      <c r="Q32" s="163" t="e">
        <f>INDEX(B14:B86,MATCH(O30,A14:A86,-1))</f>
        <v>#N/A</v>
      </c>
      <c r="R32" s="80"/>
      <c r="S32" s="80"/>
      <c r="T32" s="3"/>
      <c r="U32" s="1"/>
      <c r="V32" s="260">
        <v>152.89999999999924</v>
      </c>
      <c r="W32" s="118" t="s">
        <v>213</v>
      </c>
      <c r="X32" s="261">
        <v>85</v>
      </c>
      <c r="Y32" s="260">
        <v>6.0291055004867777</v>
      </c>
      <c r="Z32" s="260">
        <v>0.25</v>
      </c>
      <c r="AA32" s="260">
        <v>1.1762212701374151</v>
      </c>
      <c r="AB32" s="260">
        <v>0.44005586839669453</v>
      </c>
      <c r="AC32" s="260">
        <v>1.0500000000000005</v>
      </c>
      <c r="AD32" s="260">
        <v>1.2500000000000004</v>
      </c>
    </row>
    <row r="33" spans="1:30" ht="12.6" customHeight="1" x14ac:dyDescent="0.25">
      <c r="A33" s="149">
        <f t="shared" si="7"/>
        <v>173.51111111111084</v>
      </c>
      <c r="B33" s="54" t="s">
        <v>196</v>
      </c>
      <c r="C33" s="10">
        <v>94.7</v>
      </c>
      <c r="D33" s="19">
        <f t="shared" si="8"/>
        <v>6.3932149463829671</v>
      </c>
      <c r="E33" s="27">
        <f t="shared" si="9"/>
        <v>0.25</v>
      </c>
      <c r="F33" s="21">
        <f t="shared" si="10"/>
        <v>1.0449966362249248</v>
      </c>
      <c r="G33" s="21">
        <f t="shared" si="11"/>
        <v>0.34329278406917529</v>
      </c>
      <c r="H33" s="8"/>
      <c r="I33" s="17">
        <f t="shared" si="12"/>
        <v>1.1472222222222224</v>
      </c>
      <c r="J33" s="34">
        <f t="shared" si="13"/>
        <v>1.3472222222222223</v>
      </c>
      <c r="K33" s="9"/>
      <c r="L33" s="76"/>
      <c r="M33" s="49"/>
      <c r="N33" s="51"/>
      <c r="O33" s="48"/>
      <c r="P33" s="29"/>
      <c r="Q33" s="79"/>
      <c r="R33" s="80"/>
      <c r="S33" s="80"/>
      <c r="T33" s="3"/>
      <c r="U33" s="1"/>
      <c r="V33" s="260">
        <v>153.48888888888814</v>
      </c>
      <c r="W33" s="118" t="s">
        <v>231</v>
      </c>
      <c r="X33" s="261">
        <v>85.3</v>
      </c>
      <c r="Y33" s="260">
        <v>6.0392150621877621</v>
      </c>
      <c r="Z33" s="260">
        <v>0.25</v>
      </c>
      <c r="AA33" s="260">
        <v>1.1722525772191441</v>
      </c>
      <c r="AB33" s="260">
        <v>0.43694480909850203</v>
      </c>
      <c r="AC33" s="260">
        <v>1.0527777777777783</v>
      </c>
      <c r="AD33" s="260">
        <v>1.2527777777777782</v>
      </c>
    </row>
    <row r="34" spans="1:30" ht="12.6" customHeight="1" thickBot="1" x14ac:dyDescent="0.3">
      <c r="A34" s="149">
        <f t="shared" si="7"/>
        <v>172.92222222222193</v>
      </c>
      <c r="B34" s="54" t="s">
        <v>197</v>
      </c>
      <c r="C34" s="10">
        <v>94.4</v>
      </c>
      <c r="D34" s="19">
        <f t="shared" si="8"/>
        <v>6.3825127938180106</v>
      </c>
      <c r="E34" s="27">
        <f t="shared" si="9"/>
        <v>0.25</v>
      </c>
      <c r="F34" s="21">
        <f t="shared" si="10"/>
        <v>1.0485345007008904</v>
      </c>
      <c r="G34" s="21">
        <f t="shared" si="11"/>
        <v>0.34573703832198194</v>
      </c>
      <c r="H34" s="8"/>
      <c r="I34" s="17">
        <f t="shared" si="12"/>
        <v>1.1444444444444446</v>
      </c>
      <c r="J34" s="34">
        <f t="shared" si="13"/>
        <v>1.3444444444444446</v>
      </c>
      <c r="K34" s="9"/>
      <c r="L34" s="76"/>
      <c r="N34" s="51"/>
      <c r="O34" s="48"/>
      <c r="P34" s="29"/>
      <c r="Q34" s="79"/>
      <c r="R34" s="80"/>
      <c r="S34" s="80"/>
      <c r="T34" s="3"/>
      <c r="U34" s="1"/>
      <c r="V34" s="260">
        <v>154.07777777777704</v>
      </c>
      <c r="W34" s="118" t="s">
        <v>212</v>
      </c>
      <c r="X34" s="261">
        <v>85.6</v>
      </c>
      <c r="Y34" s="260">
        <v>6.0493415755307067</v>
      </c>
      <c r="Z34" s="260">
        <v>0.25</v>
      </c>
      <c r="AA34" s="260">
        <v>1.1682972750836107</v>
      </c>
      <c r="AB34" s="260">
        <v>0.43385574403025157</v>
      </c>
      <c r="AC34" s="260">
        <v>1.055555555555556</v>
      </c>
      <c r="AD34" s="260">
        <v>1.255555555555556</v>
      </c>
    </row>
    <row r="35" spans="1:30" ht="12.6" customHeight="1" thickBot="1" x14ac:dyDescent="0.3">
      <c r="A35" s="149">
        <f t="shared" si="7"/>
        <v>172.33333333333303</v>
      </c>
      <c r="B35" s="54" t="s">
        <v>172</v>
      </c>
      <c r="C35" s="10">
        <v>94.2</v>
      </c>
      <c r="D35" s="19">
        <f t="shared" si="8"/>
        <v>6.3718285565070358</v>
      </c>
      <c r="E35" s="27">
        <f t="shared" si="9"/>
        <v>0.25</v>
      </c>
      <c r="F35" s="21">
        <f t="shared" si="10"/>
        <v>1.0520843427130666</v>
      </c>
      <c r="G35" s="21">
        <f t="shared" si="11"/>
        <v>0.3481986957336361</v>
      </c>
      <c r="H35" s="8"/>
      <c r="I35" s="17">
        <f t="shared" si="12"/>
        <v>1.1416666666666668</v>
      </c>
      <c r="J35" s="34">
        <f t="shared" si="13"/>
        <v>1.3416666666666668</v>
      </c>
      <c r="K35" s="9"/>
      <c r="L35" s="76"/>
      <c r="M35" s="49" t="s">
        <v>95</v>
      </c>
      <c r="N35" s="62">
        <f>AUTO!C3</f>
        <v>245</v>
      </c>
      <c r="O35" s="15"/>
      <c r="Q35" s="75"/>
      <c r="R35" s="80"/>
      <c r="S35" s="80"/>
      <c r="T35" s="81"/>
      <c r="U35" s="82"/>
      <c r="V35" s="260">
        <v>154.66666666666595</v>
      </c>
      <c r="W35" s="118" t="s">
        <v>211</v>
      </c>
      <c r="X35" s="261">
        <v>85.8</v>
      </c>
      <c r="Y35" s="260">
        <v>6.0594850689400062</v>
      </c>
      <c r="Z35" s="260">
        <v>0.25</v>
      </c>
      <c r="AA35" s="260">
        <v>1.1643553185489208</v>
      </c>
      <c r="AB35" s="260">
        <v>0.43078851769951942</v>
      </c>
      <c r="AC35" s="260">
        <v>1.0583333333333338</v>
      </c>
      <c r="AD35" s="260">
        <v>1.2583333333333337</v>
      </c>
    </row>
    <row r="36" spans="1:30" ht="12.6" customHeight="1" thickBot="1" x14ac:dyDescent="0.3">
      <c r="A36" s="149">
        <f t="shared" si="7"/>
        <v>171.74444444444413</v>
      </c>
      <c r="B36" s="54" t="s">
        <v>173</v>
      </c>
      <c r="C36" s="10">
        <v>93.9</v>
      </c>
      <c r="D36" s="19">
        <f t="shared" si="8"/>
        <v>6.3611622044601575</v>
      </c>
      <c r="E36" s="27">
        <f t="shared" si="9"/>
        <v>0.25</v>
      </c>
      <c r="F36" s="21">
        <f t="shared" si="10"/>
        <v>1.0556462028117273</v>
      </c>
      <c r="G36" s="21">
        <f t="shared" si="11"/>
        <v>0.35067788021511698</v>
      </c>
      <c r="H36" s="8"/>
      <c r="I36" s="17">
        <f t="shared" si="12"/>
        <v>1.1388888888888891</v>
      </c>
      <c r="J36" s="34">
        <f t="shared" si="13"/>
        <v>1.338888888888889</v>
      </c>
      <c r="K36" s="9"/>
      <c r="L36" s="76"/>
      <c r="M36" s="49" t="s">
        <v>96</v>
      </c>
      <c r="N36" s="88">
        <f>AUTO!C4</f>
        <v>9</v>
      </c>
      <c r="O36" s="15"/>
      <c r="Q36" s="79"/>
      <c r="R36" s="82"/>
      <c r="S36" s="82"/>
      <c r="T36" s="81"/>
      <c r="U36" s="82"/>
      <c r="V36" s="260">
        <v>155.25555555555485</v>
      </c>
      <c r="W36" s="118" t="s">
        <v>210</v>
      </c>
      <c r="X36" s="261">
        <v>86.1</v>
      </c>
      <c r="Y36" s="260">
        <v>6.0696455708877162</v>
      </c>
      <c r="Z36" s="260">
        <v>0.25</v>
      </c>
      <c r="AA36" s="260">
        <v>1.160426662585629</v>
      </c>
      <c r="AB36" s="260">
        <v>0.42774297571316527</v>
      </c>
      <c r="AC36" s="260">
        <v>1.0611111111111116</v>
      </c>
      <c r="AD36" s="260">
        <v>1.2611111111111115</v>
      </c>
    </row>
    <row r="37" spans="1:30" ht="12.6" customHeight="1" thickBot="1" x14ac:dyDescent="0.3">
      <c r="A37" s="149">
        <f t="shared" si="7"/>
        <v>171.15555555555522</v>
      </c>
      <c r="B37" s="54" t="s">
        <v>174</v>
      </c>
      <c r="C37" s="10">
        <v>93.6</v>
      </c>
      <c r="D37" s="19">
        <f t="shared" si="8"/>
        <v>6.3505137077376936</v>
      </c>
      <c r="E37" s="27">
        <f t="shared" si="9"/>
        <v>0.25</v>
      </c>
      <c r="F37" s="21">
        <f t="shared" si="10"/>
        <v>1.0592201216844306</v>
      </c>
      <c r="G37" s="21">
        <f t="shared" si="11"/>
        <v>0.35317471655965343</v>
      </c>
      <c r="H37" s="8"/>
      <c r="I37" s="17">
        <f t="shared" si="12"/>
        <v>1.1361111111111113</v>
      </c>
      <c r="J37" s="34">
        <f t="shared" si="13"/>
        <v>1.3361111111111112</v>
      </c>
      <c r="K37" s="9"/>
      <c r="L37" s="76"/>
      <c r="M37" s="29" t="s">
        <v>307</v>
      </c>
      <c r="N37" s="29">
        <f>N51</f>
        <v>1.2277777777777776</v>
      </c>
      <c r="O37" s="48"/>
      <c r="P37" s="29"/>
      <c r="Q37" s="79"/>
      <c r="R37" s="80"/>
      <c r="S37" s="80"/>
      <c r="T37" s="81"/>
      <c r="U37" s="82"/>
      <c r="V37" s="260">
        <v>155.84444444444375</v>
      </c>
      <c r="W37" s="118" t="s">
        <v>209</v>
      </c>
      <c r="X37" s="261">
        <v>86.4</v>
      </c>
      <c r="Y37" s="260">
        <v>6.0798231098936339</v>
      </c>
      <c r="Z37" s="260">
        <v>0.25</v>
      </c>
      <c r="AA37" s="260">
        <v>1.1565112623162237</v>
      </c>
      <c r="AB37" s="260">
        <v>0.42471896476956078</v>
      </c>
      <c r="AC37" s="260">
        <v>1.0638888888888893</v>
      </c>
      <c r="AD37" s="260">
        <v>1.2638888888888893</v>
      </c>
    </row>
    <row r="38" spans="1:30" ht="12.6" customHeight="1" thickBot="1" x14ac:dyDescent="0.3">
      <c r="A38" s="149">
        <f t="shared" si="7"/>
        <v>170.56666666666632</v>
      </c>
      <c r="B38" s="54" t="s">
        <v>175</v>
      </c>
      <c r="C38" s="10">
        <v>93.3</v>
      </c>
      <c r="D38" s="19">
        <f t="shared" si="8"/>
        <v>6.3398830364500798</v>
      </c>
      <c r="E38" s="27">
        <f t="shared" si="9"/>
        <v>0.25</v>
      </c>
      <c r="F38" s="21">
        <f t="shared" si="10"/>
        <v>1.0628061401564832</v>
      </c>
      <c r="G38" s="21">
        <f t="shared" si="11"/>
        <v>0.35568933044900558</v>
      </c>
      <c r="H38" s="8"/>
      <c r="I38" s="17">
        <f t="shared" si="12"/>
        <v>1.1333333333333335</v>
      </c>
      <c r="J38" s="34">
        <f t="shared" si="13"/>
        <v>1.3333333333333335</v>
      </c>
      <c r="K38" s="9"/>
      <c r="L38" s="76"/>
      <c r="M38" s="49" t="s">
        <v>97</v>
      </c>
      <c r="N38" s="61">
        <f>AUTO!C5</f>
        <v>33.398000000000003</v>
      </c>
      <c r="O38" s="48"/>
      <c r="P38" s="29"/>
      <c r="Q38" s="79"/>
      <c r="R38" s="80"/>
      <c r="S38" s="80"/>
      <c r="T38" s="81"/>
      <c r="U38" s="82"/>
      <c r="V38" s="260">
        <v>156.43333333333266</v>
      </c>
      <c r="W38" s="118" t="s">
        <v>208</v>
      </c>
      <c r="X38" s="261">
        <v>86.7</v>
      </c>
      <c r="Y38" s="260">
        <v>6.0900177145253789</v>
      </c>
      <c r="Z38" s="260">
        <v>0.25</v>
      </c>
      <c r="AA38" s="260">
        <v>1.1526090730146148</v>
      </c>
      <c r="AB38" s="260">
        <v>0.42171633265087283</v>
      </c>
      <c r="AC38" s="260">
        <v>1.0666666666666671</v>
      </c>
      <c r="AD38" s="260">
        <v>1.2666666666666671</v>
      </c>
    </row>
    <row r="39" spans="1:30" ht="12.6" customHeight="1" x14ac:dyDescent="0.25">
      <c r="A39" s="149">
        <f t="shared" si="7"/>
        <v>169.97777777777742</v>
      </c>
      <c r="B39" s="54" t="s">
        <v>176</v>
      </c>
      <c r="C39" s="10">
        <v>93.1</v>
      </c>
      <c r="D39" s="19">
        <f t="shared" si="8"/>
        <v>6.3292701607577877</v>
      </c>
      <c r="E39" s="27">
        <f t="shared" si="9"/>
        <v>0.25</v>
      </c>
      <c r="F39" s="21">
        <f t="shared" si="10"/>
        <v>1.0664042991914071</v>
      </c>
      <c r="G39" s="21">
        <f t="shared" si="11"/>
        <v>0.35822184845979121</v>
      </c>
      <c r="H39" s="8"/>
      <c r="I39" s="17">
        <f t="shared" si="12"/>
        <v>1.1305555555555558</v>
      </c>
      <c r="J39" s="34">
        <f t="shared" si="13"/>
        <v>1.3305555555555557</v>
      </c>
      <c r="K39" s="9"/>
      <c r="L39" s="76"/>
      <c r="M39" s="49" t="s">
        <v>125</v>
      </c>
      <c r="N39" s="50">
        <f>AUTO!C6</f>
        <v>5.2407000000000004</v>
      </c>
      <c r="O39" s="48"/>
      <c r="P39" s="29"/>
      <c r="Q39" s="79"/>
      <c r="R39" s="80"/>
      <c r="S39" s="80"/>
      <c r="T39" s="81"/>
      <c r="U39" s="82"/>
      <c r="V39" s="260">
        <v>157.02222222222156</v>
      </c>
      <c r="W39" s="118" t="s">
        <v>207</v>
      </c>
      <c r="X39" s="261">
        <v>86.9</v>
      </c>
      <c r="Y39" s="260">
        <v>6.1002294133984725</v>
      </c>
      <c r="Z39" s="260">
        <v>0.25</v>
      </c>
      <c r="AA39" s="260">
        <v>1.1487200501056229</v>
      </c>
      <c r="AB39" s="260">
        <v>0.41873492821540137</v>
      </c>
      <c r="AC39" s="260">
        <v>1.0694444444444449</v>
      </c>
      <c r="AD39" s="260">
        <v>1.2694444444444448</v>
      </c>
    </row>
    <row r="40" spans="1:30" ht="12.6" customHeight="1" thickBot="1" x14ac:dyDescent="0.3">
      <c r="A40" s="149">
        <f t="shared" si="7"/>
        <v>169.38888888888852</v>
      </c>
      <c r="B40" s="54" t="s">
        <v>177</v>
      </c>
      <c r="C40" s="10">
        <v>92.8</v>
      </c>
      <c r="D40" s="19">
        <f t="shared" si="8"/>
        <v>6.3186750508712386</v>
      </c>
      <c r="E40" s="27">
        <f t="shared" si="9"/>
        <v>0.25</v>
      </c>
      <c r="F40" s="21">
        <f t="shared" si="10"/>
        <v>1.0700146398914074</v>
      </c>
      <c r="G40" s="21">
        <f t="shared" si="11"/>
        <v>0.36077239806985723</v>
      </c>
      <c r="H40" s="8"/>
      <c r="I40" s="17">
        <f t="shared" si="12"/>
        <v>1.127777777777778</v>
      </c>
      <c r="J40" s="34">
        <f t="shared" si="13"/>
        <v>1.3277777777777779</v>
      </c>
      <c r="K40" s="9"/>
      <c r="L40" s="76"/>
      <c r="M40" s="100" t="s">
        <v>308</v>
      </c>
      <c r="N40" s="274">
        <f>N52</f>
        <v>0</v>
      </c>
      <c r="O40" s="48"/>
      <c r="P40" s="29"/>
      <c r="Q40" s="79"/>
      <c r="R40" s="75"/>
      <c r="S40" s="85"/>
      <c r="T40" s="81"/>
      <c r="U40" s="82"/>
      <c r="V40" s="260">
        <v>157.61111111111046</v>
      </c>
      <c r="W40" s="118" t="s">
        <v>206</v>
      </c>
      <c r="X40" s="261">
        <v>87.2</v>
      </c>
      <c r="Y40" s="260">
        <v>6.1104582351764183</v>
      </c>
      <c r="Z40" s="260">
        <v>0.25</v>
      </c>
      <c r="AA40" s="260">
        <v>1.1448441491644699</v>
      </c>
      <c r="AB40" s="260">
        <v>0.41577460138997163</v>
      </c>
      <c r="AC40" s="260">
        <v>1.0722222222222226</v>
      </c>
      <c r="AD40" s="260">
        <v>1.2722222222222226</v>
      </c>
    </row>
    <row r="41" spans="1:30" ht="12.6" customHeight="1" thickBot="1" x14ac:dyDescent="0.3">
      <c r="A41" s="149">
        <f t="shared" si="7"/>
        <v>168.79999999999961</v>
      </c>
      <c r="B41" s="54" t="s">
        <v>178</v>
      </c>
      <c r="C41" s="10">
        <v>92.5</v>
      </c>
      <c r="D41" s="19">
        <f t="shared" si="8"/>
        <v>6.3080976770507222</v>
      </c>
      <c r="E41" s="27">
        <f t="shared" si="9"/>
        <v>0.25</v>
      </c>
      <c r="F41" s="21">
        <f t="shared" si="10"/>
        <v>1.0736372034978421</v>
      </c>
      <c r="G41" s="21">
        <f t="shared" si="11"/>
        <v>0.36334110766469629</v>
      </c>
      <c r="H41" s="8"/>
      <c r="I41" s="17">
        <f t="shared" si="12"/>
        <v>1.1250000000000002</v>
      </c>
      <c r="J41" s="34">
        <f t="shared" si="13"/>
        <v>1.3250000000000002</v>
      </c>
      <c r="K41" s="9"/>
      <c r="L41" s="76"/>
      <c r="M41" s="49" t="s">
        <v>3</v>
      </c>
      <c r="N41" s="61">
        <f>N48</f>
        <v>6.7115071362054355</v>
      </c>
      <c r="O41" s="15"/>
      <c r="P41" s="15"/>
      <c r="Q41" s="75"/>
      <c r="R41" s="75"/>
      <c r="S41" s="80"/>
      <c r="T41" s="81"/>
      <c r="U41" s="82"/>
      <c r="V41" s="260">
        <v>158.19999999999936</v>
      </c>
      <c r="W41" s="118" t="s">
        <v>205</v>
      </c>
      <c r="X41" s="261">
        <v>87.5</v>
      </c>
      <c r="Y41" s="260">
        <v>6.1207042085707828</v>
      </c>
      <c r="Z41" s="260">
        <v>0.25</v>
      </c>
      <c r="AA41" s="260">
        <v>1.1409813259162709</v>
      </c>
      <c r="AB41" s="260">
        <v>0.41283520316237993</v>
      </c>
      <c r="AC41" s="260">
        <v>1.0750000000000004</v>
      </c>
      <c r="AD41" s="260">
        <v>1.2750000000000004</v>
      </c>
    </row>
    <row r="42" spans="1:30" ht="12.6" customHeight="1" thickBot="1" x14ac:dyDescent="0.3">
      <c r="A42" s="149">
        <f t="shared" si="7"/>
        <v>168.21111111111071</v>
      </c>
      <c r="B42" s="54" t="s">
        <v>179</v>
      </c>
      <c r="C42" s="10">
        <v>92.2</v>
      </c>
      <c r="D42" s="19">
        <f t="shared" si="8"/>
        <v>6.2975380096063107</v>
      </c>
      <c r="E42" s="27">
        <f t="shared" si="9"/>
        <v>0.25</v>
      </c>
      <c r="F42" s="21">
        <f t="shared" si="10"/>
        <v>1.0772720313916924</v>
      </c>
      <c r="G42" s="21">
        <f t="shared" si="11"/>
        <v>0.36592810654390945</v>
      </c>
      <c r="H42" s="8"/>
      <c r="I42" s="17">
        <f t="shared" si="12"/>
        <v>1.1222222222222225</v>
      </c>
      <c r="J42" s="34">
        <f t="shared" si="13"/>
        <v>1.3222222222222224</v>
      </c>
      <c r="K42" s="9"/>
      <c r="L42" s="76"/>
      <c r="M42" s="98" t="s">
        <v>309</v>
      </c>
      <c r="N42" s="98">
        <f>AUTO!C7</f>
        <v>100</v>
      </c>
      <c r="O42" s="15"/>
      <c r="P42" s="15"/>
      <c r="Q42" s="75"/>
      <c r="R42" s="80"/>
      <c r="S42" s="171"/>
      <c r="T42" s="81"/>
      <c r="U42" s="82"/>
      <c r="V42" s="260">
        <v>158.78888888888827</v>
      </c>
      <c r="W42" s="118" t="s">
        <v>204</v>
      </c>
      <c r="X42" s="261">
        <v>87.8</v>
      </c>
      <c r="Y42" s="260">
        <v>6.1309673623412762</v>
      </c>
      <c r="Z42" s="260">
        <v>0.25</v>
      </c>
      <c r="AA42" s="260">
        <v>1.1371315362355296</v>
      </c>
      <c r="AB42" s="260">
        <v>0.40991658557389293</v>
      </c>
      <c r="AC42" s="260">
        <v>1.0777777777777782</v>
      </c>
      <c r="AD42" s="260">
        <v>1.2777777777777781</v>
      </c>
    </row>
    <row r="43" spans="1:30" ht="12.6" customHeight="1" thickBot="1" x14ac:dyDescent="0.3">
      <c r="A43" s="149">
        <f t="shared" si="7"/>
        <v>167.62222222222181</v>
      </c>
      <c r="B43" s="54" t="s">
        <v>180</v>
      </c>
      <c r="C43" s="10">
        <v>91.9</v>
      </c>
      <c r="D43" s="19">
        <f t="shared" si="8"/>
        <v>6.2869960188977787</v>
      </c>
      <c r="E43" s="27">
        <f t="shared" si="9"/>
        <v>0.25</v>
      </c>
      <c r="F43" s="21">
        <f t="shared" si="10"/>
        <v>1.0809191650940364</v>
      </c>
      <c r="G43" s="21">
        <f t="shared" si="11"/>
        <v>0.36853352492771446</v>
      </c>
      <c r="H43" s="8"/>
      <c r="I43" s="17">
        <f t="shared" si="12"/>
        <v>1.1194444444444447</v>
      </c>
      <c r="J43" s="34">
        <f t="shared" si="13"/>
        <v>1.3194444444444446</v>
      </c>
      <c r="K43" s="9"/>
      <c r="L43" s="76"/>
      <c r="M43" s="49" t="s">
        <v>4</v>
      </c>
      <c r="N43" s="61">
        <f>N50</f>
        <v>0.25</v>
      </c>
      <c r="O43" s="48"/>
      <c r="P43" s="29"/>
      <c r="Q43" s="77"/>
      <c r="R43" s="79"/>
      <c r="S43" s="80"/>
      <c r="T43" s="86"/>
      <c r="U43" s="82"/>
      <c r="V43" s="260">
        <v>159.37777777777717</v>
      </c>
      <c r="W43" s="118" t="s">
        <v>203</v>
      </c>
      <c r="X43" s="261">
        <v>88.1</v>
      </c>
      <c r="Y43" s="260">
        <v>6.1412477252958313</v>
      </c>
      <c r="Z43" s="260">
        <v>0.25</v>
      </c>
      <c r="AA43" s="260">
        <v>1.133294736145634</v>
      </c>
      <c r="AB43" s="260">
        <v>0.40701860171179982</v>
      </c>
      <c r="AC43" s="260">
        <v>1.0805555555555559</v>
      </c>
      <c r="AD43" s="260">
        <v>1.2805555555555559</v>
      </c>
    </row>
    <row r="44" spans="1:30" ht="12.6" customHeight="1" x14ac:dyDescent="0.25">
      <c r="A44" s="149">
        <f t="shared" si="7"/>
        <v>167.03333333333291</v>
      </c>
      <c r="B44" s="54" t="s">
        <v>181</v>
      </c>
      <c r="C44" s="10">
        <v>91.7</v>
      </c>
      <c r="D44" s="19">
        <f t="shared" si="8"/>
        <v>6.2764716753345171</v>
      </c>
      <c r="E44" s="27">
        <f t="shared" si="9"/>
        <v>0.25</v>
      </c>
      <c r="F44" s="21">
        <f t="shared" si="10"/>
        <v>1.0845786462665228</v>
      </c>
      <c r="G44" s="21">
        <f t="shared" si="11"/>
        <v>0.37115749396350078</v>
      </c>
      <c r="H44" s="8"/>
      <c r="I44" s="17">
        <f t="shared" si="12"/>
        <v>1.1166666666666669</v>
      </c>
      <c r="J44" s="34">
        <f t="shared" si="13"/>
        <v>1.3166666666666669</v>
      </c>
      <c r="K44" s="9"/>
      <c r="L44" s="76"/>
      <c r="M44" s="83" t="s">
        <v>421</v>
      </c>
      <c r="N44" s="84"/>
      <c r="O44" s="78"/>
      <c r="P44" s="76"/>
      <c r="Q44" s="77"/>
      <c r="R44" s="79"/>
      <c r="S44" s="80"/>
      <c r="T44" s="81"/>
      <c r="U44" s="82"/>
      <c r="V44" s="260">
        <v>159.96666666666607</v>
      </c>
      <c r="W44" s="118" t="s">
        <v>202</v>
      </c>
      <c r="X44" s="261">
        <v>88.3</v>
      </c>
      <c r="Y44" s="260">
        <v>6.1515453262906883</v>
      </c>
      <c r="Z44" s="260">
        <v>0.25</v>
      </c>
      <c r="AA44" s="260">
        <v>1.129470881818353</v>
      </c>
      <c r="AB44" s="260">
        <v>0.40414110570201744</v>
      </c>
      <c r="AC44" s="260">
        <v>1.0833333333333337</v>
      </c>
      <c r="AD44" s="260">
        <v>1.2833333333333337</v>
      </c>
    </row>
    <row r="45" spans="1:30" ht="12.6" customHeight="1" x14ac:dyDescent="0.25">
      <c r="A45" s="149">
        <f t="shared" si="7"/>
        <v>166.444444444444</v>
      </c>
      <c r="B45" s="54" t="s">
        <v>182</v>
      </c>
      <c r="C45" s="10">
        <v>91.4</v>
      </c>
      <c r="D45" s="19">
        <f t="shared" si="8"/>
        <v>6.2659649493754506</v>
      </c>
      <c r="E45" s="27">
        <f t="shared" si="9"/>
        <v>0.25</v>
      </c>
      <c r="F45" s="21">
        <f t="shared" si="10"/>
        <v>1.0882505167118468</v>
      </c>
      <c r="G45" s="21">
        <f t="shared" si="11"/>
        <v>0.37380014573243087</v>
      </c>
      <c r="H45" s="8"/>
      <c r="I45" s="17">
        <f t="shared" si="12"/>
        <v>1.1138888888888892</v>
      </c>
      <c r="J45" s="34">
        <f t="shared" si="13"/>
        <v>1.3138888888888891</v>
      </c>
      <c r="K45" s="9"/>
      <c r="L45" s="76"/>
      <c r="M45" s="83"/>
      <c r="N45" s="75"/>
      <c r="O45" s="75"/>
      <c r="P45" s="76"/>
      <c r="Q45" s="77"/>
      <c r="R45" s="79"/>
      <c r="S45" s="80"/>
      <c r="T45" s="81"/>
      <c r="U45" s="82"/>
      <c r="V45" s="260">
        <v>160.55555555555497</v>
      </c>
      <c r="W45" s="118" t="s">
        <v>201</v>
      </c>
      <c r="X45" s="261">
        <v>88.6</v>
      </c>
      <c r="Y45" s="260">
        <v>6.1618601942304707</v>
      </c>
      <c r="Z45" s="260">
        <v>0.25</v>
      </c>
      <c r="AA45" s="260">
        <v>1.1256599295733369</v>
      </c>
      <c r="AB45" s="260">
        <v>0.40128395270174738</v>
      </c>
      <c r="AC45" s="260">
        <v>1.0861111111111115</v>
      </c>
      <c r="AD45" s="260">
        <v>1.2861111111111114</v>
      </c>
    </row>
    <row r="46" spans="1:30" ht="12.6" customHeight="1" x14ac:dyDescent="0.25">
      <c r="A46" s="149">
        <f t="shared" si="7"/>
        <v>165.8555555555551</v>
      </c>
      <c r="B46" s="54" t="s">
        <v>183</v>
      </c>
      <c r="C46" s="10">
        <v>91.1</v>
      </c>
      <c r="D46" s="19">
        <f t="shared" si="8"/>
        <v>6.2554758115289557</v>
      </c>
      <c r="E46" s="27">
        <f t="shared" si="9"/>
        <v>0.25</v>
      </c>
      <c r="F46" s="21">
        <f t="shared" si="10"/>
        <v>1.0919348183742279</v>
      </c>
      <c r="G46" s="21">
        <f t="shared" si="11"/>
        <v>0.37646161325608885</v>
      </c>
      <c r="H46" s="8"/>
      <c r="I46" s="17">
        <f t="shared" si="12"/>
        <v>1.1111111111111114</v>
      </c>
      <c r="J46" s="34">
        <f t="shared" si="13"/>
        <v>1.3111111111111113</v>
      </c>
      <c r="K46" s="9"/>
      <c r="L46" s="76"/>
      <c r="M46" s="83"/>
      <c r="N46" s="84"/>
      <c r="O46" s="78"/>
      <c r="P46" s="76"/>
      <c r="Q46" s="77"/>
      <c r="R46" s="79"/>
      <c r="S46" s="80"/>
      <c r="T46" s="81"/>
      <c r="U46" s="82"/>
      <c r="V46" s="260">
        <v>161.14444444444388</v>
      </c>
      <c r="W46" s="118" t="s">
        <v>200</v>
      </c>
      <c r="X46" s="261">
        <v>88.9</v>
      </c>
      <c r="Y46" s="260">
        <v>6.1721923580682709</v>
      </c>
      <c r="Z46" s="260">
        <v>0.25</v>
      </c>
      <c r="AA46" s="260">
        <v>1.1218618358776185</v>
      </c>
      <c r="AB46" s="260">
        <v>0.39844699889218516</v>
      </c>
      <c r="AC46" s="260">
        <v>1.0888888888888892</v>
      </c>
      <c r="AD46" s="260">
        <v>1.2888888888888892</v>
      </c>
    </row>
    <row r="47" spans="1:30" ht="12.6" customHeight="1" x14ac:dyDescent="0.25">
      <c r="A47" s="149">
        <f t="shared" si="7"/>
        <v>165.2666666666662</v>
      </c>
      <c r="B47" s="54" t="s">
        <v>184</v>
      </c>
      <c r="C47" s="10">
        <v>90.8</v>
      </c>
      <c r="D47" s="19">
        <f t="shared" si="8"/>
        <v>6.2450042323527777</v>
      </c>
      <c r="E47" s="27">
        <f t="shared" si="9"/>
        <v>0.25</v>
      </c>
      <c r="F47" s="21">
        <f t="shared" si="10"/>
        <v>1.0956315933398888</v>
      </c>
      <c r="G47" s="21">
        <f t="shared" si="11"/>
        <v>0.37914203050317619</v>
      </c>
      <c r="H47" s="8"/>
      <c r="I47" s="17">
        <f t="shared" si="12"/>
        <v>1.1083333333333336</v>
      </c>
      <c r="J47" s="34">
        <f t="shared" si="13"/>
        <v>1.3083333333333336</v>
      </c>
      <c r="K47" s="9"/>
      <c r="L47" s="76"/>
      <c r="M47" s="15" t="s">
        <v>477</v>
      </c>
      <c r="N47" s="15"/>
      <c r="O47" s="78"/>
      <c r="P47" s="76"/>
      <c r="Q47" s="77"/>
      <c r="R47" s="79"/>
      <c r="S47" s="80"/>
      <c r="T47" s="81"/>
      <c r="U47" s="82"/>
      <c r="V47" s="260">
        <v>161.73333333333278</v>
      </c>
      <c r="W47" s="118" t="s">
        <v>189</v>
      </c>
      <c r="X47" s="261">
        <v>89.2</v>
      </c>
      <c r="Y47" s="260">
        <v>6.1825418468057292</v>
      </c>
      <c r="Z47" s="260">
        <v>0.25</v>
      </c>
      <c r="AA47" s="260">
        <v>1.1180765573451144</v>
      </c>
      <c r="AB47" s="260">
        <v>0.39563010147128086</v>
      </c>
      <c r="AC47" s="260">
        <v>1.091666666666667</v>
      </c>
      <c r="AD47" s="260">
        <v>1.291666666666667</v>
      </c>
    </row>
    <row r="48" spans="1:30" ht="12.6" customHeight="1" x14ac:dyDescent="0.25">
      <c r="A48" s="149">
        <f t="shared" si="7"/>
        <v>164.67777777777729</v>
      </c>
      <c r="B48" s="54" t="s">
        <v>185</v>
      </c>
      <c r="C48" s="10">
        <v>90.6</v>
      </c>
      <c r="D48" s="19">
        <f t="shared" si="8"/>
        <v>6.2345501824539475</v>
      </c>
      <c r="E48" s="27">
        <f t="shared" si="9"/>
        <v>0.25</v>
      </c>
      <c r="F48" s="21">
        <f t="shared" si="10"/>
        <v>1.0993408838375365</v>
      </c>
      <c r="G48" s="21">
        <f t="shared" si="11"/>
        <v>0.38184153239625529</v>
      </c>
      <c r="H48" s="8"/>
      <c r="I48" s="17">
        <f t="shared" si="12"/>
        <v>1.1055555555555558</v>
      </c>
      <c r="J48" s="34">
        <f t="shared" si="13"/>
        <v>1.3055555555555558</v>
      </c>
      <c r="K48" s="9"/>
      <c r="L48" s="76"/>
      <c r="M48" s="15" t="s">
        <v>431</v>
      </c>
      <c r="N48" s="15">
        <f>INDEX(Y2:Y96,M56)</f>
        <v>6.7115071362054355</v>
      </c>
      <c r="O48" s="78"/>
      <c r="P48" s="76"/>
      <c r="Q48" s="77"/>
      <c r="R48" s="79"/>
      <c r="S48" s="80"/>
      <c r="T48" s="81"/>
      <c r="U48" s="82"/>
      <c r="V48" s="260">
        <v>162.32222222222168</v>
      </c>
      <c r="W48" s="118" t="s">
        <v>188</v>
      </c>
      <c r="X48" s="261">
        <v>89.4</v>
      </c>
      <c r="Y48" s="260">
        <v>6.1929086894931151</v>
      </c>
      <c r="Z48" s="260">
        <v>0.25</v>
      </c>
      <c r="AA48" s="260">
        <v>1.114304050736131</v>
      </c>
      <c r="AB48" s="260">
        <v>0.39283311864655113</v>
      </c>
      <c r="AC48" s="260">
        <v>1.0944444444444448</v>
      </c>
      <c r="AD48" s="260">
        <v>1.2944444444444447</v>
      </c>
    </row>
    <row r="49" spans="1:30" ht="12.6" customHeight="1" x14ac:dyDescent="0.25">
      <c r="A49" s="149">
        <f t="shared" si="7"/>
        <v>164.08888888888839</v>
      </c>
      <c r="B49" s="54" t="s">
        <v>186</v>
      </c>
      <c r="C49" s="10">
        <v>90.3</v>
      </c>
      <c r="D49" s="19">
        <f t="shared" si="8"/>
        <v>6.2241136324886996</v>
      </c>
      <c r="E49" s="27">
        <f t="shared" si="9"/>
        <v>0.25</v>
      </c>
      <c r="F49" s="21">
        <f t="shared" si="10"/>
        <v>1.103062732238844</v>
      </c>
      <c r="G49" s="21">
        <f t="shared" si="11"/>
        <v>0.384560254818541</v>
      </c>
      <c r="H49" s="8"/>
      <c r="I49" s="17">
        <f t="shared" si="12"/>
        <v>1.1027777777777781</v>
      </c>
      <c r="J49" s="34">
        <f t="shared" si="13"/>
        <v>1.302777777777778</v>
      </c>
      <c r="K49" s="9"/>
      <c r="L49" s="76"/>
      <c r="M49" s="15"/>
      <c r="N49" s="15"/>
      <c r="O49" s="78"/>
      <c r="P49" s="76"/>
      <c r="Q49" s="77"/>
      <c r="R49" s="79"/>
      <c r="S49" s="80"/>
      <c r="T49" s="81"/>
      <c r="U49" s="82"/>
      <c r="V49" s="260">
        <v>162.91111111111059</v>
      </c>
      <c r="W49" s="118" t="s">
        <v>187</v>
      </c>
      <c r="X49" s="261">
        <v>89.7</v>
      </c>
      <c r="Y49" s="260">
        <v>6.2032929152294107</v>
      </c>
      <c r="Z49" s="260">
        <v>0.25</v>
      </c>
      <c r="AA49" s="260">
        <v>1.1105442729568697</v>
      </c>
      <c r="AB49" s="260">
        <v>0.39005590962794168</v>
      </c>
      <c r="AC49" s="260">
        <v>1.0972222222222225</v>
      </c>
      <c r="AD49" s="260">
        <v>1.2972222222222225</v>
      </c>
    </row>
    <row r="50" spans="1:30" ht="12.6" customHeight="1" x14ac:dyDescent="0.25">
      <c r="A50" s="149">
        <f t="shared" si="7"/>
        <v>163.49999999999949</v>
      </c>
      <c r="B50" s="54" t="s">
        <v>199</v>
      </c>
      <c r="C50" s="10">
        <v>90</v>
      </c>
      <c r="D50" s="19">
        <f t="shared" si="8"/>
        <v>6.2136945531623891</v>
      </c>
      <c r="E50" s="27">
        <f t="shared" si="9"/>
        <v>0.25</v>
      </c>
      <c r="F50" s="21">
        <f t="shared" si="10"/>
        <v>1.1067971810589352</v>
      </c>
      <c r="G50" s="21">
        <f t="shared" si="11"/>
        <v>0.38729833462074048</v>
      </c>
      <c r="H50" s="8"/>
      <c r="I50" s="17">
        <f t="shared" si="12"/>
        <v>1.1000000000000003</v>
      </c>
      <c r="J50" s="34">
        <f t="shared" si="13"/>
        <v>1.3000000000000003</v>
      </c>
      <c r="K50" s="9"/>
      <c r="L50" s="76"/>
      <c r="M50" s="15" t="s">
        <v>4</v>
      </c>
      <c r="N50" s="15">
        <f>INDEX(Z2:Z96,M56)</f>
        <v>0.25</v>
      </c>
      <c r="O50" s="78"/>
      <c r="P50" s="76"/>
      <c r="Q50" s="77"/>
      <c r="R50" s="79"/>
      <c r="S50" s="80"/>
      <c r="T50" s="81"/>
      <c r="U50" s="82"/>
      <c r="V50" s="260">
        <v>163.49999999999949</v>
      </c>
      <c r="W50" s="118" t="s">
        <v>199</v>
      </c>
      <c r="X50" s="261">
        <v>90</v>
      </c>
      <c r="Y50" s="260">
        <v>6.2136945531623891</v>
      </c>
      <c r="Z50" s="260">
        <v>0.25</v>
      </c>
      <c r="AA50" s="260">
        <v>1.1067971810589352</v>
      </c>
      <c r="AB50" s="260">
        <v>0.38729833462074048</v>
      </c>
      <c r="AC50" s="260">
        <v>1.1000000000000003</v>
      </c>
      <c r="AD50" s="260">
        <v>1.3000000000000003</v>
      </c>
    </row>
    <row r="51" spans="1:30" ht="12.6" customHeight="1" x14ac:dyDescent="0.25">
      <c r="A51" s="36">
        <f>A50-$P$8</f>
        <v>162.91111111111059</v>
      </c>
      <c r="B51" s="54" t="s">
        <v>187</v>
      </c>
      <c r="C51" s="10">
        <v>89.7</v>
      </c>
      <c r="D51" s="19">
        <f>D50*$P$5</f>
        <v>6.2032929152294107</v>
      </c>
      <c r="E51" s="27">
        <f>E50*$P$11</f>
        <v>0.25</v>
      </c>
      <c r="F51" s="21">
        <f>F50*$P$14</f>
        <v>1.1105442729568697</v>
      </c>
      <c r="G51" s="21">
        <f>G50*$P$17</f>
        <v>0.39005590962794168</v>
      </c>
      <c r="H51" s="8"/>
      <c r="I51" s="17">
        <f>I50-$P$25</f>
        <v>1.0972222222222225</v>
      </c>
      <c r="J51" s="34">
        <f>J50-$P$21</f>
        <v>1.2972222222222225</v>
      </c>
      <c r="K51" s="9"/>
      <c r="L51" s="48"/>
      <c r="M51" s="15" t="s">
        <v>307</v>
      </c>
      <c r="N51" s="15" cm="1">
        <f t="array" ref="N51">IF(N36&gt;=0,INDEX(AC2:AC96,M56),INDEX(AD2:AD96,M56))</f>
        <v>1.2277777777777776</v>
      </c>
      <c r="O51" s="51"/>
      <c r="P51" s="48"/>
      <c r="Q51" s="29"/>
      <c r="R51" s="50"/>
      <c r="S51" s="7"/>
      <c r="T51" s="40"/>
      <c r="V51" s="260">
        <v>164.08888888888839</v>
      </c>
      <c r="W51" s="118" t="s">
        <v>186</v>
      </c>
      <c r="X51" s="261">
        <v>90.3</v>
      </c>
      <c r="Y51" s="260">
        <v>6.2241136324886996</v>
      </c>
      <c r="Z51" s="260">
        <v>0.25</v>
      </c>
      <c r="AA51" s="260">
        <v>1.103062732238844</v>
      </c>
      <c r="AB51" s="260">
        <v>0.384560254818541</v>
      </c>
      <c r="AC51" s="260">
        <v>1.1027777777777781</v>
      </c>
      <c r="AD51" s="260">
        <v>1.302777777777778</v>
      </c>
    </row>
    <row r="52" spans="1:30" ht="12.6" customHeight="1" x14ac:dyDescent="0.25">
      <c r="A52" s="36">
        <f t="shared" ref="A52:A98" si="14">A51-$P$8</f>
        <v>162.32222222222168</v>
      </c>
      <c r="B52" s="54" t="s">
        <v>188</v>
      </c>
      <c r="C52" s="10">
        <v>89.4</v>
      </c>
      <c r="D52" s="19">
        <f t="shared" ref="D52:D98" si="15">D51*$P$5</f>
        <v>6.1929086894931151</v>
      </c>
      <c r="E52" s="27">
        <f t="shared" ref="E52:E98" si="16">E51*$P$11</f>
        <v>0.25</v>
      </c>
      <c r="F52" s="21">
        <f t="shared" ref="F52:F98" si="17">F51*$P$14</f>
        <v>1.114304050736131</v>
      </c>
      <c r="G52" s="21">
        <f t="shared" ref="G52:G86" si="18">G51*$P$17</f>
        <v>0.39283311864655113</v>
      </c>
      <c r="H52" s="8"/>
      <c r="I52" s="17">
        <f t="shared" ref="I52:I98" si="19">I51-$P$25</f>
        <v>1.0944444444444448</v>
      </c>
      <c r="J52" s="34">
        <f t="shared" ref="J52:J98" si="20">J51-$P$21</f>
        <v>1.2944444444444447</v>
      </c>
      <c r="M52" s="15" t="s">
        <v>308</v>
      </c>
      <c r="N52" s="15" cm="1">
        <f t="array" ref="N52">IF(N36&gt;=0,INDEX(AA2:AA96,M56),INDEX(AB2:AB96,M56))</f>
        <v>0</v>
      </c>
      <c r="V52" s="260">
        <v>164.67777777777729</v>
      </c>
      <c r="W52" s="118" t="s">
        <v>185</v>
      </c>
      <c r="X52" s="261">
        <v>90.6</v>
      </c>
      <c r="Y52" s="260">
        <v>6.2345501824539475</v>
      </c>
      <c r="Z52" s="260">
        <v>0.25</v>
      </c>
      <c r="AA52" s="260">
        <v>1.0993408838375365</v>
      </c>
      <c r="AB52" s="260">
        <v>0.38184153239625529</v>
      </c>
      <c r="AC52" s="260">
        <v>1.1055555555555558</v>
      </c>
      <c r="AD52" s="260">
        <v>1.3055555555555558</v>
      </c>
    </row>
    <row r="53" spans="1:30" x14ac:dyDescent="0.25">
      <c r="A53" s="36">
        <f t="shared" si="14"/>
        <v>161.73333333333278</v>
      </c>
      <c r="B53" s="54" t="s">
        <v>189</v>
      </c>
      <c r="C53" s="10">
        <v>89.2</v>
      </c>
      <c r="D53" s="19">
        <f t="shared" si="15"/>
        <v>6.1825418468057292</v>
      </c>
      <c r="E53" s="27">
        <f t="shared" si="16"/>
        <v>0.25</v>
      </c>
      <c r="F53" s="21">
        <f t="shared" si="17"/>
        <v>1.1180765573451144</v>
      </c>
      <c r="G53" s="21">
        <f t="shared" si="18"/>
        <v>0.39563010147128086</v>
      </c>
      <c r="H53" s="8"/>
      <c r="I53" s="17">
        <f t="shared" si="19"/>
        <v>1.091666666666667</v>
      </c>
      <c r="J53" s="34">
        <f t="shared" si="20"/>
        <v>1.291666666666667</v>
      </c>
      <c r="V53" s="260">
        <v>165.2666666666662</v>
      </c>
      <c r="W53" s="118" t="s">
        <v>184</v>
      </c>
      <c r="X53" s="261">
        <v>90.8</v>
      </c>
      <c r="Y53" s="260">
        <v>6.2450042323527777</v>
      </c>
      <c r="Z53" s="260">
        <v>0.25</v>
      </c>
      <c r="AA53" s="260">
        <v>1.0956315933398888</v>
      </c>
      <c r="AB53" s="260">
        <v>0.37914203050317619</v>
      </c>
      <c r="AC53" s="260">
        <v>1.1083333333333336</v>
      </c>
      <c r="AD53" s="260">
        <v>1.3083333333333336</v>
      </c>
    </row>
    <row r="54" spans="1:30" x14ac:dyDescent="0.25">
      <c r="A54" s="36">
        <f t="shared" si="14"/>
        <v>161.14444444444388</v>
      </c>
      <c r="B54" s="54" t="s">
        <v>200</v>
      </c>
      <c r="C54" s="10">
        <v>88.9</v>
      </c>
      <c r="D54" s="19">
        <f t="shared" si="15"/>
        <v>6.1721923580682709</v>
      </c>
      <c r="E54" s="27">
        <f t="shared" si="16"/>
        <v>0.25</v>
      </c>
      <c r="F54" s="21">
        <f t="shared" si="17"/>
        <v>1.1218618358776185</v>
      </c>
      <c r="G54" s="21">
        <f t="shared" si="18"/>
        <v>0.39844699889218516</v>
      </c>
      <c r="H54" s="8"/>
      <c r="I54" s="17">
        <f t="shared" si="19"/>
        <v>1.0888888888888892</v>
      </c>
      <c r="J54" s="34">
        <f t="shared" si="20"/>
        <v>1.2888888888888892</v>
      </c>
      <c r="V54" s="260">
        <v>165.8555555555551</v>
      </c>
      <c r="W54" s="118" t="s">
        <v>183</v>
      </c>
      <c r="X54" s="261">
        <v>91.1</v>
      </c>
      <c r="Y54" s="260">
        <v>6.2554758115289557</v>
      </c>
      <c r="Z54" s="260">
        <v>0.25</v>
      </c>
      <c r="AA54" s="260">
        <v>1.0919348183742279</v>
      </c>
      <c r="AB54" s="260">
        <v>0.37646161325608885</v>
      </c>
      <c r="AC54" s="260">
        <v>1.1111111111111114</v>
      </c>
      <c r="AD54" s="260">
        <v>1.3111111111111113</v>
      </c>
    </row>
    <row r="55" spans="1:30" x14ac:dyDescent="0.25">
      <c r="A55" s="36">
        <f t="shared" si="14"/>
        <v>160.55555555555497</v>
      </c>
      <c r="B55" s="54" t="s">
        <v>201</v>
      </c>
      <c r="C55" s="10">
        <v>88.6</v>
      </c>
      <c r="D55" s="19">
        <f t="shared" si="15"/>
        <v>6.1618601942304707</v>
      </c>
      <c r="E55" s="27">
        <f t="shared" si="16"/>
        <v>0.25</v>
      </c>
      <c r="F55" s="21">
        <f t="shared" si="17"/>
        <v>1.1256599295733369</v>
      </c>
      <c r="G55" s="21">
        <f t="shared" si="18"/>
        <v>0.40128395270174738</v>
      </c>
      <c r="H55" s="8"/>
      <c r="I55" s="17">
        <f t="shared" si="19"/>
        <v>1.0861111111111115</v>
      </c>
      <c r="J55" s="34">
        <f t="shared" si="20"/>
        <v>1.2861111111111114</v>
      </c>
      <c r="M55" s="51" t="s">
        <v>432</v>
      </c>
      <c r="N55" s="124"/>
      <c r="O55" s="123" t="s">
        <v>431</v>
      </c>
      <c r="V55" s="260">
        <v>166.444444444444</v>
      </c>
      <c r="W55" s="118" t="s">
        <v>182</v>
      </c>
      <c r="X55" s="261">
        <v>91.4</v>
      </c>
      <c r="Y55" s="260">
        <v>6.2659649493754506</v>
      </c>
      <c r="Z55" s="260">
        <v>0.25</v>
      </c>
      <c r="AA55" s="260">
        <v>1.0882505167118468</v>
      </c>
      <c r="AB55" s="260">
        <v>0.37380014573243087</v>
      </c>
      <c r="AC55" s="260">
        <v>1.1138888888888892</v>
      </c>
      <c r="AD55" s="260">
        <v>1.3138888888888891</v>
      </c>
    </row>
    <row r="56" spans="1:30" x14ac:dyDescent="0.25">
      <c r="A56" s="36">
        <f t="shared" si="14"/>
        <v>159.96666666666607</v>
      </c>
      <c r="B56" s="54" t="s">
        <v>202</v>
      </c>
      <c r="C56" s="10">
        <v>88.3</v>
      </c>
      <c r="D56" s="19">
        <f t="shared" si="15"/>
        <v>6.1515453262906883</v>
      </c>
      <c r="E56" s="27">
        <f t="shared" si="16"/>
        <v>0.25</v>
      </c>
      <c r="F56" s="21">
        <f t="shared" si="17"/>
        <v>1.129470881818353</v>
      </c>
      <c r="G56" s="21">
        <f t="shared" si="18"/>
        <v>0.40414110570201744</v>
      </c>
      <c r="H56" s="8"/>
      <c r="I56" s="17">
        <f t="shared" si="19"/>
        <v>1.0833333333333337</v>
      </c>
      <c r="J56" s="34">
        <f t="shared" si="20"/>
        <v>1.2833333333333337</v>
      </c>
      <c r="M56" s="262">
        <f>MATCH(N35,V2:V96,1)</f>
        <v>95</v>
      </c>
      <c r="O56" s="270">
        <f>INDEX(Y2:Y96,M56)</f>
        <v>6.7115071362054355</v>
      </c>
      <c r="V56" s="260">
        <v>167.03333333333291</v>
      </c>
      <c r="W56" s="118" t="s">
        <v>181</v>
      </c>
      <c r="X56" s="261">
        <v>91.7</v>
      </c>
      <c r="Y56" s="260">
        <v>6.2764716753345171</v>
      </c>
      <c r="Z56" s="260">
        <v>0.25</v>
      </c>
      <c r="AA56" s="260">
        <v>1.0845786462665228</v>
      </c>
      <c r="AB56" s="260">
        <v>0.37115749396350078</v>
      </c>
      <c r="AC56" s="260">
        <v>1.1166666666666669</v>
      </c>
      <c r="AD56" s="260">
        <v>1.3166666666666669</v>
      </c>
    </row>
    <row r="57" spans="1:30" x14ac:dyDescent="0.25">
      <c r="A57" s="36">
        <f t="shared" si="14"/>
        <v>159.37777777777717</v>
      </c>
      <c r="B57" s="54" t="s">
        <v>203</v>
      </c>
      <c r="C57" s="10">
        <v>88.1</v>
      </c>
      <c r="D57" s="19">
        <f t="shared" si="15"/>
        <v>6.1412477252958313</v>
      </c>
      <c r="E57" s="27">
        <f t="shared" si="16"/>
        <v>0.25</v>
      </c>
      <c r="F57" s="21">
        <f t="shared" si="17"/>
        <v>1.133294736145634</v>
      </c>
      <c r="G57" s="21">
        <f t="shared" si="18"/>
        <v>0.40701860171179982</v>
      </c>
      <c r="H57" s="8"/>
      <c r="I57" s="17">
        <f t="shared" si="19"/>
        <v>1.0805555555555559</v>
      </c>
      <c r="J57" s="34">
        <f t="shared" si="20"/>
        <v>1.2805555555555559</v>
      </c>
      <c r="V57" s="260">
        <v>167.62222222222181</v>
      </c>
      <c r="W57" s="118" t="s">
        <v>180</v>
      </c>
      <c r="X57" s="261">
        <v>91.9</v>
      </c>
      <c r="Y57" s="260">
        <v>6.2869960188977787</v>
      </c>
      <c r="Z57" s="260">
        <v>0.25</v>
      </c>
      <c r="AA57" s="260">
        <v>1.0809191650940364</v>
      </c>
      <c r="AB57" s="260">
        <v>0.36853352492771446</v>
      </c>
      <c r="AC57" s="260">
        <v>1.1194444444444447</v>
      </c>
      <c r="AD57" s="260">
        <v>1.3194444444444446</v>
      </c>
    </row>
    <row r="58" spans="1:30" x14ac:dyDescent="0.25">
      <c r="A58" s="36">
        <f t="shared" si="14"/>
        <v>158.78888888888827</v>
      </c>
      <c r="B58" s="54" t="s">
        <v>204</v>
      </c>
      <c r="C58" s="10">
        <v>87.8</v>
      </c>
      <c r="D58" s="19">
        <f t="shared" si="15"/>
        <v>6.1309673623412762</v>
      </c>
      <c r="E58" s="27">
        <f t="shared" si="16"/>
        <v>0.25</v>
      </c>
      <c r="F58" s="21">
        <f t="shared" si="17"/>
        <v>1.1371315362355296</v>
      </c>
      <c r="G58" s="21">
        <f t="shared" si="18"/>
        <v>0.40991658557389293</v>
      </c>
      <c r="H58" s="8"/>
      <c r="I58" s="17">
        <f t="shared" si="19"/>
        <v>1.0777777777777782</v>
      </c>
      <c r="J58" s="34">
        <f t="shared" si="20"/>
        <v>1.2777777777777781</v>
      </c>
      <c r="V58" s="260">
        <v>168.21111111111071</v>
      </c>
      <c r="W58" s="118" t="s">
        <v>179</v>
      </c>
      <c r="X58" s="261">
        <v>92.2</v>
      </c>
      <c r="Y58" s="260">
        <v>6.2975380096063107</v>
      </c>
      <c r="Z58" s="260">
        <v>0.25</v>
      </c>
      <c r="AA58" s="260">
        <v>1.0772720313916924</v>
      </c>
      <c r="AB58" s="260">
        <v>0.36592810654390945</v>
      </c>
      <c r="AC58" s="260">
        <v>1.1222222222222225</v>
      </c>
      <c r="AD58" s="260">
        <v>1.3222222222222224</v>
      </c>
    </row>
    <row r="59" spans="1:30" x14ac:dyDescent="0.25">
      <c r="A59" s="36">
        <f t="shared" si="14"/>
        <v>158.19999999999936</v>
      </c>
      <c r="B59" s="54" t="s">
        <v>205</v>
      </c>
      <c r="C59" s="10">
        <v>87.5</v>
      </c>
      <c r="D59" s="19">
        <f t="shared" si="15"/>
        <v>6.1207042085707828</v>
      </c>
      <c r="E59" s="27">
        <f t="shared" si="16"/>
        <v>0.25</v>
      </c>
      <c r="F59" s="21">
        <f t="shared" si="17"/>
        <v>1.1409813259162709</v>
      </c>
      <c r="G59" s="21">
        <f t="shared" si="18"/>
        <v>0.41283520316237993</v>
      </c>
      <c r="H59" s="8"/>
      <c r="I59" s="17">
        <f t="shared" si="19"/>
        <v>1.0750000000000004</v>
      </c>
      <c r="J59" s="34">
        <f t="shared" si="20"/>
        <v>1.2750000000000004</v>
      </c>
      <c r="V59" s="260">
        <v>168.79999999999961</v>
      </c>
      <c r="W59" s="118" t="s">
        <v>178</v>
      </c>
      <c r="X59" s="261">
        <v>92.5</v>
      </c>
      <c r="Y59" s="260">
        <v>6.3080976770507222</v>
      </c>
      <c r="Z59" s="260">
        <v>0.25</v>
      </c>
      <c r="AA59" s="260">
        <v>1.0736372034978421</v>
      </c>
      <c r="AB59" s="260">
        <v>0.36334110766469629</v>
      </c>
      <c r="AC59" s="260">
        <v>1.1250000000000002</v>
      </c>
      <c r="AD59" s="260">
        <v>1.3250000000000002</v>
      </c>
    </row>
    <row r="60" spans="1:30" x14ac:dyDescent="0.25">
      <c r="A60" s="36">
        <f t="shared" si="14"/>
        <v>157.61111111111046</v>
      </c>
      <c r="B60" s="54" t="s">
        <v>206</v>
      </c>
      <c r="C60" s="10">
        <v>87.2</v>
      </c>
      <c r="D60" s="19">
        <f t="shared" si="15"/>
        <v>6.1104582351764183</v>
      </c>
      <c r="E60" s="27">
        <f t="shared" si="16"/>
        <v>0.25</v>
      </c>
      <c r="F60" s="21">
        <f t="shared" si="17"/>
        <v>1.1448441491644699</v>
      </c>
      <c r="G60" s="21">
        <f t="shared" si="18"/>
        <v>0.41577460138997163</v>
      </c>
      <c r="H60" s="8"/>
      <c r="I60" s="17">
        <f t="shared" si="19"/>
        <v>1.0722222222222226</v>
      </c>
      <c r="J60" s="34">
        <f t="shared" si="20"/>
        <v>1.2722222222222226</v>
      </c>
      <c r="V60" s="260">
        <v>169.38888888888852</v>
      </c>
      <c r="W60" s="118" t="s">
        <v>177</v>
      </c>
      <c r="X60" s="261">
        <v>92.8</v>
      </c>
      <c r="Y60" s="260">
        <v>6.3186750508712386</v>
      </c>
      <c r="Z60" s="260">
        <v>0.25</v>
      </c>
      <c r="AA60" s="260">
        <v>1.0700146398914074</v>
      </c>
      <c r="AB60" s="260">
        <v>0.36077239806985723</v>
      </c>
      <c r="AC60" s="260">
        <v>1.127777777777778</v>
      </c>
      <c r="AD60" s="260">
        <v>1.3277777777777779</v>
      </c>
    </row>
    <row r="61" spans="1:30" x14ac:dyDescent="0.25">
      <c r="A61" s="36">
        <f t="shared" si="14"/>
        <v>157.02222222222156</v>
      </c>
      <c r="B61" s="54" t="s">
        <v>207</v>
      </c>
      <c r="C61" s="10">
        <v>86.9</v>
      </c>
      <c r="D61" s="19">
        <f t="shared" si="15"/>
        <v>6.1002294133984725</v>
      </c>
      <c r="E61" s="27">
        <f t="shared" si="16"/>
        <v>0.25</v>
      </c>
      <c r="F61" s="21">
        <f t="shared" si="17"/>
        <v>1.1487200501056229</v>
      </c>
      <c r="G61" s="21">
        <f t="shared" si="18"/>
        <v>0.41873492821540137</v>
      </c>
      <c r="H61" s="8"/>
      <c r="I61" s="17">
        <f t="shared" si="19"/>
        <v>1.0694444444444449</v>
      </c>
      <c r="J61" s="34">
        <f t="shared" si="20"/>
        <v>1.2694444444444448</v>
      </c>
      <c r="V61" s="260">
        <v>169.97777777777742</v>
      </c>
      <c r="W61" s="118" t="s">
        <v>176</v>
      </c>
      <c r="X61" s="261">
        <v>93.1</v>
      </c>
      <c r="Y61" s="260">
        <v>6.3292701607577877</v>
      </c>
      <c r="Z61" s="260">
        <v>0.25</v>
      </c>
      <c r="AA61" s="260">
        <v>1.0664042991914071</v>
      </c>
      <c r="AB61" s="260">
        <v>0.35822184845979121</v>
      </c>
      <c r="AC61" s="260">
        <v>1.1305555555555558</v>
      </c>
      <c r="AD61" s="260">
        <v>1.3305555555555557</v>
      </c>
    </row>
    <row r="62" spans="1:30" x14ac:dyDescent="0.25">
      <c r="A62" s="36">
        <f t="shared" si="14"/>
        <v>156.43333333333266</v>
      </c>
      <c r="B62" s="54" t="s">
        <v>208</v>
      </c>
      <c r="C62" s="10">
        <v>86.7</v>
      </c>
      <c r="D62" s="19">
        <f t="shared" si="15"/>
        <v>6.0900177145253789</v>
      </c>
      <c r="E62" s="27">
        <f t="shared" si="16"/>
        <v>0.25</v>
      </c>
      <c r="F62" s="21">
        <f t="shared" si="17"/>
        <v>1.1526090730146148</v>
      </c>
      <c r="G62" s="21">
        <f t="shared" si="18"/>
        <v>0.42171633265087283</v>
      </c>
      <c r="H62" s="8"/>
      <c r="I62" s="17">
        <f t="shared" si="19"/>
        <v>1.0666666666666671</v>
      </c>
      <c r="J62" s="34">
        <f t="shared" si="20"/>
        <v>1.2666666666666671</v>
      </c>
      <c r="V62" s="260">
        <v>170.56666666666632</v>
      </c>
      <c r="W62" s="118" t="s">
        <v>175</v>
      </c>
      <c r="X62" s="261">
        <v>93.3</v>
      </c>
      <c r="Y62" s="260">
        <v>6.3398830364500798</v>
      </c>
      <c r="Z62" s="260">
        <v>0.25</v>
      </c>
      <c r="AA62" s="260">
        <v>1.0628061401564832</v>
      </c>
      <c r="AB62" s="260">
        <v>0.35568933044900558</v>
      </c>
      <c r="AC62" s="260">
        <v>1.1333333333333335</v>
      </c>
      <c r="AD62" s="260">
        <v>1.3333333333333335</v>
      </c>
    </row>
    <row r="63" spans="1:30" x14ac:dyDescent="0.25">
      <c r="A63" s="36">
        <f t="shared" si="14"/>
        <v>155.84444444444375</v>
      </c>
      <c r="B63" s="54" t="s">
        <v>209</v>
      </c>
      <c r="C63" s="10">
        <v>86.4</v>
      </c>
      <c r="D63" s="19">
        <f t="shared" si="15"/>
        <v>6.0798231098936339</v>
      </c>
      <c r="E63" s="27">
        <f t="shared" si="16"/>
        <v>0.25</v>
      </c>
      <c r="F63" s="21">
        <f t="shared" si="17"/>
        <v>1.1565112623162237</v>
      </c>
      <c r="G63" s="21">
        <f t="shared" si="18"/>
        <v>0.42471896476956078</v>
      </c>
      <c r="H63" s="8"/>
      <c r="I63" s="17">
        <f t="shared" si="19"/>
        <v>1.0638888888888893</v>
      </c>
      <c r="J63" s="34">
        <f t="shared" si="20"/>
        <v>1.2638888888888893</v>
      </c>
      <c r="V63" s="260">
        <v>171.15555555555522</v>
      </c>
      <c r="W63" s="118" t="s">
        <v>174</v>
      </c>
      <c r="X63" s="261">
        <v>93.6</v>
      </c>
      <c r="Y63" s="260">
        <v>6.3505137077376936</v>
      </c>
      <c r="Z63" s="260">
        <v>0.25</v>
      </c>
      <c r="AA63" s="260">
        <v>1.0592201216844306</v>
      </c>
      <c r="AB63" s="260">
        <v>0.35317471655965343</v>
      </c>
      <c r="AC63" s="260">
        <v>1.1361111111111113</v>
      </c>
      <c r="AD63" s="260">
        <v>1.3361111111111112</v>
      </c>
    </row>
    <row r="64" spans="1:30" x14ac:dyDescent="0.25">
      <c r="A64" s="36">
        <f t="shared" si="14"/>
        <v>155.25555555555485</v>
      </c>
      <c r="B64" s="54" t="s">
        <v>210</v>
      </c>
      <c r="C64" s="10">
        <v>86.1</v>
      </c>
      <c r="D64" s="19">
        <f t="shared" si="15"/>
        <v>6.0696455708877162</v>
      </c>
      <c r="E64" s="27">
        <f t="shared" si="16"/>
        <v>0.25</v>
      </c>
      <c r="F64" s="21">
        <f t="shared" si="17"/>
        <v>1.160426662585629</v>
      </c>
      <c r="G64" s="21">
        <f t="shared" si="18"/>
        <v>0.42774297571316527</v>
      </c>
      <c r="H64" s="8"/>
      <c r="I64" s="17">
        <f t="shared" si="19"/>
        <v>1.0611111111111116</v>
      </c>
      <c r="J64" s="34">
        <f t="shared" si="20"/>
        <v>1.2611111111111115</v>
      </c>
      <c r="V64" s="260">
        <v>171.74444444444413</v>
      </c>
      <c r="W64" s="118" t="s">
        <v>173</v>
      </c>
      <c r="X64" s="261">
        <v>93.9</v>
      </c>
      <c r="Y64" s="260">
        <v>6.3611622044601575</v>
      </c>
      <c r="Z64" s="260">
        <v>0.25</v>
      </c>
      <c r="AA64" s="260">
        <v>1.0556462028117273</v>
      </c>
      <c r="AB64" s="260">
        <v>0.35067788021511698</v>
      </c>
      <c r="AC64" s="260">
        <v>1.1388888888888891</v>
      </c>
      <c r="AD64" s="260">
        <v>1.338888888888889</v>
      </c>
    </row>
    <row r="65" spans="1:30" x14ac:dyDescent="0.25">
      <c r="A65" s="36">
        <f t="shared" si="14"/>
        <v>154.66666666666595</v>
      </c>
      <c r="B65" s="54" t="s">
        <v>211</v>
      </c>
      <c r="C65" s="10">
        <v>85.8</v>
      </c>
      <c r="D65" s="19">
        <f t="shared" si="15"/>
        <v>6.0594850689400062</v>
      </c>
      <c r="E65" s="27">
        <f t="shared" si="16"/>
        <v>0.25</v>
      </c>
      <c r="F65" s="21">
        <f t="shared" si="17"/>
        <v>1.1643553185489208</v>
      </c>
      <c r="G65" s="21">
        <f t="shared" si="18"/>
        <v>0.43078851769951942</v>
      </c>
      <c r="H65" s="8"/>
      <c r="I65" s="17">
        <f t="shared" si="19"/>
        <v>1.0583333333333338</v>
      </c>
      <c r="J65" s="34">
        <f t="shared" si="20"/>
        <v>1.2583333333333337</v>
      </c>
      <c r="V65" s="260">
        <v>172.33333333333303</v>
      </c>
      <c r="W65" s="118" t="s">
        <v>172</v>
      </c>
      <c r="X65" s="261">
        <v>94.2</v>
      </c>
      <c r="Y65" s="260">
        <v>6.3718285565070358</v>
      </c>
      <c r="Z65" s="260">
        <v>0.25</v>
      </c>
      <c r="AA65" s="260">
        <v>1.0520843427130666</v>
      </c>
      <c r="AB65" s="260">
        <v>0.3481986957336361</v>
      </c>
      <c r="AC65" s="260">
        <v>1.1416666666666668</v>
      </c>
      <c r="AD65" s="260">
        <v>1.3416666666666668</v>
      </c>
    </row>
    <row r="66" spans="1:30" x14ac:dyDescent="0.25">
      <c r="A66" s="36">
        <f t="shared" si="14"/>
        <v>154.07777777777704</v>
      </c>
      <c r="B66" s="54" t="s">
        <v>212</v>
      </c>
      <c r="C66" s="10">
        <v>85.6</v>
      </c>
      <c r="D66" s="19">
        <f t="shared" si="15"/>
        <v>6.0493415755307067</v>
      </c>
      <c r="E66" s="27">
        <f t="shared" si="16"/>
        <v>0.25</v>
      </c>
      <c r="F66" s="21">
        <f t="shared" si="17"/>
        <v>1.1682972750836107</v>
      </c>
      <c r="G66" s="21">
        <f t="shared" si="18"/>
        <v>0.43385574403025157</v>
      </c>
      <c r="H66" s="8"/>
      <c r="I66" s="17">
        <f t="shared" si="19"/>
        <v>1.055555555555556</v>
      </c>
      <c r="J66" s="34">
        <f t="shared" si="20"/>
        <v>1.255555555555556</v>
      </c>
      <c r="V66" s="260">
        <v>172.92222222222193</v>
      </c>
      <c r="W66" s="118" t="s">
        <v>197</v>
      </c>
      <c r="X66" s="261">
        <v>94.4</v>
      </c>
      <c r="Y66" s="260">
        <v>6.3825127938180106</v>
      </c>
      <c r="Z66" s="260">
        <v>0.25</v>
      </c>
      <c r="AA66" s="260">
        <v>1.0485345007008904</v>
      </c>
      <c r="AB66" s="260">
        <v>0.34573703832198194</v>
      </c>
      <c r="AC66" s="260">
        <v>1.1444444444444446</v>
      </c>
      <c r="AD66" s="260">
        <v>1.3444444444444446</v>
      </c>
    </row>
    <row r="67" spans="1:30" x14ac:dyDescent="0.25">
      <c r="A67" s="36">
        <f t="shared" si="14"/>
        <v>153.48888888888814</v>
      </c>
      <c r="B67" s="54" t="s">
        <v>231</v>
      </c>
      <c r="C67" s="10">
        <v>85.3</v>
      </c>
      <c r="D67" s="19">
        <f t="shared" si="15"/>
        <v>6.0392150621877621</v>
      </c>
      <c r="E67" s="27">
        <f t="shared" si="16"/>
        <v>0.25</v>
      </c>
      <c r="F67" s="21">
        <f t="shared" si="17"/>
        <v>1.1722525772191441</v>
      </c>
      <c r="G67" s="21">
        <f t="shared" si="18"/>
        <v>0.43694480909850203</v>
      </c>
      <c r="H67" s="8"/>
      <c r="I67" s="17">
        <f t="shared" si="19"/>
        <v>1.0527777777777783</v>
      </c>
      <c r="J67" s="34">
        <f t="shared" si="20"/>
        <v>1.2527777777777782</v>
      </c>
      <c r="V67" s="260">
        <v>173.51111111111084</v>
      </c>
      <c r="W67" s="118" t="s">
        <v>196</v>
      </c>
      <c r="X67" s="261">
        <v>94.7</v>
      </c>
      <c r="Y67" s="260">
        <v>6.3932149463829671</v>
      </c>
      <c r="Z67" s="260">
        <v>0.25</v>
      </c>
      <c r="AA67" s="260">
        <v>1.0449966362249248</v>
      </c>
      <c r="AB67" s="260">
        <v>0.34329278406917529</v>
      </c>
      <c r="AC67" s="260">
        <v>1.1472222222222224</v>
      </c>
      <c r="AD67" s="260">
        <v>1.3472222222222223</v>
      </c>
    </row>
    <row r="68" spans="1:30" x14ac:dyDescent="0.25">
      <c r="A68" s="36">
        <f t="shared" si="14"/>
        <v>152.89999999999924</v>
      </c>
      <c r="B68" s="54" t="s">
        <v>213</v>
      </c>
      <c r="C68" s="10">
        <v>85</v>
      </c>
      <c r="D68" s="19">
        <f t="shared" si="15"/>
        <v>6.0291055004867777</v>
      </c>
      <c r="E68" s="27">
        <f t="shared" si="16"/>
        <v>0.25</v>
      </c>
      <c r="F68" s="21">
        <f t="shared" si="17"/>
        <v>1.1762212701374151</v>
      </c>
      <c r="G68" s="21">
        <f t="shared" si="18"/>
        <v>0.44005586839669453</v>
      </c>
      <c r="H68" s="8"/>
      <c r="I68" s="17">
        <f t="shared" si="19"/>
        <v>1.0500000000000005</v>
      </c>
      <c r="J68" s="34">
        <f t="shared" si="20"/>
        <v>1.2500000000000004</v>
      </c>
      <c r="V68" s="260">
        <v>174.09999999999974</v>
      </c>
      <c r="W68" s="118" t="s">
        <v>171</v>
      </c>
      <c r="X68" s="261">
        <v>95</v>
      </c>
      <c r="Y68" s="260">
        <v>6.4039350442420764</v>
      </c>
      <c r="Z68" s="260">
        <v>0.25</v>
      </c>
      <c r="AA68" s="260">
        <v>1.0414707088717166</v>
      </c>
      <c r="AB68" s="260">
        <v>0.3408658099402494</v>
      </c>
      <c r="AC68" s="260">
        <v>1.1500000000000001</v>
      </c>
      <c r="AD68" s="260">
        <v>1.35</v>
      </c>
    </row>
    <row r="69" spans="1:30" x14ac:dyDescent="0.25">
      <c r="A69" s="36">
        <f t="shared" si="14"/>
        <v>152.31111111111034</v>
      </c>
      <c r="B69" s="54" t="s">
        <v>214</v>
      </c>
      <c r="C69" s="10">
        <v>84.7</v>
      </c>
      <c r="D69" s="19">
        <f t="shared" si="15"/>
        <v>6.0190128620509418</v>
      </c>
      <c r="E69" s="27">
        <f t="shared" si="16"/>
        <v>0.25</v>
      </c>
      <c r="F69" s="21">
        <f t="shared" si="17"/>
        <v>1.1802033991732819</v>
      </c>
      <c r="G69" s="21">
        <f t="shared" si="18"/>
        <v>0.44318907852436329</v>
      </c>
      <c r="H69" s="8"/>
      <c r="I69" s="17">
        <f t="shared" si="19"/>
        <v>1.0472222222222227</v>
      </c>
      <c r="J69" s="34">
        <f t="shared" si="20"/>
        <v>1.2472222222222227</v>
      </c>
      <c r="V69" s="260">
        <v>174.68888888888864</v>
      </c>
      <c r="W69" s="118" t="s">
        <v>232</v>
      </c>
      <c r="X69" s="261">
        <v>95.3</v>
      </c>
      <c r="Y69" s="260">
        <v>6.4146731174858829</v>
      </c>
      <c r="Z69" s="260">
        <v>0.25</v>
      </c>
      <c r="AA69" s="260">
        <v>1.0379566783641718</v>
      </c>
      <c r="AB69" s="260">
        <v>0.3384559937700567</v>
      </c>
      <c r="AC69" s="260">
        <v>1.1527777777777779</v>
      </c>
      <c r="AD69" s="260">
        <v>1.3527777777777779</v>
      </c>
    </row>
    <row r="70" spans="1:30" x14ac:dyDescent="0.25">
      <c r="A70" s="36">
        <f t="shared" si="14"/>
        <v>151.72222222222143</v>
      </c>
      <c r="B70" s="54" t="s">
        <v>215</v>
      </c>
      <c r="C70" s="10">
        <v>84.4</v>
      </c>
      <c r="D70" s="19">
        <f t="shared" si="15"/>
        <v>6.0089371185509446</v>
      </c>
      <c r="E70" s="27">
        <f t="shared" si="16"/>
        <v>0.25</v>
      </c>
      <c r="F70" s="21">
        <f t="shared" si="17"/>
        <v>1.1841990098150852</v>
      </c>
      <c r="G70" s="21">
        <f t="shared" si="18"/>
        <v>0.44634459719603553</v>
      </c>
      <c r="H70" s="8"/>
      <c r="I70" s="17">
        <f t="shared" si="19"/>
        <v>1.044444444444445</v>
      </c>
      <c r="J70" s="34">
        <f t="shared" si="20"/>
        <v>1.2444444444444449</v>
      </c>
      <c r="V70" s="260">
        <v>175.27777777777754</v>
      </c>
      <c r="W70" s="118" t="s">
        <v>170</v>
      </c>
      <c r="X70" s="261">
        <v>95.6</v>
      </c>
      <c r="Y70" s="260">
        <v>6.4254291962553847</v>
      </c>
      <c r="Z70" s="260">
        <v>0.25</v>
      </c>
      <c r="AA70" s="260">
        <v>1.034454504561096</v>
      </c>
      <c r="AB70" s="260">
        <v>0.33606321425711966</v>
      </c>
      <c r="AC70" s="260">
        <v>1.1555555555555557</v>
      </c>
      <c r="AD70" s="260">
        <v>1.3555555555555556</v>
      </c>
    </row>
    <row r="71" spans="1:30" x14ac:dyDescent="0.25">
      <c r="A71" s="36">
        <f t="shared" si="14"/>
        <v>151.13333333333253</v>
      </c>
      <c r="B71" s="54" t="s">
        <v>216</v>
      </c>
      <c r="C71" s="10">
        <v>84.2</v>
      </c>
      <c r="D71" s="19">
        <f t="shared" si="15"/>
        <v>5.9988782417049</v>
      </c>
      <c r="E71" s="27">
        <f t="shared" si="16"/>
        <v>0.25</v>
      </c>
      <c r="F71" s="21">
        <f t="shared" si="17"/>
        <v>1.188208147705168</v>
      </c>
      <c r="G71" s="21">
        <f t="shared" si="18"/>
        <v>0.44952258324917044</v>
      </c>
      <c r="H71" s="8"/>
      <c r="I71" s="17">
        <f t="shared" si="19"/>
        <v>1.0416666666666672</v>
      </c>
      <c r="J71" s="34">
        <f t="shared" si="20"/>
        <v>1.2416666666666671</v>
      </c>
      <c r="V71" s="260">
        <v>175.86666666666645</v>
      </c>
      <c r="W71" s="118" t="s">
        <v>169</v>
      </c>
      <c r="X71" s="261">
        <v>95.8</v>
      </c>
      <c r="Y71" s="260">
        <v>6.4362033107421199</v>
      </c>
      <c r="Z71" s="260">
        <v>0.25</v>
      </c>
      <c r="AA71" s="260">
        <v>1.0309641474567346</v>
      </c>
      <c r="AB71" s="260">
        <v>0.33368735095752472</v>
      </c>
      <c r="AC71" s="260">
        <v>1.1583333333333334</v>
      </c>
      <c r="AD71" s="260">
        <v>1.3583333333333334</v>
      </c>
    </row>
    <row r="72" spans="1:30" x14ac:dyDescent="0.25">
      <c r="A72" s="36">
        <f t="shared" si="14"/>
        <v>150.54444444444363</v>
      </c>
      <c r="B72" s="54" t="s">
        <v>217</v>
      </c>
      <c r="C72" s="10">
        <v>83.9</v>
      </c>
      <c r="D72" s="19">
        <f t="shared" si="15"/>
        <v>5.9888362032782636</v>
      </c>
      <c r="E72" s="27">
        <f t="shared" si="16"/>
        <v>0.25</v>
      </c>
      <c r="F72" s="21">
        <f t="shared" si="17"/>
        <v>1.1922308586403965</v>
      </c>
      <c r="G72" s="21">
        <f t="shared" si="18"/>
        <v>0.45272319665215421</v>
      </c>
      <c r="H72" s="8"/>
      <c r="I72" s="17">
        <f t="shared" si="19"/>
        <v>1.0388888888888894</v>
      </c>
      <c r="J72" s="34">
        <f t="shared" si="20"/>
        <v>1.2388888888888894</v>
      </c>
      <c r="V72" s="260">
        <v>176.45555555555535</v>
      </c>
      <c r="W72" s="118" t="s">
        <v>168</v>
      </c>
      <c r="X72" s="261">
        <v>96.1</v>
      </c>
      <c r="Y72" s="260">
        <v>6.446995491188253</v>
      </c>
      <c r="Z72" s="260">
        <v>0.25</v>
      </c>
      <c r="AA72" s="260">
        <v>1.0274855671803171</v>
      </c>
      <c r="AB72" s="260">
        <v>0.33132828427885969</v>
      </c>
      <c r="AC72" s="260">
        <v>1.1611111111111112</v>
      </c>
      <c r="AD72" s="260">
        <v>1.3611111111111112</v>
      </c>
    </row>
    <row r="73" spans="1:30" x14ac:dyDescent="0.25">
      <c r="A73" s="36">
        <f t="shared" si="14"/>
        <v>149.95555555555472</v>
      </c>
      <c r="B73" s="54" t="s">
        <v>218</v>
      </c>
      <c r="C73" s="10">
        <v>83.6</v>
      </c>
      <c r="D73" s="19">
        <f t="shared" si="15"/>
        <v>5.978810975083757</v>
      </c>
      <c r="E73" s="27">
        <f t="shared" si="16"/>
        <v>0.25</v>
      </c>
      <c r="F73" s="21">
        <f t="shared" si="17"/>
        <v>1.1962671885726834</v>
      </c>
      <c r="G73" s="21">
        <f t="shared" si="18"/>
        <v>0.45594659851235259</v>
      </c>
      <c r="H73" s="8"/>
      <c r="I73" s="17">
        <f t="shared" si="19"/>
        <v>1.0361111111111116</v>
      </c>
      <c r="J73" s="34">
        <f t="shared" si="20"/>
        <v>1.2361111111111116</v>
      </c>
      <c r="V73" s="260">
        <v>177.04444444444425</v>
      </c>
      <c r="W73" s="118" t="s">
        <v>167</v>
      </c>
      <c r="X73" s="261">
        <v>96.4</v>
      </c>
      <c r="Y73" s="260">
        <v>6.4578057678866578</v>
      </c>
      <c r="Z73" s="260">
        <v>0.25</v>
      </c>
      <c r="AA73" s="260">
        <v>1.0240187239956009</v>
      </c>
      <c r="AB73" s="260">
        <v>0.32898589547419382</v>
      </c>
      <c r="AC73" s="260">
        <v>1.163888888888889</v>
      </c>
      <c r="AD73" s="260">
        <v>1.3638888888888889</v>
      </c>
    </row>
    <row r="74" spans="1:30" x14ac:dyDescent="0.25">
      <c r="A74" s="36">
        <f t="shared" si="14"/>
        <v>149.36666666666582</v>
      </c>
      <c r="B74" s="54" t="s">
        <v>219</v>
      </c>
      <c r="C74" s="10">
        <v>83.3</v>
      </c>
      <c r="D74" s="19">
        <f t="shared" si="15"/>
        <v>5.9688025289812865</v>
      </c>
      <c r="E74" s="27">
        <f t="shared" si="16"/>
        <v>0.25</v>
      </c>
      <c r="F74" s="21">
        <f t="shared" si="17"/>
        <v>1.200317183609513</v>
      </c>
      <c r="G74" s="21">
        <f t="shared" si="18"/>
        <v>0.45919295108422015</v>
      </c>
      <c r="H74" s="8"/>
      <c r="I74" s="17">
        <f t="shared" si="19"/>
        <v>1.0333333333333339</v>
      </c>
      <c r="J74" s="34">
        <f t="shared" si="20"/>
        <v>1.2333333333333338</v>
      </c>
      <c r="V74" s="260">
        <v>177.63333333333316</v>
      </c>
      <c r="W74" s="118" t="s">
        <v>166</v>
      </c>
      <c r="X74" s="261">
        <v>96.7</v>
      </c>
      <c r="Y74" s="260">
        <v>6.4686341711810025</v>
      </c>
      <c r="Z74" s="260">
        <v>0.25</v>
      </c>
      <c r="AA74" s="260">
        <v>1.0205635783004177</v>
      </c>
      <c r="AB74" s="260">
        <v>0.32666006663610059</v>
      </c>
      <c r="AC74" s="260">
        <v>1.1666666666666667</v>
      </c>
      <c r="AD74" s="260">
        <v>1.3666666666666667</v>
      </c>
    </row>
    <row r="75" spans="1:30" x14ac:dyDescent="0.25">
      <c r="A75" s="36">
        <f t="shared" si="14"/>
        <v>148.77777777777692</v>
      </c>
      <c r="B75" s="54" t="s">
        <v>220</v>
      </c>
      <c r="C75" s="10">
        <v>83.1</v>
      </c>
      <c r="D75" s="19">
        <f t="shared" si="15"/>
        <v>5.9588108368778645</v>
      </c>
      <c r="E75" s="27">
        <f t="shared" si="16"/>
        <v>0.25</v>
      </c>
      <c r="F75" s="21">
        <f t="shared" si="17"/>
        <v>1.2043808900144677</v>
      </c>
      <c r="G75" s="21">
        <f t="shared" si="18"/>
        <v>0.46246241777746783</v>
      </c>
      <c r="H75" s="8"/>
      <c r="I75" s="17">
        <f t="shared" si="19"/>
        <v>1.0305555555555561</v>
      </c>
      <c r="J75" s="34">
        <f t="shared" si="20"/>
        <v>1.2305555555555561</v>
      </c>
      <c r="V75" s="260">
        <v>178.22222222222206</v>
      </c>
      <c r="W75" s="118" t="s">
        <v>165</v>
      </c>
      <c r="X75" s="261">
        <v>96.9</v>
      </c>
      <c r="Y75" s="260">
        <v>6.479480731465836</v>
      </c>
      <c r="Z75" s="260">
        <v>0.25</v>
      </c>
      <c r="AA75" s="260">
        <v>1.017120090626221</v>
      </c>
      <c r="AB75" s="260">
        <v>0.32435068069072259</v>
      </c>
      <c r="AC75" s="260">
        <v>1.1694444444444445</v>
      </c>
      <c r="AD75" s="260">
        <v>1.3694444444444445</v>
      </c>
    </row>
    <row r="76" spans="1:30" x14ac:dyDescent="0.25">
      <c r="A76" s="36">
        <f t="shared" si="14"/>
        <v>148.18888888888802</v>
      </c>
      <c r="B76" s="54" t="s">
        <v>221</v>
      </c>
      <c r="C76" s="10">
        <v>82.8</v>
      </c>
      <c r="D76" s="19">
        <f t="shared" si="15"/>
        <v>5.94883587072753</v>
      </c>
      <c r="E76" s="27">
        <f t="shared" si="16"/>
        <v>0.25</v>
      </c>
      <c r="F76" s="21">
        <f t="shared" si="17"/>
        <v>1.2084583542077563</v>
      </c>
      <c r="G76" s="21">
        <f t="shared" si="18"/>
        <v>0.46575516316528831</v>
      </c>
      <c r="H76" s="8"/>
      <c r="I76" s="17">
        <f t="shared" si="19"/>
        <v>1.0277777777777783</v>
      </c>
      <c r="J76" s="34">
        <f t="shared" si="20"/>
        <v>1.2277777777777783</v>
      </c>
      <c r="V76" s="260">
        <v>178.81111111111096</v>
      </c>
      <c r="W76" s="118" t="s">
        <v>164</v>
      </c>
      <c r="X76" s="261">
        <v>97.2</v>
      </c>
      <c r="Y76" s="260">
        <v>6.4903454791866722</v>
      </c>
      <c r="Z76" s="260">
        <v>0.25</v>
      </c>
      <c r="AA76" s="260">
        <v>1.0136882216376355</v>
      </c>
      <c r="AB76" s="260">
        <v>0.32205762139187849</v>
      </c>
      <c r="AC76" s="260">
        <v>1.1722222222222223</v>
      </c>
      <c r="AD76" s="260">
        <v>1.3722222222222222</v>
      </c>
    </row>
    <row r="77" spans="1:30" x14ac:dyDescent="0.25">
      <c r="A77" s="36">
        <f t="shared" si="14"/>
        <v>147.59999999999911</v>
      </c>
      <c r="B77" s="54" t="s">
        <v>222</v>
      </c>
      <c r="C77" s="10">
        <v>82.5</v>
      </c>
      <c r="D77" s="19">
        <f t="shared" si="15"/>
        <v>5.9388776025312717</v>
      </c>
      <c r="E77" s="27">
        <f t="shared" si="16"/>
        <v>0.25</v>
      </c>
      <c r="F77" s="21">
        <f t="shared" si="17"/>
        <v>1.2125496227667445</v>
      </c>
      <c r="G77" s="21">
        <f t="shared" si="18"/>
        <v>0.46907135299263991</v>
      </c>
      <c r="H77" s="8"/>
      <c r="I77" s="17">
        <f t="shared" si="19"/>
        <v>1.0250000000000006</v>
      </c>
      <c r="J77" s="34">
        <f t="shared" si="20"/>
        <v>1.2250000000000005</v>
      </c>
      <c r="V77" s="260">
        <v>179.39999999999986</v>
      </c>
      <c r="W77" s="118" t="s">
        <v>163</v>
      </c>
      <c r="X77" s="261">
        <v>97.5</v>
      </c>
      <c r="Y77" s="260">
        <v>6.5012284448400752</v>
      </c>
      <c r="Z77" s="260">
        <v>0.25</v>
      </c>
      <c r="AA77" s="260">
        <v>1.0102679321320072</v>
      </c>
      <c r="AB77" s="260">
        <v>0.31978077331521165</v>
      </c>
      <c r="AC77" s="260">
        <v>1.175</v>
      </c>
      <c r="AD77" s="260">
        <v>1.375</v>
      </c>
    </row>
    <row r="78" spans="1:30" x14ac:dyDescent="0.25">
      <c r="A78" s="36">
        <f t="shared" si="14"/>
        <v>147.01111111111021</v>
      </c>
      <c r="B78" s="54" t="s">
        <v>223</v>
      </c>
      <c r="C78" s="10">
        <v>82.2</v>
      </c>
      <c r="D78" s="19">
        <f t="shared" si="15"/>
        <v>5.928936004336947</v>
      </c>
      <c r="E78" s="27">
        <f t="shared" si="16"/>
        <v>0.25</v>
      </c>
      <c r="F78" s="21">
        <f t="shared" si="17"/>
        <v>1.2166547424264873</v>
      </c>
      <c r="G78" s="21">
        <f t="shared" si="18"/>
        <v>0.47241115418458979</v>
      </c>
      <c r="H78" s="8"/>
      <c r="I78" s="17">
        <f t="shared" si="19"/>
        <v>1.0222222222222228</v>
      </c>
      <c r="J78" s="34">
        <f t="shared" si="20"/>
        <v>1.2222222222222228</v>
      </c>
      <c r="V78" s="260">
        <v>179.98888888888877</v>
      </c>
      <c r="W78" s="118" t="s">
        <v>162</v>
      </c>
      <c r="X78" s="261">
        <v>97.8</v>
      </c>
      <c r="Y78" s="260">
        <v>6.5121296589737474</v>
      </c>
      <c r="Z78" s="260">
        <v>0.25</v>
      </c>
      <c r="AA78" s="260">
        <v>1.0068591830389559</v>
      </c>
      <c r="AB78" s="260">
        <v>0.31752002185237999</v>
      </c>
      <c r="AC78" s="260">
        <v>1.1777777777777778</v>
      </c>
      <c r="AD78" s="260">
        <v>1.3777777777777778</v>
      </c>
    </row>
    <row r="79" spans="1:30" x14ac:dyDescent="0.25">
      <c r="A79" s="36">
        <f t="shared" si="14"/>
        <v>146.42222222222131</v>
      </c>
      <c r="B79" s="54" t="s">
        <v>224</v>
      </c>
      <c r="C79" s="10">
        <v>81.900000000000006</v>
      </c>
      <c r="D79" s="19">
        <f t="shared" si="15"/>
        <v>5.9190110482392058</v>
      </c>
      <c r="E79" s="27">
        <f t="shared" si="16"/>
        <v>0.25</v>
      </c>
      <c r="F79" s="21">
        <f t="shared" si="17"/>
        <v>1.2207737600802622</v>
      </c>
      <c r="G79" s="21">
        <f t="shared" si="18"/>
        <v>0.47577473485471627</v>
      </c>
      <c r="H79" s="8"/>
      <c r="I79" s="17">
        <f t="shared" si="19"/>
        <v>1.019444444444445</v>
      </c>
      <c r="J79" s="34">
        <f t="shared" si="20"/>
        <v>1.219444444444445</v>
      </c>
      <c r="V79" s="260">
        <v>180.57777777777767</v>
      </c>
      <c r="W79" s="118" t="s">
        <v>161</v>
      </c>
      <c r="X79" s="261">
        <v>98.1</v>
      </c>
      <c r="Y79" s="260">
        <v>6.5230491521866112</v>
      </c>
      <c r="Z79" s="260">
        <v>0.25</v>
      </c>
      <c r="AA79" s="260">
        <v>1.0034619354199295</v>
      </c>
      <c r="AB79" s="260">
        <v>0.3152752532052871</v>
      </c>
      <c r="AC79" s="260">
        <v>1.1805555555555556</v>
      </c>
      <c r="AD79" s="260">
        <v>1.3805555555555555</v>
      </c>
    </row>
    <row r="80" spans="1:30" x14ac:dyDescent="0.25">
      <c r="A80" s="36">
        <f t="shared" si="14"/>
        <v>145.8333333333324</v>
      </c>
      <c r="B80" s="54" t="s">
        <v>225</v>
      </c>
      <c r="C80" s="10">
        <v>81.7</v>
      </c>
      <c r="D80" s="19">
        <f t="shared" si="15"/>
        <v>5.9091027063794099</v>
      </c>
      <c r="E80" s="27">
        <f t="shared" si="16"/>
        <v>0.25</v>
      </c>
      <c r="F80" s="21">
        <f t="shared" si="17"/>
        <v>1.2249067227801052</v>
      </c>
      <c r="G80" s="21">
        <f t="shared" si="18"/>
        <v>0.47916226431357106</v>
      </c>
      <c r="H80" s="8"/>
      <c r="I80" s="17">
        <f t="shared" si="19"/>
        <v>1.0166666666666673</v>
      </c>
      <c r="J80" s="34">
        <f t="shared" si="20"/>
        <v>1.2166666666666672</v>
      </c>
      <c r="V80" s="260">
        <v>181.16666666666657</v>
      </c>
      <c r="W80" s="118" t="s">
        <v>160</v>
      </c>
      <c r="X80" s="261">
        <v>98.3</v>
      </c>
      <c r="Y80" s="260">
        <v>6.5339869551288983</v>
      </c>
      <c r="Z80" s="260">
        <v>0.25</v>
      </c>
      <c r="AA80" s="260">
        <v>1.0000761504677578</v>
      </c>
      <c r="AB80" s="260">
        <v>0.313046354380354</v>
      </c>
      <c r="AC80" s="260">
        <v>1.1833333333333333</v>
      </c>
      <c r="AD80" s="260">
        <v>1.3833333333333333</v>
      </c>
    </row>
    <row r="81" spans="1:30" x14ac:dyDescent="0.25">
      <c r="A81" s="36">
        <f t="shared" si="14"/>
        <v>145.2444444444435</v>
      </c>
      <c r="B81" s="54" t="s">
        <v>226</v>
      </c>
      <c r="C81" s="10">
        <v>81.400000000000006</v>
      </c>
      <c r="D81" s="19">
        <f t="shared" si="15"/>
        <v>5.8992109509455579</v>
      </c>
      <c r="E81" s="27">
        <f t="shared" si="16"/>
        <v>0.25</v>
      </c>
      <c r="F81" s="21">
        <f t="shared" si="17"/>
        <v>1.2290536777373482</v>
      </c>
      <c r="G81" s="21">
        <f t="shared" si="18"/>
        <v>0.48257391307720165</v>
      </c>
      <c r="H81" s="8"/>
      <c r="I81" s="17">
        <f t="shared" si="19"/>
        <v>1.0138888888888895</v>
      </c>
      <c r="J81" s="34">
        <f t="shared" si="20"/>
        <v>1.2138888888888895</v>
      </c>
      <c r="V81" s="260">
        <v>181.75555555555547</v>
      </c>
      <c r="W81" s="118" t="s">
        <v>159</v>
      </c>
      <c r="X81" s="261">
        <v>98.6</v>
      </c>
      <c r="Y81" s="260">
        <v>6.5449430985022348</v>
      </c>
      <c r="Z81" s="260">
        <v>0.25</v>
      </c>
      <c r="AA81" s="260">
        <v>0.9967017895062108</v>
      </c>
      <c r="AB81" s="260">
        <v>0.31083321318283147</v>
      </c>
      <c r="AC81" s="260">
        <v>1.1861111111111111</v>
      </c>
      <c r="AD81" s="260">
        <v>1.3861111111111111</v>
      </c>
    </row>
    <row r="82" spans="1:30" x14ac:dyDescent="0.25">
      <c r="A82" s="36">
        <f t="shared" si="14"/>
        <v>144.6555555555546</v>
      </c>
      <c r="B82" s="54" t="s">
        <v>227</v>
      </c>
      <c r="C82" s="10">
        <v>81.099999999999994</v>
      </c>
      <c r="D82" s="19">
        <f t="shared" si="15"/>
        <v>5.8893357541722038</v>
      </c>
      <c r="E82" s="27">
        <f t="shared" si="16"/>
        <v>0.25</v>
      </c>
      <c r="F82" s="21">
        <f t="shared" si="17"/>
        <v>1.2332146723231585</v>
      </c>
      <c r="G82" s="21">
        <f t="shared" si="18"/>
        <v>0.48600985287573473</v>
      </c>
      <c r="H82" s="8"/>
      <c r="I82" s="17">
        <f t="shared" si="19"/>
        <v>1.0111111111111117</v>
      </c>
      <c r="J82" s="34">
        <f t="shared" si="20"/>
        <v>1.2111111111111117</v>
      </c>
      <c r="V82" s="260">
        <v>182.34444444444438</v>
      </c>
      <c r="W82" s="118" t="s">
        <v>158</v>
      </c>
      <c r="X82" s="261">
        <v>98.9</v>
      </c>
      <c r="Y82" s="260">
        <v>6.5559176130597256</v>
      </c>
      <c r="Z82" s="260">
        <v>0.25</v>
      </c>
      <c r="AA82" s="260">
        <v>0.99333881398955559</v>
      </c>
      <c r="AB82" s="260">
        <v>0.3086357182111526</v>
      </c>
      <c r="AC82" s="260">
        <v>1.1888888888888889</v>
      </c>
      <c r="AD82" s="260">
        <v>1.3888888888888888</v>
      </c>
    </row>
    <row r="83" spans="1:30" x14ac:dyDescent="0.25">
      <c r="A83" s="36">
        <f t="shared" si="14"/>
        <v>144.0666666666657</v>
      </c>
      <c r="B83" s="54" t="s">
        <v>228</v>
      </c>
      <c r="C83" s="10">
        <v>80.8</v>
      </c>
      <c r="D83" s="19">
        <f t="shared" si="15"/>
        <v>5.8794770883403817</v>
      </c>
      <c r="E83" s="27">
        <f t="shared" si="16"/>
        <v>0.25</v>
      </c>
      <c r="F83" s="21">
        <f t="shared" si="17"/>
        <v>1.2373897540690797</v>
      </c>
      <c r="G83" s="21">
        <f t="shared" si="18"/>
        <v>0.48947025666202021</v>
      </c>
      <c r="H83" s="8"/>
      <c r="I83" s="17">
        <f t="shared" si="19"/>
        <v>1.008333333333334</v>
      </c>
      <c r="J83" s="34">
        <f t="shared" si="20"/>
        <v>1.2083333333333339</v>
      </c>
      <c r="V83" s="260">
        <v>182.93333333333328</v>
      </c>
      <c r="W83" s="118" t="s">
        <v>157</v>
      </c>
      <c r="X83" s="261">
        <v>99.2</v>
      </c>
      <c r="Y83" s="260">
        <v>6.5669105296060435</v>
      </c>
      <c r="Z83" s="260">
        <v>0.25</v>
      </c>
      <c r="AA83" s="260">
        <v>0.98998718550211684</v>
      </c>
      <c r="AB83" s="260">
        <v>0.3064537588513252</v>
      </c>
      <c r="AC83" s="260">
        <v>1.1916666666666667</v>
      </c>
      <c r="AD83" s="260">
        <v>1.3916666666666666</v>
      </c>
    </row>
    <row r="84" spans="1:30" x14ac:dyDescent="0.25">
      <c r="A84" s="36">
        <f t="shared" si="14"/>
        <v>143.47777777777679</v>
      </c>
      <c r="B84" s="54" t="s">
        <v>229</v>
      </c>
      <c r="C84" s="10">
        <v>80.599999999999994</v>
      </c>
      <c r="D84" s="19">
        <f t="shared" si="15"/>
        <v>5.8696349257775253</v>
      </c>
      <c r="E84" s="27">
        <f t="shared" si="16"/>
        <v>0.25</v>
      </c>
      <c r="F84" s="21">
        <f t="shared" si="17"/>
        <v>1.2415789706675746</v>
      </c>
      <c r="G84" s="21">
        <f t="shared" si="18"/>
        <v>0.49295529862033716</v>
      </c>
      <c r="H84" s="8"/>
      <c r="I84" s="17">
        <f t="shared" si="19"/>
        <v>1.0055555555555562</v>
      </c>
      <c r="J84" s="34">
        <f t="shared" si="20"/>
        <v>1.2055555555555562</v>
      </c>
      <c r="V84" s="260">
        <v>183.52222222222218</v>
      </c>
      <c r="W84" s="118" t="s">
        <v>156</v>
      </c>
      <c r="X84" s="261">
        <v>99.4</v>
      </c>
      <c r="Y84" s="260">
        <v>6.5779218789975138</v>
      </c>
      <c r="Z84" s="260">
        <v>0.25</v>
      </c>
      <c r="AA84" s="260">
        <v>0.98664686575783767</v>
      </c>
      <c r="AB84" s="260">
        <v>0.30428722527136393</v>
      </c>
      <c r="AC84" s="260">
        <v>1.1944444444444444</v>
      </c>
      <c r="AD84" s="260">
        <v>1.3944444444444444</v>
      </c>
    </row>
    <row r="85" spans="1:30" x14ac:dyDescent="0.25">
      <c r="A85" s="36">
        <f t="shared" si="14"/>
        <v>142.88888888888789</v>
      </c>
      <c r="B85" s="54" t="s">
        <v>198</v>
      </c>
      <c r="C85" s="10">
        <v>80.3</v>
      </c>
      <c r="D85" s="19">
        <f t="shared" si="15"/>
        <v>5.8598092388573937</v>
      </c>
      <c r="E85" s="27">
        <f t="shared" si="16"/>
        <v>0.25</v>
      </c>
      <c r="F85" s="21">
        <f t="shared" si="17"/>
        <v>1.2457823699725703</v>
      </c>
      <c r="G85" s="21">
        <f t="shared" si="18"/>
        <v>0.49646515417516157</v>
      </c>
      <c r="H85" s="8"/>
      <c r="I85" s="17">
        <f t="shared" si="19"/>
        <v>1.0027777777777784</v>
      </c>
      <c r="J85" s="34">
        <f t="shared" si="20"/>
        <v>1.2027777777777784</v>
      </c>
      <c r="V85" s="260">
        <v>184.11111111111109</v>
      </c>
      <c r="W85" s="118" t="s">
        <v>155</v>
      </c>
      <c r="X85" s="261">
        <v>99.7</v>
      </c>
      <c r="Y85" s="260">
        <v>6.588951692142202</v>
      </c>
      <c r="Z85" s="260">
        <v>0.25</v>
      </c>
      <c r="AA85" s="260">
        <v>0.98331781659984219</v>
      </c>
      <c r="AB85" s="260">
        <v>0.3021360084157616</v>
      </c>
      <c r="AC85" s="260">
        <v>1.1972222222222222</v>
      </c>
      <c r="AD85" s="260">
        <v>1.3972222222222221</v>
      </c>
    </row>
    <row r="86" spans="1:30" x14ac:dyDescent="0.25">
      <c r="A86" s="150">
        <f t="shared" si="14"/>
        <v>142.29999999999899</v>
      </c>
      <c r="B86" s="54" t="s">
        <v>230</v>
      </c>
      <c r="C86" s="10">
        <v>80</v>
      </c>
      <c r="D86" s="19">
        <f t="shared" si="15"/>
        <v>5.8499999999999908</v>
      </c>
      <c r="E86" s="27">
        <f t="shared" si="16"/>
        <v>0.25</v>
      </c>
      <c r="F86" s="21">
        <f t="shared" si="17"/>
        <v>1.2500000000000047</v>
      </c>
      <c r="G86" s="21">
        <f t="shared" si="18"/>
        <v>0.49999999999999672</v>
      </c>
      <c r="H86" s="8"/>
      <c r="I86" s="17">
        <f t="shared" si="19"/>
        <v>1.0000000000000007</v>
      </c>
      <c r="J86" s="34">
        <f t="shared" si="20"/>
        <v>1.2000000000000006</v>
      </c>
      <c r="V86" s="260">
        <v>184.7</v>
      </c>
      <c r="W86" s="118" t="s">
        <v>154</v>
      </c>
      <c r="X86" s="261">
        <v>100</v>
      </c>
      <c r="Y86" s="260">
        <v>6.6</v>
      </c>
      <c r="Z86" s="260">
        <v>0.25</v>
      </c>
      <c r="AA86" s="260">
        <v>0.98</v>
      </c>
      <c r="AB86" s="260">
        <v>0.3</v>
      </c>
      <c r="AC86" s="260">
        <v>1.2</v>
      </c>
      <c r="AD86" s="260">
        <v>1.4</v>
      </c>
    </row>
    <row r="87" spans="1:30" x14ac:dyDescent="0.25">
      <c r="A87" s="36">
        <f t="shared" si="14"/>
        <v>141.71111111111009</v>
      </c>
      <c r="B87" s="11"/>
      <c r="C87" s="10">
        <f t="shared" ref="C87:C98" si="21">C86-$P$27</f>
        <v>79.722222222222229</v>
      </c>
      <c r="D87" s="19">
        <f t="shared" si="15"/>
        <v>5.8402071816714889</v>
      </c>
      <c r="E87" s="27">
        <f t="shared" si="16"/>
        <v>0.25</v>
      </c>
      <c r="F87" s="21">
        <f t="shared" si="17"/>
        <v>1.2542319089283749</v>
      </c>
      <c r="G87" s="21"/>
      <c r="H87" s="8"/>
      <c r="I87" s="17">
        <f t="shared" si="19"/>
        <v>0.9972222222222229</v>
      </c>
      <c r="J87" s="34">
        <f t="shared" si="20"/>
        <v>1.1972222222222229</v>
      </c>
      <c r="V87" s="260">
        <v>185.28888888888889</v>
      </c>
      <c r="W87" s="261"/>
      <c r="X87" s="261">
        <v>100.27777777777777</v>
      </c>
      <c r="Y87" s="260">
        <v>6.6110668335827114</v>
      </c>
      <c r="Z87" s="260">
        <v>0.25</v>
      </c>
      <c r="AA87" s="260"/>
      <c r="AB87" s="260">
        <v>0.29787909250509892</v>
      </c>
      <c r="AC87" s="260">
        <v>1.2027777777777777</v>
      </c>
      <c r="AD87" s="260">
        <v>1.4027777777777777</v>
      </c>
    </row>
    <row r="88" spans="1:30" x14ac:dyDescent="0.25">
      <c r="A88" s="36">
        <f t="shared" si="14"/>
        <v>141.12222222222118</v>
      </c>
      <c r="B88" s="11"/>
      <c r="C88" s="10">
        <f t="shared" si="21"/>
        <v>79.444444444444457</v>
      </c>
      <c r="D88" s="19">
        <f t="shared" si="15"/>
        <v>5.8304307563841515</v>
      </c>
      <c r="E88" s="27">
        <f t="shared" si="16"/>
        <v>0.25</v>
      </c>
      <c r="F88" s="21">
        <f t="shared" si="17"/>
        <v>1.2584781450992875</v>
      </c>
      <c r="G88" s="21"/>
      <c r="H88" s="8"/>
      <c r="I88" s="17">
        <f t="shared" si="19"/>
        <v>0.99444444444444513</v>
      </c>
      <c r="J88" s="34">
        <f t="shared" si="20"/>
        <v>1.1944444444444451</v>
      </c>
      <c r="V88" s="260">
        <v>185.87777777777779</v>
      </c>
      <c r="W88" s="261"/>
      <c r="X88" s="261">
        <v>100.55555555555554</v>
      </c>
      <c r="Y88" s="260">
        <v>6.622152223954143</v>
      </c>
      <c r="Z88" s="260">
        <v>0.25</v>
      </c>
      <c r="AA88" s="260"/>
      <c r="AB88" s="260">
        <v>0.29577317917220425</v>
      </c>
      <c r="AC88" s="260">
        <v>1.2055555555555555</v>
      </c>
      <c r="AD88" s="260">
        <v>1.4055555555555554</v>
      </c>
    </row>
    <row r="89" spans="1:30" x14ac:dyDescent="0.25">
      <c r="A89" s="36">
        <f t="shared" si="14"/>
        <v>140.53333333333228</v>
      </c>
      <c r="B89" s="11"/>
      <c r="C89" s="10">
        <f t="shared" si="21"/>
        <v>79.166666666666686</v>
      </c>
      <c r="D89" s="19">
        <f t="shared" si="15"/>
        <v>5.8206706966962569</v>
      </c>
      <c r="E89" s="27">
        <f t="shared" si="16"/>
        <v>0.25</v>
      </c>
      <c r="F89" s="21">
        <f t="shared" si="17"/>
        <v>1.2627387570180111</v>
      </c>
      <c r="G89" s="21"/>
      <c r="H89" s="8"/>
      <c r="I89" s="17">
        <f t="shared" si="19"/>
        <v>0.99166666666666736</v>
      </c>
      <c r="J89" s="34">
        <f t="shared" si="20"/>
        <v>1.1916666666666673</v>
      </c>
      <c r="V89" s="260">
        <v>186.4666666666667</v>
      </c>
      <c r="W89" s="261"/>
      <c r="X89" s="261">
        <v>100.83333333333331</v>
      </c>
      <c r="Y89" s="260">
        <v>6.6332562022301866</v>
      </c>
      <c r="Z89" s="260">
        <v>0.25</v>
      </c>
      <c r="AA89" s="260"/>
      <c r="AB89" s="260">
        <v>0.29368215399721409</v>
      </c>
      <c r="AC89" s="260">
        <v>1.2083333333333333</v>
      </c>
      <c r="AD89" s="260">
        <v>1.4083333333333332</v>
      </c>
    </row>
    <row r="90" spans="1:30" x14ac:dyDescent="0.25">
      <c r="A90" s="36">
        <f t="shared" si="14"/>
        <v>139.94444444444338</v>
      </c>
      <c r="B90" s="11"/>
      <c r="C90" s="10">
        <f t="shared" si="21"/>
        <v>78.888888888888914</v>
      </c>
      <c r="D90" s="19">
        <f t="shared" si="15"/>
        <v>5.8109269752120207</v>
      </c>
      <c r="E90" s="27">
        <f t="shared" si="16"/>
        <v>0.25</v>
      </c>
      <c r="F90" s="21">
        <f t="shared" si="17"/>
        <v>1.26701379335403</v>
      </c>
      <c r="G90" s="21"/>
      <c r="H90" s="8"/>
      <c r="I90" s="17">
        <f t="shared" si="19"/>
        <v>0.98888888888888959</v>
      </c>
      <c r="J90" s="34">
        <f t="shared" si="20"/>
        <v>1.1888888888888896</v>
      </c>
      <c r="V90" s="260">
        <v>187.0555555555556</v>
      </c>
      <c r="W90" s="261"/>
      <c r="X90" s="261">
        <v>101.11111111111109</v>
      </c>
      <c r="Y90" s="260">
        <v>6.6443787995789103</v>
      </c>
      <c r="Z90" s="260">
        <v>0.25</v>
      </c>
      <c r="AA90" s="260"/>
      <c r="AB90" s="260">
        <v>0.29160591172544281</v>
      </c>
      <c r="AC90" s="260">
        <v>1.211111111111111</v>
      </c>
      <c r="AD90" s="260">
        <v>1.411111111111111</v>
      </c>
    </row>
    <row r="91" spans="1:30" x14ac:dyDescent="0.25">
      <c r="A91" s="36">
        <f t="shared" si="14"/>
        <v>139.35555555555447</v>
      </c>
      <c r="B91" s="11"/>
      <c r="C91" s="10">
        <f t="shared" si="21"/>
        <v>78.611111111111143</v>
      </c>
      <c r="D91" s="19">
        <f t="shared" si="15"/>
        <v>5.8011995645815171</v>
      </c>
      <c r="E91" s="27">
        <f t="shared" si="16"/>
        <v>0.25</v>
      </c>
      <c r="F91" s="21">
        <f t="shared" si="17"/>
        <v>1.2713033029416003</v>
      </c>
      <c r="G91" s="21"/>
      <c r="H91" s="8"/>
      <c r="I91" s="17">
        <f t="shared" si="19"/>
        <v>0.98611111111111183</v>
      </c>
      <c r="J91" s="34">
        <f t="shared" si="20"/>
        <v>1.1861111111111118</v>
      </c>
      <c r="V91" s="260">
        <v>187.6444444444445</v>
      </c>
      <c r="W91" s="261"/>
      <c r="X91" s="261">
        <v>101.38888888888886</v>
      </c>
      <c r="Y91" s="260">
        <v>6.6555200472206435</v>
      </c>
      <c r="Z91" s="260">
        <v>0.25</v>
      </c>
      <c r="AA91" s="260"/>
      <c r="AB91" s="260">
        <v>0.28954434784632294</v>
      </c>
      <c r="AC91" s="260">
        <v>1.2138888888888888</v>
      </c>
      <c r="AD91" s="260">
        <v>1.4138888888888888</v>
      </c>
    </row>
    <row r="92" spans="1:30" x14ac:dyDescent="0.25">
      <c r="A92" s="36">
        <f t="shared" si="14"/>
        <v>138.76666666666557</v>
      </c>
      <c r="B92" s="11"/>
      <c r="C92" s="10">
        <f t="shared" si="21"/>
        <v>78.333333333333371</v>
      </c>
      <c r="D92" s="19">
        <f t="shared" si="15"/>
        <v>5.7914884375006057</v>
      </c>
      <c r="E92" s="27">
        <f t="shared" si="16"/>
        <v>0.25</v>
      </c>
      <c r="F92" s="21">
        <f t="shared" si="17"/>
        <v>1.2756073347803083</v>
      </c>
      <c r="G92" s="21"/>
      <c r="H92" s="8"/>
      <c r="I92" s="17">
        <f t="shared" si="19"/>
        <v>0.98333333333333406</v>
      </c>
      <c r="J92" s="34">
        <f t="shared" si="20"/>
        <v>1.183333333333334</v>
      </c>
      <c r="V92" s="260">
        <v>188.23333333333341</v>
      </c>
      <c r="W92" s="261"/>
      <c r="X92" s="261">
        <v>101.66666666666663</v>
      </c>
      <c r="Y92" s="260">
        <v>6.6666799764280666</v>
      </c>
      <c r="Z92" s="260">
        <v>0.25</v>
      </c>
      <c r="AA92" s="260"/>
      <c r="AB92" s="260">
        <v>0.28749735858814457</v>
      </c>
      <c r="AC92" s="260">
        <v>1.2166666666666666</v>
      </c>
      <c r="AD92" s="260">
        <v>1.4166666666666665</v>
      </c>
    </row>
    <row r="93" spans="1:30" x14ac:dyDescent="0.25">
      <c r="A93" s="36">
        <f t="shared" si="14"/>
        <v>138.17777777777667</v>
      </c>
      <c r="B93" s="11"/>
      <c r="C93" s="10">
        <f t="shared" si="21"/>
        <v>78.0555555555556</v>
      </c>
      <c r="D93" s="19">
        <f t="shared" si="15"/>
        <v>5.7817935667108511</v>
      </c>
      <c r="E93" s="27">
        <f t="shared" si="16"/>
        <v>0.25</v>
      </c>
      <c r="F93" s="21">
        <f t="shared" si="17"/>
        <v>1.2799259380356294</v>
      </c>
      <c r="G93" s="21"/>
      <c r="H93" s="8"/>
      <c r="I93" s="17">
        <f t="shared" si="19"/>
        <v>0.98055555555555629</v>
      </c>
      <c r="J93" s="34">
        <f t="shared" si="20"/>
        <v>1.1805555555555562</v>
      </c>
      <c r="V93" s="260">
        <v>188.82222222222231</v>
      </c>
      <c r="W93" s="261"/>
      <c r="X93" s="261">
        <v>101.9444444444444</v>
      </c>
      <c r="Y93" s="260">
        <v>6.6778586185262983</v>
      </c>
      <c r="Z93" s="260">
        <v>0.25</v>
      </c>
      <c r="AA93" s="260"/>
      <c r="AB93" s="260">
        <v>0.2854648409128317</v>
      </c>
      <c r="AC93" s="260">
        <v>1.2194444444444443</v>
      </c>
      <c r="AD93" s="260">
        <v>1.4194444444444443</v>
      </c>
    </row>
    <row r="94" spans="1:30" x14ac:dyDescent="0.25">
      <c r="A94" s="36">
        <f t="shared" si="14"/>
        <v>137.58888888888777</v>
      </c>
      <c r="B94" s="11"/>
      <c r="C94" s="10">
        <f t="shared" si="21"/>
        <v>77.777777777777828</v>
      </c>
      <c r="D94" s="19">
        <f t="shared" si="15"/>
        <v>5.7721149249994488</v>
      </c>
      <c r="E94" s="27">
        <f t="shared" si="16"/>
        <v>0.25</v>
      </c>
      <c r="F94" s="21">
        <f t="shared" si="17"/>
        <v>1.2842591620394899</v>
      </c>
      <c r="G94" s="21"/>
      <c r="H94" s="8"/>
      <c r="I94" s="17">
        <f t="shared" si="19"/>
        <v>0.97777777777777852</v>
      </c>
      <c r="J94" s="34">
        <f t="shared" si="20"/>
        <v>1.1777777777777785</v>
      </c>
      <c r="V94" s="260">
        <v>189.41111111111121</v>
      </c>
      <c r="W94" s="261"/>
      <c r="X94" s="261">
        <v>102.22222222222217</v>
      </c>
      <c r="Y94" s="260">
        <v>6.6890560048929819</v>
      </c>
      <c r="Z94" s="260">
        <v>0.25</v>
      </c>
      <c r="AA94" s="260"/>
      <c r="AB94" s="260">
        <v>0.28344669251075577</v>
      </c>
      <c r="AC94" s="260">
        <v>1.2222222222222221</v>
      </c>
      <c r="AD94" s="260">
        <v>1.4222222222222221</v>
      </c>
    </row>
    <row r="95" spans="1:30" x14ac:dyDescent="0.25">
      <c r="A95" s="36">
        <f t="shared" si="14"/>
        <v>136.99999999999886</v>
      </c>
      <c r="B95" s="11"/>
      <c r="C95" s="10">
        <f t="shared" si="21"/>
        <v>77.500000000000057</v>
      </c>
      <c r="D95" s="19">
        <f t="shared" si="15"/>
        <v>5.762452485199149</v>
      </c>
      <c r="E95" s="27">
        <f t="shared" si="16"/>
        <v>0.25</v>
      </c>
      <c r="F95" s="21">
        <f t="shared" si="17"/>
        <v>1.2886070562908307</v>
      </c>
      <c r="G95" s="21"/>
      <c r="H95" s="8"/>
      <c r="I95" s="17">
        <f t="shared" si="19"/>
        <v>0.97500000000000075</v>
      </c>
      <c r="J95" s="34">
        <f t="shared" si="20"/>
        <v>1.1750000000000007</v>
      </c>
      <c r="V95" s="260">
        <v>190.00000000000011</v>
      </c>
      <c r="W95" s="261"/>
      <c r="X95" s="261">
        <v>102.49999999999994</v>
      </c>
      <c r="Y95" s="260">
        <v>6.7002721669583742</v>
      </c>
      <c r="Z95" s="260">
        <v>0.25</v>
      </c>
      <c r="AA95" s="260"/>
      <c r="AB95" s="260">
        <v>0.28144281179558583</v>
      </c>
      <c r="AC95" s="260">
        <v>1.2249999999999999</v>
      </c>
      <c r="AD95" s="260">
        <v>1.4249999999999998</v>
      </c>
    </row>
    <row r="96" spans="1:30" x14ac:dyDescent="0.25">
      <c r="A96" s="36">
        <f t="shared" si="14"/>
        <v>136.41111111110996</v>
      </c>
      <c r="B96" s="11"/>
      <c r="C96" s="10">
        <f t="shared" si="21"/>
        <v>77.222222222222285</v>
      </c>
      <c r="D96" s="19">
        <f t="shared" si="15"/>
        <v>5.7528062201881776</v>
      </c>
      <c r="E96" s="27">
        <f t="shared" si="16"/>
        <v>0.25</v>
      </c>
      <c r="F96" s="21">
        <f t="shared" si="17"/>
        <v>1.2929696704561731</v>
      </c>
      <c r="G96" s="21"/>
      <c r="H96" s="8"/>
      <c r="I96" s="17">
        <f t="shared" si="19"/>
        <v>0.97222222222222299</v>
      </c>
      <c r="J96" s="34">
        <f t="shared" si="20"/>
        <v>1.1722222222222229</v>
      </c>
      <c r="V96" s="260">
        <v>190.58888888888902</v>
      </c>
      <c r="W96" s="261"/>
      <c r="X96" s="261">
        <v>102.77777777777771</v>
      </c>
      <c r="Y96" s="260">
        <v>6.7115071362054355</v>
      </c>
      <c r="Z96" s="260">
        <v>0.25</v>
      </c>
      <c r="AA96" s="260"/>
      <c r="AB96" s="260">
        <v>0.27945309789917483</v>
      </c>
      <c r="AC96" s="260">
        <v>1.2277777777777776</v>
      </c>
      <c r="AD96" s="260">
        <v>1.4277777777777776</v>
      </c>
    </row>
    <row r="97" spans="1:10" x14ac:dyDescent="0.25">
      <c r="A97" s="36">
        <f t="shared" si="14"/>
        <v>135.82222222222106</v>
      </c>
      <c r="B97" s="11"/>
      <c r="C97" s="10">
        <f t="shared" si="21"/>
        <v>76.944444444444514</v>
      </c>
      <c r="D97" s="19">
        <f t="shared" si="15"/>
        <v>5.743176102890164</v>
      </c>
      <c r="E97" s="27">
        <f t="shared" si="16"/>
        <v>0.25</v>
      </c>
      <c r="F97" s="21">
        <f t="shared" si="17"/>
        <v>1.2973470543701853</v>
      </c>
      <c r="G97" s="21"/>
      <c r="H97" s="8"/>
      <c r="I97" s="17">
        <f t="shared" si="19"/>
        <v>0.96944444444444522</v>
      </c>
      <c r="J97" s="34">
        <f t="shared" si="20"/>
        <v>1.1694444444444452</v>
      </c>
    </row>
    <row r="98" spans="1:10" x14ac:dyDescent="0.25">
      <c r="A98" s="36">
        <f t="shared" si="14"/>
        <v>135.23333333333215</v>
      </c>
      <c r="B98" s="11"/>
      <c r="C98" s="10">
        <f t="shared" si="21"/>
        <v>76.666666666666742</v>
      </c>
      <c r="D98" s="19">
        <f t="shared" si="15"/>
        <v>5.7335621062740616</v>
      </c>
      <c r="E98" s="27">
        <f t="shared" si="16"/>
        <v>0.25</v>
      </c>
      <c r="F98" s="21">
        <f t="shared" si="17"/>
        <v>1.3017392580362523</v>
      </c>
      <c r="G98" s="21"/>
      <c r="H98" s="8"/>
      <c r="I98" s="17">
        <f t="shared" si="19"/>
        <v>0.96666666666666745</v>
      </c>
      <c r="J98" s="34">
        <f t="shared" si="20"/>
        <v>1.1666666666666674</v>
      </c>
    </row>
  </sheetData>
  <sortState xmlns:xlrd2="http://schemas.microsoft.com/office/spreadsheetml/2017/richdata2" ref="V2:AD96">
    <sortCondition ref="V4"/>
  </sortState>
  <pageMargins left="0.7" right="0.7" top="0.75" bottom="0.75" header="0.3" footer="0.3"/>
  <pageSetup paperSize="9" orientation="portrait" verticalDpi="0" r:id="rId1"/>
  <ignoredErrors>
    <ignoredError sqref="M20:M21 M24:M25" numberStoredAsText="1"/>
    <ignoredError sqref="A14:A50" unlocked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D98"/>
  <sheetViews>
    <sheetView topLeftCell="A7" workbookViewId="0">
      <selection activeCell="Q32" sqref="Q32"/>
    </sheetView>
  </sheetViews>
  <sheetFormatPr baseColWidth="10" defaultRowHeight="15" x14ac:dyDescent="0.25"/>
  <cols>
    <col min="1" max="11" width="6.140625" customWidth="1"/>
    <col min="12" max="12" width="7.7109375" customWidth="1"/>
    <col min="13" max="14" width="10.7109375" customWidth="1"/>
    <col min="15" max="15" width="10.7109375" style="20" customWidth="1"/>
    <col min="16" max="18" width="10.7109375" customWidth="1"/>
    <col min="20" max="20" width="8.140625" customWidth="1"/>
    <col min="21" max="21" width="8.42578125" customWidth="1"/>
    <col min="22" max="30" width="6.7109375" customWidth="1"/>
  </cols>
  <sheetData>
    <row r="1" spans="1:30" ht="23.25" x14ac:dyDescent="0.25">
      <c r="A1" s="35" t="s">
        <v>427</v>
      </c>
      <c r="B1" s="30"/>
      <c r="C1" s="30"/>
      <c r="D1" s="18"/>
      <c r="E1" s="20"/>
      <c r="F1" s="3"/>
      <c r="G1" s="26"/>
      <c r="H1" s="2"/>
      <c r="I1" s="15"/>
      <c r="J1" s="15"/>
      <c r="K1" s="1"/>
      <c r="L1" s="44"/>
      <c r="M1" s="38" t="s">
        <v>23</v>
      </c>
      <c r="N1" s="3"/>
      <c r="O1" s="3"/>
      <c r="P1" s="3"/>
      <c r="Q1" s="4"/>
      <c r="R1" s="4"/>
      <c r="V1" s="275" t="s">
        <v>95</v>
      </c>
      <c r="W1" s="275" t="s">
        <v>1</v>
      </c>
      <c r="X1" s="275" t="s">
        <v>2</v>
      </c>
      <c r="Y1" s="275" t="s">
        <v>431</v>
      </c>
      <c r="Z1" s="275" t="s">
        <v>4</v>
      </c>
      <c r="AA1" s="275" t="s">
        <v>478</v>
      </c>
      <c r="AB1" s="275" t="s">
        <v>479</v>
      </c>
      <c r="AC1" s="275" t="s">
        <v>25</v>
      </c>
      <c r="AD1" s="275" t="s">
        <v>24</v>
      </c>
    </row>
    <row r="2" spans="1:30" ht="12.6" customHeight="1" x14ac:dyDescent="0.25">
      <c r="A2" s="3"/>
      <c r="B2" s="30"/>
      <c r="C2" s="30"/>
      <c r="D2" s="3"/>
      <c r="E2" s="3"/>
      <c r="F2" s="3"/>
      <c r="G2" s="3"/>
      <c r="H2" s="2"/>
      <c r="I2" s="15"/>
      <c r="J2" s="15"/>
      <c r="K2" s="1"/>
      <c r="L2" s="46"/>
      <c r="M2" s="39"/>
      <c r="N2" s="3"/>
      <c r="O2" s="3"/>
      <c r="P2" s="3"/>
      <c r="Q2" s="4"/>
      <c r="R2" s="4"/>
      <c r="V2" s="260">
        <v>122.02999999999975</v>
      </c>
      <c r="W2" s="118"/>
      <c r="X2" s="261">
        <v>76.666666666666742</v>
      </c>
      <c r="Y2" s="260">
        <v>6.0187267719711288</v>
      </c>
      <c r="Z2" s="260">
        <v>0.25</v>
      </c>
      <c r="AA2" s="260">
        <v>1.3017392580362523</v>
      </c>
      <c r="AB2" s="260"/>
      <c r="AC2" s="260">
        <v>0.96666666666666745</v>
      </c>
      <c r="AD2" s="260">
        <v>1.1666666666666674</v>
      </c>
    </row>
    <row r="3" spans="1:30" ht="12.6" customHeight="1" x14ac:dyDescent="0.25">
      <c r="A3" s="5" t="s">
        <v>0</v>
      </c>
      <c r="B3" s="31" t="s">
        <v>1</v>
      </c>
      <c r="C3" s="31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6"/>
      <c r="I3" s="21" t="s">
        <v>25</v>
      </c>
      <c r="J3" s="21" t="s">
        <v>24</v>
      </c>
      <c r="K3" s="9"/>
      <c r="L3" s="28"/>
      <c r="M3" s="40"/>
      <c r="N3" s="20"/>
      <c r="P3" s="20"/>
      <c r="Q3" s="4"/>
      <c r="V3" s="260">
        <v>122.52666666666642</v>
      </c>
      <c r="W3" s="118"/>
      <c r="X3" s="261">
        <v>76.944444444444514</v>
      </c>
      <c r="Y3" s="260">
        <v>6.0295583503408761</v>
      </c>
      <c r="Z3" s="260">
        <v>0.25</v>
      </c>
      <c r="AA3" s="260">
        <v>1.2973470543701853</v>
      </c>
      <c r="AB3" s="260"/>
      <c r="AC3" s="260">
        <v>0.96944444444444522</v>
      </c>
      <c r="AD3" s="260">
        <v>1.1694444444444452</v>
      </c>
    </row>
    <row r="4" spans="1:30" ht="12.6" customHeight="1" x14ac:dyDescent="0.25">
      <c r="A4" s="36">
        <f t="shared" ref="A4:A13" si="0">A5+$P$8</f>
        <v>168.7166666666667</v>
      </c>
      <c r="B4" s="32"/>
      <c r="C4" s="10">
        <f t="shared" ref="C4:C13" si="1">C5+$P$27</f>
        <v>102.77777777777771</v>
      </c>
      <c r="D4" s="19">
        <f t="shared" ref="D4:D13" si="2">D5*$R$5</f>
        <v>7.1270003396144812</v>
      </c>
      <c r="E4" s="27">
        <f t="shared" ref="E4:E13" si="3">E5*$R$11</f>
        <v>0.25</v>
      </c>
      <c r="F4" s="21"/>
      <c r="G4" s="21">
        <f t="shared" ref="G4:G13" si="4">G5*$R$17</f>
        <v>0.27945309789917483</v>
      </c>
      <c r="H4" s="8"/>
      <c r="I4" s="17">
        <f t="shared" ref="I4:I13" si="5">I5+$P$25</f>
        <v>1.2277777777777776</v>
      </c>
      <c r="J4" s="34">
        <f t="shared" ref="J4:J13" si="6">J5+$P$21</f>
        <v>1.4277777777777776</v>
      </c>
      <c r="K4" s="9"/>
      <c r="L4" s="48"/>
      <c r="M4" s="40" t="s">
        <v>7</v>
      </c>
      <c r="N4" s="3">
        <v>7</v>
      </c>
      <c r="P4" s="55" t="s">
        <v>17</v>
      </c>
      <c r="Q4" s="4"/>
      <c r="V4" s="260">
        <v>123.02333333333308</v>
      </c>
      <c r="W4" s="118"/>
      <c r="X4" s="261">
        <v>77.222222222222285</v>
      </c>
      <c r="Y4" s="260">
        <v>6.0404094217187669</v>
      </c>
      <c r="Z4" s="260">
        <v>0.25</v>
      </c>
      <c r="AA4" s="260">
        <v>1.2929696704561731</v>
      </c>
      <c r="AB4" s="260"/>
      <c r="AC4" s="260">
        <v>0.97222222222222299</v>
      </c>
      <c r="AD4" s="260">
        <v>1.1722222222222229</v>
      </c>
    </row>
    <row r="5" spans="1:30" ht="12.6" customHeight="1" x14ac:dyDescent="0.25">
      <c r="A5" s="36">
        <f t="shared" si="0"/>
        <v>168.22000000000003</v>
      </c>
      <c r="B5" s="32"/>
      <c r="C5" s="10">
        <f t="shared" si="1"/>
        <v>102.49999999999994</v>
      </c>
      <c r="D5" s="19">
        <f t="shared" si="2"/>
        <v>7.1141973019400249</v>
      </c>
      <c r="E5" s="27">
        <f t="shared" si="3"/>
        <v>0.25</v>
      </c>
      <c r="F5" s="21"/>
      <c r="G5" s="21">
        <f t="shared" si="4"/>
        <v>0.28144281179558583</v>
      </c>
      <c r="H5" s="8"/>
      <c r="I5" s="17">
        <f t="shared" si="5"/>
        <v>1.2249999999999999</v>
      </c>
      <c r="J5" s="34">
        <f t="shared" si="6"/>
        <v>1.4249999999999998</v>
      </c>
      <c r="K5" s="9"/>
      <c r="L5" s="48"/>
      <c r="M5" s="40" t="s">
        <v>8</v>
      </c>
      <c r="N5" s="3">
        <v>6.15</v>
      </c>
      <c r="P5" s="55">
        <f>(N5/N4)^(1/72)</f>
        <v>0.99820358677362586</v>
      </c>
      <c r="Q5" s="4"/>
      <c r="R5">
        <f>1/P5</f>
        <v>1.0017996461344929</v>
      </c>
      <c r="V5" s="260">
        <v>123.51999999999975</v>
      </c>
      <c r="W5" s="118"/>
      <c r="X5" s="261">
        <v>77.500000000000057</v>
      </c>
      <c r="Y5" s="260">
        <v>6.0512800211853177</v>
      </c>
      <c r="Z5" s="260">
        <v>0.25</v>
      </c>
      <c r="AA5" s="260">
        <v>1.2886070562908307</v>
      </c>
      <c r="AB5" s="260"/>
      <c r="AC5" s="260">
        <v>0.97500000000000075</v>
      </c>
      <c r="AD5" s="260">
        <v>1.1750000000000007</v>
      </c>
    </row>
    <row r="6" spans="1:30" ht="12.6" customHeight="1" x14ac:dyDescent="0.25">
      <c r="A6" s="36">
        <f t="shared" si="0"/>
        <v>167.72333333333336</v>
      </c>
      <c r="B6" s="32"/>
      <c r="C6" s="10">
        <f t="shared" si="1"/>
        <v>102.22222222222217</v>
      </c>
      <c r="D6" s="19">
        <f t="shared" si="2"/>
        <v>7.1014172638117845</v>
      </c>
      <c r="E6" s="27">
        <f t="shared" si="3"/>
        <v>0.25</v>
      </c>
      <c r="F6" s="21"/>
      <c r="G6" s="21">
        <f t="shared" si="4"/>
        <v>0.28344669251075577</v>
      </c>
      <c r="H6" s="8"/>
      <c r="I6" s="17">
        <f t="shared" si="5"/>
        <v>1.2222222222222221</v>
      </c>
      <c r="J6" s="34">
        <f t="shared" si="6"/>
        <v>1.4222222222222221</v>
      </c>
      <c r="K6" s="9"/>
      <c r="L6" s="48"/>
      <c r="M6" s="40"/>
      <c r="N6" s="20"/>
      <c r="P6" s="20"/>
      <c r="Q6" s="4"/>
      <c r="V6" s="260">
        <v>124.01666666666642</v>
      </c>
      <c r="W6" s="118"/>
      <c r="X6" s="261">
        <v>77.777777777777828</v>
      </c>
      <c r="Y6" s="260">
        <v>6.0621701838841782</v>
      </c>
      <c r="Z6" s="260">
        <v>0.25</v>
      </c>
      <c r="AA6" s="260">
        <v>1.2842591620394899</v>
      </c>
      <c r="AB6" s="260"/>
      <c r="AC6" s="260">
        <v>0.97777777777777852</v>
      </c>
      <c r="AD6" s="260">
        <v>1.1777777777777785</v>
      </c>
    </row>
    <row r="7" spans="1:30" ht="12.6" customHeight="1" x14ac:dyDescent="0.25">
      <c r="A7" s="36">
        <f t="shared" si="0"/>
        <v>167.22666666666669</v>
      </c>
      <c r="B7" s="10"/>
      <c r="C7" s="10">
        <f t="shared" si="1"/>
        <v>101.9444444444444</v>
      </c>
      <c r="D7" s="19">
        <f t="shared" si="2"/>
        <v>7.0886601839130714</v>
      </c>
      <c r="E7" s="27">
        <f t="shared" si="3"/>
        <v>0.25</v>
      </c>
      <c r="F7" s="21"/>
      <c r="G7" s="21">
        <f t="shared" si="4"/>
        <v>0.2854648409128317</v>
      </c>
      <c r="H7" s="8"/>
      <c r="I7" s="17">
        <f t="shared" si="5"/>
        <v>1.2194444444444443</v>
      </c>
      <c r="J7" s="34">
        <f t="shared" si="6"/>
        <v>1.4194444444444443</v>
      </c>
      <c r="K7" s="9"/>
      <c r="L7" s="48"/>
      <c r="M7" s="40" t="s">
        <v>9</v>
      </c>
      <c r="N7" s="107">
        <v>163.75</v>
      </c>
      <c r="O7" s="20">
        <v>184.65</v>
      </c>
      <c r="P7" s="20" t="s">
        <v>18</v>
      </c>
      <c r="Q7" s="4"/>
      <c r="V7" s="260">
        <v>124.51333333333309</v>
      </c>
      <c r="W7" s="118"/>
      <c r="X7" s="261">
        <v>78.0555555555556</v>
      </c>
      <c r="Y7" s="260">
        <v>6.0730799450222435</v>
      </c>
      <c r="Z7" s="260">
        <v>0.25</v>
      </c>
      <c r="AA7" s="260">
        <v>1.2799259380356294</v>
      </c>
      <c r="AB7" s="260"/>
      <c r="AC7" s="260">
        <v>0.98055555555555629</v>
      </c>
      <c r="AD7" s="260">
        <v>1.1805555555555562</v>
      </c>
    </row>
    <row r="8" spans="1:30" ht="12.6" customHeight="1" x14ac:dyDescent="0.25">
      <c r="A8" s="36">
        <f t="shared" si="0"/>
        <v>166.73000000000002</v>
      </c>
      <c r="B8" s="10"/>
      <c r="C8" s="10">
        <f t="shared" si="1"/>
        <v>101.66666666666663</v>
      </c>
      <c r="D8" s="19">
        <f t="shared" si="2"/>
        <v>7.0759260210014183</v>
      </c>
      <c r="E8" s="27">
        <f t="shared" si="3"/>
        <v>0.25</v>
      </c>
      <c r="F8" s="21"/>
      <c r="G8" s="21">
        <f t="shared" si="4"/>
        <v>0.28749735858814457</v>
      </c>
      <c r="H8" s="8"/>
      <c r="I8" s="17">
        <f t="shared" si="5"/>
        <v>1.2166666666666666</v>
      </c>
      <c r="J8" s="34">
        <f t="shared" si="6"/>
        <v>1.4166666666666665</v>
      </c>
      <c r="K8" s="9"/>
      <c r="L8" s="48"/>
      <c r="M8" s="40" t="s">
        <v>10</v>
      </c>
      <c r="N8" s="107">
        <v>127.99</v>
      </c>
      <c r="O8" s="20">
        <v>142.30000000000001</v>
      </c>
      <c r="P8" s="20">
        <f>(N7-N8)/72</f>
        <v>0.49666666666666676</v>
      </c>
      <c r="Q8" s="4"/>
      <c r="T8" s="3"/>
      <c r="U8" s="1"/>
      <c r="V8" s="260">
        <v>125.00999999999976</v>
      </c>
      <c r="W8" s="118"/>
      <c r="X8" s="261">
        <v>78.333333333333371</v>
      </c>
      <c r="Y8" s="260">
        <v>6.0840093398697697</v>
      </c>
      <c r="Z8" s="260">
        <v>0.25</v>
      </c>
      <c r="AA8" s="260">
        <v>1.2756073347803083</v>
      </c>
      <c r="AB8" s="260"/>
      <c r="AC8" s="260">
        <v>0.98333333333333406</v>
      </c>
      <c r="AD8" s="260">
        <v>1.183333333333334</v>
      </c>
    </row>
    <row r="9" spans="1:30" ht="12.6" customHeight="1" x14ac:dyDescent="0.25">
      <c r="A9" s="36">
        <f t="shared" si="0"/>
        <v>166.23333333333335</v>
      </c>
      <c r="B9" s="10"/>
      <c r="C9" s="10">
        <f t="shared" si="1"/>
        <v>101.38888888888886</v>
      </c>
      <c r="D9" s="19">
        <f t="shared" si="2"/>
        <v>7.0632147339084463</v>
      </c>
      <c r="E9" s="27">
        <f t="shared" si="3"/>
        <v>0.25</v>
      </c>
      <c r="F9" s="21"/>
      <c r="G9" s="21">
        <f t="shared" si="4"/>
        <v>0.28954434784632294</v>
      </c>
      <c r="H9" s="8"/>
      <c r="I9" s="17">
        <f t="shared" si="5"/>
        <v>1.2138888888888888</v>
      </c>
      <c r="J9" s="34">
        <f t="shared" si="6"/>
        <v>1.4138888888888888</v>
      </c>
      <c r="K9" s="9"/>
      <c r="L9" s="48"/>
      <c r="M9" s="40"/>
      <c r="N9" s="20"/>
      <c r="P9" s="20"/>
      <c r="Q9" s="4"/>
      <c r="T9" s="3"/>
      <c r="U9" s="1"/>
      <c r="V9" s="260">
        <v>125.50666666666643</v>
      </c>
      <c r="W9" s="118"/>
      <c r="X9" s="261">
        <v>78.611111111111143</v>
      </c>
      <c r="Y9" s="260">
        <v>6.0949584037604856</v>
      </c>
      <c r="Z9" s="260">
        <v>0.25</v>
      </c>
      <c r="AA9" s="260">
        <v>1.2713033029416003</v>
      </c>
      <c r="AB9" s="260"/>
      <c r="AC9" s="260">
        <v>0.98611111111111183</v>
      </c>
      <c r="AD9" s="260">
        <v>1.1861111111111118</v>
      </c>
    </row>
    <row r="10" spans="1:30" ht="12.6" customHeight="1" x14ac:dyDescent="0.25">
      <c r="A10" s="36">
        <f t="shared" si="0"/>
        <v>165.73666666666668</v>
      </c>
      <c r="B10" s="10"/>
      <c r="C10" s="10">
        <f t="shared" si="1"/>
        <v>101.11111111111109</v>
      </c>
      <c r="D10" s="19">
        <f t="shared" si="2"/>
        <v>7.0505262815397325</v>
      </c>
      <c r="E10" s="27">
        <f t="shared" si="3"/>
        <v>0.25</v>
      </c>
      <c r="F10" s="21"/>
      <c r="G10" s="21">
        <f t="shared" si="4"/>
        <v>0.29160591172544281</v>
      </c>
      <c r="H10" s="8"/>
      <c r="I10" s="17">
        <f t="shared" si="5"/>
        <v>1.211111111111111</v>
      </c>
      <c r="J10" s="34">
        <f t="shared" si="6"/>
        <v>1.411111111111111</v>
      </c>
      <c r="K10" s="9"/>
      <c r="L10" s="48"/>
      <c r="M10" s="40" t="s">
        <v>11</v>
      </c>
      <c r="N10" s="20">
        <v>0.25</v>
      </c>
      <c r="P10" s="56" t="s">
        <v>19</v>
      </c>
      <c r="Q10" s="4"/>
      <c r="T10" s="3"/>
      <c r="U10" s="1"/>
      <c r="V10" s="260">
        <v>126.0033333333331</v>
      </c>
      <c r="W10" s="118"/>
      <c r="X10" s="261">
        <v>78.888888888888914</v>
      </c>
      <c r="Y10" s="260">
        <v>6.1059271720917083</v>
      </c>
      <c r="Z10" s="260">
        <v>0.25</v>
      </c>
      <c r="AA10" s="260">
        <v>1.26701379335403</v>
      </c>
      <c r="AB10" s="260"/>
      <c r="AC10" s="260">
        <v>0.98888888888888959</v>
      </c>
      <c r="AD10" s="260">
        <v>1.1888888888888896</v>
      </c>
    </row>
    <row r="11" spans="1:30" ht="12.6" customHeight="1" x14ac:dyDescent="0.25">
      <c r="A11" s="36">
        <f t="shared" si="0"/>
        <v>165.24</v>
      </c>
      <c r="B11" s="10"/>
      <c r="C11" s="10">
        <f t="shared" si="1"/>
        <v>100.83333333333331</v>
      </c>
      <c r="D11" s="19">
        <f t="shared" si="2"/>
        <v>7.0378606228746765</v>
      </c>
      <c r="E11" s="27">
        <f t="shared" si="3"/>
        <v>0.25</v>
      </c>
      <c r="F11" s="21"/>
      <c r="G11" s="21">
        <f t="shared" si="4"/>
        <v>0.29368215399721409</v>
      </c>
      <c r="H11" s="8"/>
      <c r="I11" s="17">
        <f t="shared" si="5"/>
        <v>1.2083333333333333</v>
      </c>
      <c r="J11" s="34">
        <f t="shared" si="6"/>
        <v>1.4083333333333332</v>
      </c>
      <c r="K11" s="9"/>
      <c r="L11" s="48"/>
      <c r="M11" s="40" t="s">
        <v>12</v>
      </c>
      <c r="N11" s="20">
        <v>0.25</v>
      </c>
      <c r="P11" s="56">
        <f>(N11/N10)^(1/72)</f>
        <v>1</v>
      </c>
      <c r="Q11" s="4"/>
      <c r="R11">
        <f>1/P11</f>
        <v>1</v>
      </c>
      <c r="T11" s="3"/>
      <c r="U11" s="1"/>
      <c r="V11" s="260">
        <v>126.49999999999977</v>
      </c>
      <c r="W11" s="118"/>
      <c r="X11" s="261">
        <v>79.166666666666686</v>
      </c>
      <c r="Y11" s="260">
        <v>6.1169156803244586</v>
      </c>
      <c r="Z11" s="260">
        <v>0.25</v>
      </c>
      <c r="AA11" s="260">
        <v>1.2627387570180111</v>
      </c>
      <c r="AB11" s="260"/>
      <c r="AC11" s="260">
        <v>0.99166666666666736</v>
      </c>
      <c r="AD11" s="260">
        <v>1.1916666666666673</v>
      </c>
    </row>
    <row r="12" spans="1:30" ht="12.6" customHeight="1" x14ac:dyDescent="0.25">
      <c r="A12" s="36">
        <f t="shared" si="0"/>
        <v>164.74333333333334</v>
      </c>
      <c r="B12" s="10"/>
      <c r="C12" s="10">
        <f t="shared" si="1"/>
        <v>100.55555555555554</v>
      </c>
      <c r="D12" s="19">
        <f t="shared" si="2"/>
        <v>7.0252177169663668</v>
      </c>
      <c r="E12" s="27">
        <f t="shared" si="3"/>
        <v>0.25</v>
      </c>
      <c r="F12" s="21"/>
      <c r="G12" s="21">
        <f t="shared" si="4"/>
        <v>0.29577317917220425</v>
      </c>
      <c r="H12" s="8"/>
      <c r="I12" s="17">
        <f t="shared" si="5"/>
        <v>1.2055555555555555</v>
      </c>
      <c r="J12" s="34">
        <f t="shared" si="6"/>
        <v>1.4055555555555554</v>
      </c>
      <c r="K12" s="9"/>
      <c r="L12" s="48"/>
      <c r="M12" s="40"/>
      <c r="N12" s="20"/>
      <c r="P12" s="20"/>
      <c r="Q12" s="4"/>
      <c r="T12" s="3"/>
      <c r="U12" s="1"/>
      <c r="V12" s="260">
        <v>126.99666666666644</v>
      </c>
      <c r="W12" s="118"/>
      <c r="X12" s="261">
        <v>79.444444444444457</v>
      </c>
      <c r="Y12" s="260">
        <v>6.1279239639835739</v>
      </c>
      <c r="Z12" s="260">
        <v>0.25</v>
      </c>
      <c r="AA12" s="260">
        <v>1.2584781450992875</v>
      </c>
      <c r="AB12" s="260"/>
      <c r="AC12" s="260">
        <v>0.99444444444444513</v>
      </c>
      <c r="AD12" s="260">
        <v>1.1944444444444451</v>
      </c>
    </row>
    <row r="13" spans="1:30" ht="12.6" customHeight="1" x14ac:dyDescent="0.25">
      <c r="A13" s="36">
        <f t="shared" si="0"/>
        <v>164.24666666666667</v>
      </c>
      <c r="B13" s="10"/>
      <c r="C13" s="10">
        <f t="shared" si="1"/>
        <v>100.27777777777777</v>
      </c>
      <c r="D13" s="19">
        <f t="shared" si="2"/>
        <v>7.0125975229414506</v>
      </c>
      <c r="E13" s="27">
        <f t="shared" si="3"/>
        <v>0.25</v>
      </c>
      <c r="F13" s="21"/>
      <c r="G13" s="21">
        <f t="shared" si="4"/>
        <v>0.29787909250509892</v>
      </c>
      <c r="H13" s="8"/>
      <c r="I13" s="17">
        <f t="shared" si="5"/>
        <v>1.2027777777777777</v>
      </c>
      <c r="J13" s="34">
        <f t="shared" si="6"/>
        <v>1.4027777777777777</v>
      </c>
      <c r="K13" s="9"/>
      <c r="L13" s="48"/>
      <c r="M13" s="40" t="s">
        <v>13</v>
      </c>
      <c r="N13">
        <v>0.98</v>
      </c>
      <c r="P13" s="20" t="s">
        <v>20</v>
      </c>
      <c r="Q13" s="4"/>
      <c r="T13" s="3"/>
      <c r="U13" s="1"/>
      <c r="V13" s="260">
        <v>127.49333333333311</v>
      </c>
      <c r="W13" s="118"/>
      <c r="X13" s="261">
        <v>79.722222222222229</v>
      </c>
      <c r="Y13" s="260">
        <v>6.1389520586578232</v>
      </c>
      <c r="Z13" s="260">
        <v>0.25</v>
      </c>
      <c r="AA13" s="260">
        <v>1.2542319089283749</v>
      </c>
      <c r="AB13" s="260"/>
      <c r="AC13" s="260">
        <v>0.9972222222222229</v>
      </c>
      <c r="AD13" s="260">
        <v>1.1972222222222229</v>
      </c>
    </row>
    <row r="14" spans="1:30" ht="12.6" customHeight="1" x14ac:dyDescent="0.25">
      <c r="A14" s="148">
        <f>N7</f>
        <v>163.75</v>
      </c>
      <c r="B14" s="54" t="s">
        <v>202</v>
      </c>
      <c r="C14" s="10">
        <v>100</v>
      </c>
      <c r="D14" s="19">
        <f>N4</f>
        <v>7</v>
      </c>
      <c r="E14" s="27">
        <f>N10</f>
        <v>0.25</v>
      </c>
      <c r="F14" s="21">
        <f>N13</f>
        <v>0.98</v>
      </c>
      <c r="G14" s="21">
        <f>N16</f>
        <v>0.3</v>
      </c>
      <c r="H14" s="8"/>
      <c r="I14" s="17">
        <f>N24</f>
        <v>1.2</v>
      </c>
      <c r="J14" s="34">
        <f>N20</f>
        <v>1.4</v>
      </c>
      <c r="K14" s="9"/>
      <c r="L14" s="48"/>
      <c r="M14" s="40" t="s">
        <v>14</v>
      </c>
      <c r="N14">
        <v>1.25</v>
      </c>
      <c r="P14" s="20">
        <f>(N14/N13)^(1/72)</f>
        <v>1.0033855271426961</v>
      </c>
      <c r="Q14" s="4"/>
      <c r="T14" s="3"/>
      <c r="U14" s="1"/>
      <c r="V14" s="260">
        <v>127.98999999999978</v>
      </c>
      <c r="W14" s="118" t="s">
        <v>476</v>
      </c>
      <c r="X14" s="261">
        <v>80</v>
      </c>
      <c r="Y14" s="260">
        <v>6.1500000000000243</v>
      </c>
      <c r="Z14" s="260">
        <v>0.25</v>
      </c>
      <c r="AA14" s="260">
        <v>1.2500000000000047</v>
      </c>
      <c r="AB14" s="260">
        <v>0.49999999999999672</v>
      </c>
      <c r="AC14" s="260">
        <v>1.0000000000000007</v>
      </c>
      <c r="AD14" s="260">
        <v>1.2000000000000006</v>
      </c>
    </row>
    <row r="15" spans="1:30" ht="12.6" customHeight="1" x14ac:dyDescent="0.25">
      <c r="A15" s="149">
        <f t="shared" ref="A15:A50" si="7">A14-$P$8</f>
        <v>163.25333333333333</v>
      </c>
      <c r="B15" s="54" t="s">
        <v>203</v>
      </c>
      <c r="C15" s="10">
        <v>99.7</v>
      </c>
      <c r="D15" s="19">
        <f t="shared" ref="D15:D50" si="8">D14*$P$5</f>
        <v>6.9874251074153815</v>
      </c>
      <c r="E15" s="27">
        <f t="shared" ref="E15:E50" si="9">E14*$P$11</f>
        <v>0.25</v>
      </c>
      <c r="F15" s="21">
        <f t="shared" ref="F15:F50" si="10">F14*$P$14</f>
        <v>0.98331781659984219</v>
      </c>
      <c r="G15" s="21">
        <f t="shared" ref="G15:G50" si="11">G14*$P$17</f>
        <v>0.3021360084157616</v>
      </c>
      <c r="H15" s="8"/>
      <c r="I15" s="17">
        <f t="shared" ref="I15:I50" si="12">I14-$P$25</f>
        <v>1.1972222222222222</v>
      </c>
      <c r="J15" s="34">
        <f t="shared" ref="J15:J50" si="13">J14-$P$21</f>
        <v>1.3972222222222221</v>
      </c>
      <c r="K15" s="9"/>
      <c r="L15" s="48"/>
      <c r="M15" s="40"/>
      <c r="N15" s="20"/>
      <c r="P15" s="20"/>
      <c r="Q15" s="4"/>
      <c r="T15" s="3"/>
      <c r="U15" s="1"/>
      <c r="V15" s="260">
        <v>128.48666666666645</v>
      </c>
      <c r="W15" s="118" t="s">
        <v>475</v>
      </c>
      <c r="X15" s="261">
        <v>80.3</v>
      </c>
      <c r="Y15" s="260">
        <v>6.1610678237271559</v>
      </c>
      <c r="Z15" s="260">
        <v>0.25</v>
      </c>
      <c r="AA15" s="260">
        <v>1.2457823699725703</v>
      </c>
      <c r="AB15" s="260">
        <v>0.49646515417516157</v>
      </c>
      <c r="AC15" s="260">
        <v>1.0027777777777784</v>
      </c>
      <c r="AD15" s="260">
        <v>1.2027777777777784</v>
      </c>
    </row>
    <row r="16" spans="1:30" ht="12.6" customHeight="1" x14ac:dyDescent="0.25">
      <c r="A16" s="149">
        <f t="shared" si="7"/>
        <v>162.75666666666666</v>
      </c>
      <c r="B16" s="54" t="s">
        <v>204</v>
      </c>
      <c r="C16" s="10">
        <v>99.4</v>
      </c>
      <c r="D16" s="19">
        <f t="shared" si="8"/>
        <v>6.9748728045341215</v>
      </c>
      <c r="E16" s="27">
        <f t="shared" si="9"/>
        <v>0.25</v>
      </c>
      <c r="F16" s="21">
        <f t="shared" si="10"/>
        <v>0.98664686575783767</v>
      </c>
      <c r="G16" s="21">
        <f t="shared" si="11"/>
        <v>0.30428722527136393</v>
      </c>
      <c r="H16" s="8"/>
      <c r="I16" s="17">
        <f t="shared" si="12"/>
        <v>1.1944444444444444</v>
      </c>
      <c r="J16" s="34">
        <f t="shared" si="13"/>
        <v>1.3944444444444444</v>
      </c>
      <c r="K16" s="9"/>
      <c r="L16" s="48"/>
      <c r="M16" s="41" t="s">
        <v>16</v>
      </c>
      <c r="N16" s="43">
        <v>0.3</v>
      </c>
      <c r="P16" s="20" t="s">
        <v>21</v>
      </c>
      <c r="Q16" s="4"/>
      <c r="T16" s="3"/>
      <c r="U16" s="1"/>
      <c r="V16" s="260">
        <v>128.98333333333312</v>
      </c>
      <c r="W16" s="118" t="s">
        <v>474</v>
      </c>
      <c r="X16" s="261">
        <v>80.599999999999994</v>
      </c>
      <c r="Y16" s="260">
        <v>6.172155565620475</v>
      </c>
      <c r="Z16" s="260">
        <v>0.25</v>
      </c>
      <c r="AA16" s="260">
        <v>1.2415789706675746</v>
      </c>
      <c r="AB16" s="260">
        <v>0.49295529862033716</v>
      </c>
      <c r="AC16" s="260">
        <v>1.0055555555555562</v>
      </c>
      <c r="AD16" s="260">
        <v>1.2055555555555562</v>
      </c>
    </row>
    <row r="17" spans="1:30" ht="12.6" customHeight="1" x14ac:dyDescent="0.25">
      <c r="A17" s="149">
        <f t="shared" si="7"/>
        <v>162.26</v>
      </c>
      <c r="B17" s="54" t="s">
        <v>205</v>
      </c>
      <c r="C17" s="10">
        <v>99.2</v>
      </c>
      <c r="D17" s="19">
        <f t="shared" si="8"/>
        <v>6.9623430507757789</v>
      </c>
      <c r="E17" s="27">
        <f t="shared" si="9"/>
        <v>0.25</v>
      </c>
      <c r="F17" s="21">
        <f t="shared" si="10"/>
        <v>0.98998718550211684</v>
      </c>
      <c r="G17" s="21">
        <f t="shared" si="11"/>
        <v>0.3064537588513252</v>
      </c>
      <c r="H17" s="8"/>
      <c r="I17" s="17">
        <f t="shared" si="12"/>
        <v>1.1916666666666667</v>
      </c>
      <c r="J17" s="34">
        <f t="shared" si="13"/>
        <v>1.3916666666666666</v>
      </c>
      <c r="K17" s="9"/>
      <c r="L17" s="48"/>
      <c r="M17" s="40" t="s">
        <v>15</v>
      </c>
      <c r="N17" s="20">
        <v>0.5</v>
      </c>
      <c r="P17" s="20">
        <f>(N17/N16)^(1/72)</f>
        <v>1.0071200280525388</v>
      </c>
      <c r="Q17" s="4"/>
      <c r="R17">
        <f>1/P17</f>
        <v>0.99293030835032969</v>
      </c>
      <c r="T17" s="3"/>
      <c r="U17" s="1"/>
      <c r="V17" s="260">
        <v>129.47999999999979</v>
      </c>
      <c r="W17" s="118" t="s">
        <v>473</v>
      </c>
      <c r="X17" s="261">
        <v>80.8</v>
      </c>
      <c r="Y17" s="260">
        <v>6.1832632615256333</v>
      </c>
      <c r="Z17" s="260">
        <v>0.25</v>
      </c>
      <c r="AA17" s="260">
        <v>1.2373897540690797</v>
      </c>
      <c r="AB17" s="260">
        <v>0.48947025666202021</v>
      </c>
      <c r="AC17" s="260">
        <v>1.008333333333334</v>
      </c>
      <c r="AD17" s="260">
        <v>1.2083333333333339</v>
      </c>
    </row>
    <row r="18" spans="1:30" ht="12.6" customHeight="1" x14ac:dyDescent="0.25">
      <c r="A18" s="149">
        <f t="shared" si="7"/>
        <v>161.76333333333332</v>
      </c>
      <c r="B18" s="54" t="s">
        <v>206</v>
      </c>
      <c r="C18" s="10">
        <v>98.9</v>
      </c>
      <c r="D18" s="19">
        <f t="shared" si="8"/>
        <v>6.9498358056328113</v>
      </c>
      <c r="E18" s="27">
        <f t="shared" si="9"/>
        <v>0.25</v>
      </c>
      <c r="F18" s="21">
        <f t="shared" si="10"/>
        <v>0.99333881398955559</v>
      </c>
      <c r="G18" s="21">
        <f t="shared" si="11"/>
        <v>0.3086357182111526</v>
      </c>
      <c r="H18" s="8"/>
      <c r="I18" s="17">
        <f t="shared" si="12"/>
        <v>1.1888888888888889</v>
      </c>
      <c r="J18" s="34">
        <f t="shared" si="13"/>
        <v>1.3888888888888888</v>
      </c>
      <c r="K18" s="9"/>
      <c r="L18" s="48"/>
      <c r="M18" s="40"/>
      <c r="N18" s="20"/>
      <c r="P18" s="20"/>
      <c r="Q18" s="4"/>
      <c r="T18" s="3"/>
      <c r="U18" s="1"/>
      <c r="V18" s="260">
        <v>129.97666666666646</v>
      </c>
      <c r="W18" s="118" t="s">
        <v>472</v>
      </c>
      <c r="X18" s="261">
        <v>81.099999999999994</v>
      </c>
      <c r="Y18" s="260">
        <v>6.1943909473527903</v>
      </c>
      <c r="Z18" s="260">
        <v>0.25</v>
      </c>
      <c r="AA18" s="260">
        <v>1.2332146723231585</v>
      </c>
      <c r="AB18" s="260">
        <v>0.48600985287573473</v>
      </c>
      <c r="AC18" s="260">
        <v>1.0111111111111117</v>
      </c>
      <c r="AD18" s="260">
        <v>1.2111111111111117</v>
      </c>
    </row>
    <row r="19" spans="1:30" ht="12.6" customHeight="1" x14ac:dyDescent="0.25">
      <c r="A19" s="149">
        <f t="shared" si="7"/>
        <v>161.26666666666665</v>
      </c>
      <c r="B19" s="54" t="s">
        <v>434</v>
      </c>
      <c r="C19" s="10">
        <v>98.6</v>
      </c>
      <c r="D19" s="19">
        <f t="shared" si="8"/>
        <v>6.9373510286704443</v>
      </c>
      <c r="E19" s="27">
        <f t="shared" si="9"/>
        <v>0.25</v>
      </c>
      <c r="F19" s="21">
        <f t="shared" si="10"/>
        <v>0.9967017895062108</v>
      </c>
      <c r="G19" s="21">
        <f t="shared" si="11"/>
        <v>0.31083321318283147</v>
      </c>
      <c r="H19" s="8"/>
      <c r="I19" s="17">
        <f t="shared" si="12"/>
        <v>1.1861111111111111</v>
      </c>
      <c r="J19" s="34">
        <f t="shared" si="13"/>
        <v>1.3861111111111111</v>
      </c>
      <c r="K19" s="9"/>
      <c r="L19" s="48"/>
      <c r="M19" s="40" t="s">
        <v>26</v>
      </c>
      <c r="N19" s="20"/>
      <c r="P19" s="57"/>
      <c r="Q19" s="4"/>
      <c r="T19" s="3"/>
      <c r="U19" s="1"/>
      <c r="V19" s="260">
        <v>130.47333333333313</v>
      </c>
      <c r="W19" s="118" t="s">
        <v>471</v>
      </c>
      <c r="X19" s="261">
        <v>81.400000000000006</v>
      </c>
      <c r="Y19" s="260">
        <v>6.2055386590767316</v>
      </c>
      <c r="Z19" s="260">
        <v>0.25</v>
      </c>
      <c r="AA19" s="260">
        <v>1.2290536777373482</v>
      </c>
      <c r="AB19" s="260">
        <v>0.48257391307720165</v>
      </c>
      <c r="AC19" s="260">
        <v>1.0138888888888895</v>
      </c>
      <c r="AD19" s="260">
        <v>1.2138888888888895</v>
      </c>
    </row>
    <row r="20" spans="1:30" ht="12.6" customHeight="1" x14ac:dyDescent="0.25">
      <c r="A20" s="149">
        <f t="shared" si="7"/>
        <v>160.76999999999998</v>
      </c>
      <c r="B20" s="54" t="s">
        <v>207</v>
      </c>
      <c r="C20" s="10">
        <v>98.3</v>
      </c>
      <c r="D20" s="19">
        <f t="shared" si="8"/>
        <v>6.9248886795265401</v>
      </c>
      <c r="E20" s="27">
        <f t="shared" si="9"/>
        <v>0.25</v>
      </c>
      <c r="F20" s="21">
        <f t="shared" si="10"/>
        <v>1.0000761504677578</v>
      </c>
      <c r="G20" s="21">
        <f t="shared" si="11"/>
        <v>0.313046354380354</v>
      </c>
      <c r="H20" s="8"/>
      <c r="I20" s="17">
        <f t="shared" si="12"/>
        <v>1.1833333333333333</v>
      </c>
      <c r="J20" s="34">
        <f t="shared" si="13"/>
        <v>1.3833333333333333</v>
      </c>
      <c r="K20" s="9"/>
      <c r="L20" s="48"/>
      <c r="M20" s="40" t="s">
        <v>27</v>
      </c>
      <c r="N20" s="20">
        <v>1.4</v>
      </c>
      <c r="P20" s="57"/>
      <c r="Q20" s="4"/>
      <c r="T20" s="3"/>
      <c r="U20" s="1"/>
      <c r="V20" s="260">
        <v>130.9699999999998</v>
      </c>
      <c r="W20" s="118" t="s">
        <v>470</v>
      </c>
      <c r="X20" s="261">
        <v>81.7</v>
      </c>
      <c r="Y20" s="260">
        <v>6.2167064327369852</v>
      </c>
      <c r="Z20" s="260">
        <v>0.25</v>
      </c>
      <c r="AA20" s="260">
        <v>1.2249067227801052</v>
      </c>
      <c r="AB20" s="260">
        <v>0.47916226431357106</v>
      </c>
      <c r="AC20" s="260">
        <v>1.0166666666666673</v>
      </c>
      <c r="AD20" s="260">
        <v>1.2166666666666672</v>
      </c>
    </row>
    <row r="21" spans="1:30" ht="12.6" customHeight="1" x14ac:dyDescent="0.25">
      <c r="A21" s="149">
        <f t="shared" si="7"/>
        <v>160.27333333333331</v>
      </c>
      <c r="B21" s="54" t="s">
        <v>208</v>
      </c>
      <c r="C21" s="10">
        <v>98.1</v>
      </c>
      <c r="D21" s="19">
        <f t="shared" si="8"/>
        <v>6.9124487179114702</v>
      </c>
      <c r="E21" s="27">
        <f t="shared" si="9"/>
        <v>0.25</v>
      </c>
      <c r="F21" s="21">
        <f t="shared" si="10"/>
        <v>1.0034619354199295</v>
      </c>
      <c r="G21" s="21">
        <f t="shared" si="11"/>
        <v>0.3152752532052871</v>
      </c>
      <c r="H21" s="8"/>
      <c r="I21" s="17">
        <f t="shared" si="12"/>
        <v>1.1805555555555556</v>
      </c>
      <c r="J21" s="34">
        <f t="shared" si="13"/>
        <v>1.3805555555555555</v>
      </c>
      <c r="K21" s="9"/>
      <c r="L21" s="48"/>
      <c r="M21" s="40" t="s">
        <v>28</v>
      </c>
      <c r="N21" s="20">
        <v>1.2</v>
      </c>
      <c r="P21" s="20">
        <f>(N20-N21)/72</f>
        <v>2.777777777777777E-3</v>
      </c>
      <c r="Q21" s="4"/>
      <c r="T21" s="3"/>
      <c r="U21" s="1"/>
      <c r="V21" s="260">
        <v>131.46666666666647</v>
      </c>
      <c r="W21" s="118" t="s">
        <v>469</v>
      </c>
      <c r="X21" s="261">
        <v>81.900000000000006</v>
      </c>
      <c r="Y21" s="260">
        <v>6.227894304437938</v>
      </c>
      <c r="Z21" s="260">
        <v>0.25</v>
      </c>
      <c r="AA21" s="260">
        <v>1.2207737600802622</v>
      </c>
      <c r="AB21" s="260">
        <v>0.47577473485471627</v>
      </c>
      <c r="AC21" s="260">
        <v>1.019444444444445</v>
      </c>
      <c r="AD21" s="260">
        <v>1.219444444444445</v>
      </c>
    </row>
    <row r="22" spans="1:30" ht="12.6" customHeight="1" x14ac:dyDescent="0.25">
      <c r="A22" s="149">
        <f t="shared" si="7"/>
        <v>159.77666666666664</v>
      </c>
      <c r="B22" s="54" t="s">
        <v>209</v>
      </c>
      <c r="C22" s="10">
        <v>97.8</v>
      </c>
      <c r="D22" s="19">
        <f t="shared" si="8"/>
        <v>6.9000311036079811</v>
      </c>
      <c r="E22" s="27">
        <f t="shared" si="9"/>
        <v>0.25</v>
      </c>
      <c r="F22" s="21">
        <f t="shared" si="10"/>
        <v>1.0068591830389559</v>
      </c>
      <c r="G22" s="21">
        <f t="shared" si="11"/>
        <v>0.31752002185237999</v>
      </c>
      <c r="H22" s="8"/>
      <c r="I22" s="17">
        <f t="shared" si="12"/>
        <v>1.1777777777777778</v>
      </c>
      <c r="J22" s="34">
        <f t="shared" si="13"/>
        <v>1.3777777777777778</v>
      </c>
      <c r="K22" s="9"/>
      <c r="L22" s="48"/>
      <c r="M22" s="40"/>
      <c r="N22" s="20"/>
      <c r="P22" s="58"/>
      <c r="Q22" s="4"/>
      <c r="T22" s="3"/>
      <c r="U22" s="1"/>
      <c r="V22" s="260">
        <v>131.96333333333314</v>
      </c>
      <c r="W22" s="118" t="s">
        <v>468</v>
      </c>
      <c r="X22" s="261">
        <v>82.2</v>
      </c>
      <c r="Y22" s="260">
        <v>6.23910231034895</v>
      </c>
      <c r="Z22" s="260">
        <v>0.25</v>
      </c>
      <c r="AA22" s="260">
        <v>1.2166547424264873</v>
      </c>
      <c r="AB22" s="260">
        <v>0.47241115418458979</v>
      </c>
      <c r="AC22" s="260">
        <v>1.0222222222222228</v>
      </c>
      <c r="AD22" s="260">
        <v>1.2222222222222228</v>
      </c>
    </row>
    <row r="23" spans="1:30" ht="12.6" customHeight="1" x14ac:dyDescent="0.25">
      <c r="A23" s="149">
        <f t="shared" si="7"/>
        <v>159.27999999999997</v>
      </c>
      <c r="B23" s="54" t="s">
        <v>210</v>
      </c>
      <c r="C23" s="10">
        <v>97.5</v>
      </c>
      <c r="D23" s="19">
        <f t="shared" si="8"/>
        <v>6.8876357964710664</v>
      </c>
      <c r="E23" s="27">
        <f t="shared" si="9"/>
        <v>0.25</v>
      </c>
      <c r="F23" s="21">
        <f t="shared" si="10"/>
        <v>1.0102679321320072</v>
      </c>
      <c r="G23" s="21">
        <f t="shared" si="11"/>
        <v>0.31978077331521165</v>
      </c>
      <c r="H23" s="8"/>
      <c r="I23" s="17">
        <f t="shared" si="12"/>
        <v>1.175</v>
      </c>
      <c r="J23" s="34">
        <f t="shared" si="13"/>
        <v>1.375</v>
      </c>
      <c r="K23" s="9"/>
      <c r="L23" s="48"/>
      <c r="M23" s="40" t="s">
        <v>29</v>
      </c>
      <c r="N23" s="20"/>
      <c r="P23" s="58"/>
      <c r="Q23" s="4"/>
      <c r="T23" s="3"/>
      <c r="U23" s="1"/>
      <c r="V23" s="260">
        <v>132.45999999999981</v>
      </c>
      <c r="W23" s="118" t="s">
        <v>467</v>
      </c>
      <c r="X23" s="261">
        <v>82.5</v>
      </c>
      <c r="Y23" s="260">
        <v>6.2503304867044758</v>
      </c>
      <c r="Z23" s="260">
        <v>0.25</v>
      </c>
      <c r="AA23" s="260">
        <v>1.2125496227667445</v>
      </c>
      <c r="AB23" s="260">
        <v>0.46907135299263991</v>
      </c>
      <c r="AC23" s="260">
        <v>1.0250000000000006</v>
      </c>
      <c r="AD23" s="260">
        <v>1.2250000000000005</v>
      </c>
    </row>
    <row r="24" spans="1:30" ht="12.6" customHeight="1" x14ac:dyDescent="0.25">
      <c r="A24" s="149">
        <f t="shared" si="7"/>
        <v>158.7833333333333</v>
      </c>
      <c r="B24" s="54" t="s">
        <v>211</v>
      </c>
      <c r="C24" s="10">
        <v>97.2</v>
      </c>
      <c r="D24" s="19">
        <f t="shared" si="8"/>
        <v>6.8752627564278379</v>
      </c>
      <c r="E24" s="27">
        <f t="shared" si="9"/>
        <v>0.25</v>
      </c>
      <c r="F24" s="21">
        <f t="shared" si="10"/>
        <v>1.0136882216376355</v>
      </c>
      <c r="G24" s="21">
        <f t="shared" si="11"/>
        <v>0.32205762139187849</v>
      </c>
      <c r="H24" s="8"/>
      <c r="I24" s="17">
        <f t="shared" si="12"/>
        <v>1.1722222222222223</v>
      </c>
      <c r="J24" s="34">
        <f t="shared" si="13"/>
        <v>1.3722222222222222</v>
      </c>
      <c r="K24" s="9"/>
      <c r="L24" s="48"/>
      <c r="M24" s="40" t="s">
        <v>27</v>
      </c>
      <c r="N24" s="20">
        <v>1.2</v>
      </c>
      <c r="P24" s="20"/>
      <c r="Q24" s="4"/>
      <c r="T24" s="3"/>
      <c r="U24" s="1"/>
      <c r="V24" s="260">
        <v>132.95666666666648</v>
      </c>
      <c r="W24" s="118" t="s">
        <v>466</v>
      </c>
      <c r="X24" s="261">
        <v>82.8</v>
      </c>
      <c r="Y24" s="260">
        <v>6.2615788698041772</v>
      </c>
      <c r="Z24" s="260">
        <v>0.25</v>
      </c>
      <c r="AA24" s="260">
        <v>1.2084583542077563</v>
      </c>
      <c r="AB24" s="260">
        <v>0.46575516316528831</v>
      </c>
      <c r="AC24" s="260">
        <v>1.0277777777777783</v>
      </c>
      <c r="AD24" s="260">
        <v>1.2277777777777783</v>
      </c>
    </row>
    <row r="25" spans="1:30" ht="12.6" customHeight="1" x14ac:dyDescent="0.25">
      <c r="A25" s="149">
        <f t="shared" si="7"/>
        <v>158.28666666666663</v>
      </c>
      <c r="B25" s="54" t="s">
        <v>212</v>
      </c>
      <c r="C25" s="10">
        <v>96.9</v>
      </c>
      <c r="D25" s="19">
        <f t="shared" si="8"/>
        <v>6.8629119434773935</v>
      </c>
      <c r="E25" s="27">
        <f t="shared" si="9"/>
        <v>0.25</v>
      </c>
      <c r="F25" s="21">
        <f t="shared" si="10"/>
        <v>1.017120090626221</v>
      </c>
      <c r="G25" s="21">
        <f t="shared" si="11"/>
        <v>0.32435068069072259</v>
      </c>
      <c r="H25" s="8"/>
      <c r="I25" s="17">
        <f t="shared" si="12"/>
        <v>1.1694444444444445</v>
      </c>
      <c r="J25" s="34">
        <f t="shared" si="13"/>
        <v>1.3694444444444445</v>
      </c>
      <c r="K25" s="9"/>
      <c r="L25" s="48"/>
      <c r="M25" s="40" t="s">
        <v>28</v>
      </c>
      <c r="N25" s="20">
        <v>1</v>
      </c>
      <c r="P25" s="20">
        <f>(N24-N25)/72</f>
        <v>2.777777777777777E-3</v>
      </c>
      <c r="Q25" s="4"/>
      <c r="T25" s="3"/>
      <c r="U25" s="1"/>
      <c r="V25" s="260">
        <v>133.45333333333315</v>
      </c>
      <c r="W25" s="118" t="s">
        <v>465</v>
      </c>
      <c r="X25" s="261">
        <v>83.1</v>
      </c>
      <c r="Y25" s="260">
        <v>6.2728474960130427</v>
      </c>
      <c r="Z25" s="260">
        <v>0.25</v>
      </c>
      <c r="AA25" s="260">
        <v>1.2043808900144677</v>
      </c>
      <c r="AB25" s="260">
        <v>0.46246241777746783</v>
      </c>
      <c r="AC25" s="260">
        <v>1.0305555555555561</v>
      </c>
      <c r="AD25" s="260">
        <v>1.2305555555555561</v>
      </c>
    </row>
    <row r="26" spans="1:30" ht="12.6" customHeight="1" x14ac:dyDescent="0.25">
      <c r="A26" s="149">
        <f t="shared" si="7"/>
        <v>157.78999999999996</v>
      </c>
      <c r="B26" s="54" t="s">
        <v>231</v>
      </c>
      <c r="C26" s="10">
        <v>96.7</v>
      </c>
      <c r="D26" s="19">
        <f t="shared" si="8"/>
        <v>6.8505833176906901</v>
      </c>
      <c r="E26" s="27">
        <f t="shared" si="9"/>
        <v>0.25</v>
      </c>
      <c r="F26" s="21">
        <f t="shared" si="10"/>
        <v>1.0205635783004177</v>
      </c>
      <c r="G26" s="21">
        <f t="shared" si="11"/>
        <v>0.32666006663610059</v>
      </c>
      <c r="H26" s="8"/>
      <c r="I26" s="17">
        <f t="shared" si="12"/>
        <v>1.1666666666666667</v>
      </c>
      <c r="J26" s="34">
        <f t="shared" si="13"/>
        <v>1.3666666666666667</v>
      </c>
      <c r="K26" s="9"/>
      <c r="L26" s="48"/>
      <c r="M26" s="40"/>
      <c r="N26" s="20"/>
      <c r="P26" s="20"/>
      <c r="Q26" s="4"/>
      <c r="T26" s="3"/>
      <c r="U26" s="1"/>
      <c r="V26" s="260">
        <v>133.94999999999982</v>
      </c>
      <c r="W26" s="118" t="s">
        <v>464</v>
      </c>
      <c r="X26" s="261">
        <v>83.3</v>
      </c>
      <c r="Y26" s="260">
        <v>6.284136401761506</v>
      </c>
      <c r="Z26" s="260">
        <v>0.25</v>
      </c>
      <c r="AA26" s="260">
        <v>1.200317183609513</v>
      </c>
      <c r="AB26" s="260">
        <v>0.45919295108422015</v>
      </c>
      <c r="AC26" s="260">
        <v>1.0333333333333339</v>
      </c>
      <c r="AD26" s="260">
        <v>1.2333333333333338</v>
      </c>
    </row>
    <row r="27" spans="1:30" ht="12.6" customHeight="1" x14ac:dyDescent="0.25">
      <c r="A27" s="149">
        <f t="shared" si="7"/>
        <v>157.29333333333329</v>
      </c>
      <c r="B27" s="54" t="s">
        <v>213</v>
      </c>
      <c r="C27" s="10">
        <v>96.4</v>
      </c>
      <c r="D27" s="19">
        <f t="shared" si="8"/>
        <v>6.8382768392104127</v>
      </c>
      <c r="E27" s="27">
        <f t="shared" si="9"/>
        <v>0.25</v>
      </c>
      <c r="F27" s="21">
        <f t="shared" si="10"/>
        <v>1.0240187239956009</v>
      </c>
      <c r="G27" s="21">
        <f t="shared" si="11"/>
        <v>0.32898589547419382</v>
      </c>
      <c r="H27" s="8"/>
      <c r="I27" s="17">
        <f t="shared" si="12"/>
        <v>1.163888888888889</v>
      </c>
      <c r="J27" s="34">
        <f t="shared" si="13"/>
        <v>1.3638888888888889</v>
      </c>
      <c r="K27" s="9"/>
      <c r="L27" s="48"/>
      <c r="M27" s="40" t="s">
        <v>22</v>
      </c>
      <c r="N27" s="20"/>
      <c r="P27" s="20">
        <f>5/18</f>
        <v>0.27777777777777779</v>
      </c>
      <c r="Q27" s="4"/>
      <c r="T27" s="3"/>
      <c r="U27" s="1"/>
      <c r="V27" s="260">
        <v>134.44666666666649</v>
      </c>
      <c r="W27" s="118" t="s">
        <v>463</v>
      </c>
      <c r="X27" s="261">
        <v>83.6</v>
      </c>
      <c r="Y27" s="260">
        <v>6.2954456235455627</v>
      </c>
      <c r="Z27" s="260">
        <v>0.25</v>
      </c>
      <c r="AA27" s="260">
        <v>1.1962671885726834</v>
      </c>
      <c r="AB27" s="260">
        <v>0.45594659851235259</v>
      </c>
      <c r="AC27" s="260">
        <v>1.0361111111111116</v>
      </c>
      <c r="AD27" s="260">
        <v>1.2361111111111116</v>
      </c>
    </row>
    <row r="28" spans="1:30" ht="12.6" customHeight="1" x14ac:dyDescent="0.25">
      <c r="A28" s="149">
        <f t="shared" si="7"/>
        <v>156.79666666666662</v>
      </c>
      <c r="B28" s="54" t="s">
        <v>214</v>
      </c>
      <c r="C28" s="10">
        <v>96.1</v>
      </c>
      <c r="D28" s="19">
        <f t="shared" si="8"/>
        <v>6.8259924682508473</v>
      </c>
      <c r="E28" s="27">
        <f t="shared" si="9"/>
        <v>0.25</v>
      </c>
      <c r="F28" s="21">
        <f t="shared" si="10"/>
        <v>1.0274855671803171</v>
      </c>
      <c r="G28" s="21">
        <f t="shared" si="11"/>
        <v>0.33132828427885969</v>
      </c>
      <c r="H28" s="8"/>
      <c r="I28" s="17">
        <f t="shared" si="12"/>
        <v>1.1611111111111112</v>
      </c>
      <c r="J28" s="34">
        <f t="shared" si="13"/>
        <v>1.3611111111111112</v>
      </c>
      <c r="K28" s="9"/>
      <c r="L28" s="48"/>
      <c r="M28" s="40"/>
      <c r="N28" s="20"/>
      <c r="P28" s="20"/>
      <c r="Q28" s="4"/>
      <c r="T28" s="3"/>
      <c r="U28" s="1"/>
      <c r="V28" s="260">
        <v>134.94333333333316</v>
      </c>
      <c r="W28" s="118" t="s">
        <v>462</v>
      </c>
      <c r="X28" s="261">
        <v>83.9</v>
      </c>
      <c r="Y28" s="260">
        <v>6.3067751979268873</v>
      </c>
      <c r="Z28" s="260">
        <v>0.25</v>
      </c>
      <c r="AA28" s="260">
        <v>1.1922308586403965</v>
      </c>
      <c r="AB28" s="260">
        <v>0.45272319665215421</v>
      </c>
      <c r="AC28" s="260">
        <v>1.0388888888888894</v>
      </c>
      <c r="AD28" s="260">
        <v>1.2388888888888894</v>
      </c>
    </row>
    <row r="29" spans="1:30" ht="12.6" customHeight="1" x14ac:dyDescent="0.25">
      <c r="A29" s="149">
        <f t="shared" si="7"/>
        <v>156.29999999999995</v>
      </c>
      <c r="B29" s="54" t="s">
        <v>215</v>
      </c>
      <c r="C29" s="10">
        <v>95.8</v>
      </c>
      <c r="D29" s="19">
        <f t="shared" si="8"/>
        <v>6.8137301650977511</v>
      </c>
      <c r="E29" s="27">
        <f t="shared" si="9"/>
        <v>0.25</v>
      </c>
      <c r="F29" s="21">
        <f t="shared" si="10"/>
        <v>1.0309641474567346</v>
      </c>
      <c r="G29" s="21">
        <f t="shared" si="11"/>
        <v>0.33368735095752472</v>
      </c>
      <c r="H29" s="8"/>
      <c r="I29" s="17">
        <f t="shared" si="12"/>
        <v>1.1583333333333334</v>
      </c>
      <c r="J29" s="34">
        <f t="shared" si="13"/>
        <v>1.3583333333333334</v>
      </c>
      <c r="K29" s="9"/>
      <c r="L29" s="48"/>
      <c r="M29" s="29"/>
      <c r="N29" s="42"/>
      <c r="P29" s="7"/>
      <c r="Q29" s="20"/>
      <c r="R29" s="4"/>
      <c r="T29" s="3"/>
      <c r="U29" s="1"/>
      <c r="V29" s="260">
        <v>135.43999999999983</v>
      </c>
      <c r="W29" s="118" t="s">
        <v>461</v>
      </c>
      <c r="X29" s="261">
        <v>84.2</v>
      </c>
      <c r="Y29" s="260">
        <v>6.3181251615329526</v>
      </c>
      <c r="Z29" s="260">
        <v>0.25</v>
      </c>
      <c r="AA29" s="260">
        <v>1.188208147705168</v>
      </c>
      <c r="AB29" s="260">
        <v>0.44952258324917044</v>
      </c>
      <c r="AC29" s="260">
        <v>1.0416666666666672</v>
      </c>
      <c r="AD29" s="260">
        <v>1.2416666666666671</v>
      </c>
    </row>
    <row r="30" spans="1:30" ht="12.6" customHeight="1" x14ac:dyDescent="0.25">
      <c r="A30" s="149">
        <f t="shared" si="7"/>
        <v>155.80333333333328</v>
      </c>
      <c r="B30" s="54" t="s">
        <v>435</v>
      </c>
      <c r="C30" s="10">
        <v>95.6</v>
      </c>
      <c r="D30" s="19">
        <f t="shared" si="8"/>
        <v>6.8014898901082255</v>
      </c>
      <c r="E30" s="27">
        <f t="shared" si="9"/>
        <v>0.25</v>
      </c>
      <c r="F30" s="21">
        <f t="shared" si="10"/>
        <v>1.034454504561096</v>
      </c>
      <c r="G30" s="21">
        <f t="shared" si="11"/>
        <v>0.33606321425711966</v>
      </c>
      <c r="H30" s="8"/>
      <c r="I30" s="17">
        <f t="shared" si="12"/>
        <v>1.1555555555555557</v>
      </c>
      <c r="J30" s="34">
        <f t="shared" si="13"/>
        <v>1.3555555555555556</v>
      </c>
      <c r="K30" s="9"/>
      <c r="L30" s="76"/>
      <c r="M30" s="49" t="s">
        <v>195</v>
      </c>
      <c r="N30" s="51"/>
      <c r="O30" s="131">
        <f>N35-(COS(RADIANS(N38))*N36*N37)+(N39*N40)+((100-N42)*0.8)</f>
        <v>235.795590463313</v>
      </c>
      <c r="P30" s="29"/>
      <c r="Q30" s="162" t="s">
        <v>379</v>
      </c>
      <c r="R30" s="80"/>
      <c r="S30" s="80"/>
      <c r="T30" s="3"/>
      <c r="U30" s="1"/>
      <c r="V30" s="260">
        <v>135.9366666666665</v>
      </c>
      <c r="W30" s="118" t="s">
        <v>460</v>
      </c>
      <c r="X30" s="261">
        <v>84.4</v>
      </c>
      <c r="Y30" s="260">
        <v>6.329495551057148</v>
      </c>
      <c r="Z30" s="260">
        <v>0.25</v>
      </c>
      <c r="AA30" s="260">
        <v>1.1841990098150852</v>
      </c>
      <c r="AB30" s="260">
        <v>0.44634459719603553</v>
      </c>
      <c r="AC30" s="260">
        <v>1.044444444444445</v>
      </c>
      <c r="AD30" s="260">
        <v>1.2444444444444449</v>
      </c>
    </row>
    <row r="31" spans="1:30" ht="12.6" customHeight="1" x14ac:dyDescent="0.25">
      <c r="A31" s="149">
        <f t="shared" si="7"/>
        <v>155.30666666666662</v>
      </c>
      <c r="B31" s="54" t="s">
        <v>217</v>
      </c>
      <c r="C31" s="10">
        <v>95.3</v>
      </c>
      <c r="D31" s="19">
        <f t="shared" si="8"/>
        <v>6.7892716037105849</v>
      </c>
      <c r="E31" s="27">
        <f t="shared" si="9"/>
        <v>0.25</v>
      </c>
      <c r="F31" s="21">
        <f t="shared" si="10"/>
        <v>1.0379566783641718</v>
      </c>
      <c r="G31" s="21">
        <f t="shared" si="11"/>
        <v>0.3384559937700567</v>
      </c>
      <c r="H31" s="8"/>
      <c r="I31" s="17">
        <f t="shared" si="12"/>
        <v>1.1527777777777779</v>
      </c>
      <c r="J31" s="34">
        <f t="shared" si="13"/>
        <v>1.3527777777777779</v>
      </c>
      <c r="K31" s="9"/>
      <c r="L31" s="76"/>
      <c r="M31" s="49"/>
      <c r="N31" s="51"/>
      <c r="O31" s="48"/>
      <c r="P31" s="29"/>
      <c r="Q31" s="79"/>
      <c r="R31" s="80"/>
      <c r="S31" s="80"/>
      <c r="T31" s="3"/>
      <c r="U31" s="1"/>
      <c r="V31" s="260">
        <v>136.43333333333317</v>
      </c>
      <c r="W31" s="118" t="s">
        <v>459</v>
      </c>
      <c r="X31" s="261">
        <v>84.7</v>
      </c>
      <c r="Y31" s="260">
        <v>6.3408864032588985</v>
      </c>
      <c r="Z31" s="260">
        <v>0.25</v>
      </c>
      <c r="AA31" s="260">
        <v>1.1802033991732819</v>
      </c>
      <c r="AB31" s="260">
        <v>0.44318907852436329</v>
      </c>
      <c r="AC31" s="260">
        <v>1.0472222222222227</v>
      </c>
      <c r="AD31" s="260">
        <v>1.2472222222222227</v>
      </c>
    </row>
    <row r="32" spans="1:30" ht="12.6" customHeight="1" x14ac:dyDescent="0.25">
      <c r="A32" s="149">
        <f t="shared" si="7"/>
        <v>154.80999999999995</v>
      </c>
      <c r="B32" s="54" t="s">
        <v>217</v>
      </c>
      <c r="C32" s="10">
        <v>95</v>
      </c>
      <c r="D32" s="19">
        <f t="shared" si="8"/>
        <v>6.7770752664042329</v>
      </c>
      <c r="E32" s="27">
        <f t="shared" si="9"/>
        <v>0.25</v>
      </c>
      <c r="F32" s="21">
        <f t="shared" si="10"/>
        <v>1.0414707088717166</v>
      </c>
      <c r="G32" s="21">
        <f t="shared" si="11"/>
        <v>0.3408658099402494</v>
      </c>
      <c r="H32" s="8"/>
      <c r="I32" s="17">
        <f t="shared" si="12"/>
        <v>1.1500000000000001</v>
      </c>
      <c r="J32" s="34">
        <f t="shared" si="13"/>
        <v>1.35</v>
      </c>
      <c r="K32" s="9"/>
      <c r="L32" s="76"/>
      <c r="M32" s="49" t="s">
        <v>194</v>
      </c>
      <c r="N32" s="51"/>
      <c r="O32" s="170">
        <f>(ABS(N36)*(SIN(RADIANS(N38))*(N41-(N39/100)))+(N44*N41*N43))</f>
        <v>35.04799088484674</v>
      </c>
      <c r="Q32" s="163" t="e">
        <f>INDEX(B14:B86,MATCH(O30,A14:A86,-1))</f>
        <v>#N/A</v>
      </c>
      <c r="R32" s="80"/>
      <c r="S32" s="80"/>
      <c r="T32" s="3"/>
      <c r="U32" s="1"/>
      <c r="V32" s="260">
        <v>136.92999999999984</v>
      </c>
      <c r="W32" s="118" t="s">
        <v>458</v>
      </c>
      <c r="X32" s="261">
        <v>85</v>
      </c>
      <c r="Y32" s="260">
        <v>6.3522977549637822</v>
      </c>
      <c r="Z32" s="260">
        <v>0.25</v>
      </c>
      <c r="AA32" s="260">
        <v>1.1762212701374151</v>
      </c>
      <c r="AB32" s="260">
        <v>0.44005586839669453</v>
      </c>
      <c r="AC32" s="260">
        <v>1.0500000000000005</v>
      </c>
      <c r="AD32" s="260">
        <v>1.2500000000000004</v>
      </c>
    </row>
    <row r="33" spans="1:30" ht="12.6" customHeight="1" x14ac:dyDescent="0.25">
      <c r="A33" s="149">
        <f t="shared" si="7"/>
        <v>154.31333333333328</v>
      </c>
      <c r="B33" s="54" t="s">
        <v>218</v>
      </c>
      <c r="C33" s="10">
        <v>94.7</v>
      </c>
      <c r="D33" s="19">
        <f t="shared" si="8"/>
        <v>6.7649008387595311</v>
      </c>
      <c r="E33" s="27">
        <f t="shared" si="9"/>
        <v>0.25</v>
      </c>
      <c r="F33" s="21">
        <f t="shared" si="10"/>
        <v>1.0449966362249248</v>
      </c>
      <c r="G33" s="21">
        <f t="shared" si="11"/>
        <v>0.34329278406917529</v>
      </c>
      <c r="H33" s="8"/>
      <c r="I33" s="17">
        <f t="shared" si="12"/>
        <v>1.1472222222222224</v>
      </c>
      <c r="J33" s="34">
        <f t="shared" si="13"/>
        <v>1.3472222222222223</v>
      </c>
      <c r="K33" s="9"/>
      <c r="L33" s="76"/>
      <c r="M33" s="49"/>
      <c r="N33" s="51"/>
      <c r="O33" s="48"/>
      <c r="P33" s="29"/>
      <c r="Q33" s="79"/>
      <c r="R33" s="80"/>
      <c r="S33" s="80"/>
      <c r="T33" s="3"/>
      <c r="U33" s="1"/>
      <c r="V33" s="260">
        <v>137.42666666666651</v>
      </c>
      <c r="W33" s="118" t="s">
        <v>457</v>
      </c>
      <c r="X33" s="261">
        <v>85.3</v>
      </c>
      <c r="Y33" s="260">
        <v>6.3637296430636505</v>
      </c>
      <c r="Z33" s="260">
        <v>0.25</v>
      </c>
      <c r="AA33" s="260">
        <v>1.1722525772191441</v>
      </c>
      <c r="AB33" s="260">
        <v>0.43694480909850203</v>
      </c>
      <c r="AC33" s="260">
        <v>1.0527777777777783</v>
      </c>
      <c r="AD33" s="260">
        <v>1.2527777777777782</v>
      </c>
    </row>
    <row r="34" spans="1:30" ht="12.6" customHeight="1" thickBot="1" x14ac:dyDescent="0.3">
      <c r="A34" s="149">
        <f t="shared" si="7"/>
        <v>153.81666666666661</v>
      </c>
      <c r="B34" s="54" t="s">
        <v>219</v>
      </c>
      <c r="C34" s="10">
        <v>94.4</v>
      </c>
      <c r="D34" s="19">
        <f t="shared" si="8"/>
        <v>6.7527482814176736</v>
      </c>
      <c r="E34" s="27">
        <f t="shared" si="9"/>
        <v>0.25</v>
      </c>
      <c r="F34" s="21">
        <f t="shared" si="10"/>
        <v>1.0485345007008904</v>
      </c>
      <c r="G34" s="21">
        <f t="shared" si="11"/>
        <v>0.34573703832198194</v>
      </c>
      <c r="H34" s="8"/>
      <c r="I34" s="17">
        <f t="shared" si="12"/>
        <v>1.1444444444444446</v>
      </c>
      <c r="J34" s="34">
        <f t="shared" si="13"/>
        <v>1.3444444444444446</v>
      </c>
      <c r="K34" s="9"/>
      <c r="L34" s="76"/>
      <c r="N34" s="51"/>
      <c r="O34" s="48"/>
      <c r="P34" s="29"/>
      <c r="Q34" s="79"/>
      <c r="R34" s="80"/>
      <c r="S34" s="80"/>
      <c r="T34" s="3"/>
      <c r="U34" s="1"/>
      <c r="V34" s="260">
        <v>137.92333333333318</v>
      </c>
      <c r="W34" s="118" t="s">
        <v>456</v>
      </c>
      <c r="X34" s="261">
        <v>85.6</v>
      </c>
      <c r="Y34" s="260">
        <v>6.3751821045167478</v>
      </c>
      <c r="Z34" s="260">
        <v>0.25</v>
      </c>
      <c r="AA34" s="260">
        <v>1.1682972750836107</v>
      </c>
      <c r="AB34" s="260">
        <v>0.43385574403025157</v>
      </c>
      <c r="AC34" s="260">
        <v>1.055555555555556</v>
      </c>
      <c r="AD34" s="260">
        <v>1.255555555555556</v>
      </c>
    </row>
    <row r="35" spans="1:30" ht="12.6" customHeight="1" thickBot="1" x14ac:dyDescent="0.3">
      <c r="A35" s="149">
        <f t="shared" si="7"/>
        <v>153.31999999999994</v>
      </c>
      <c r="B35" s="54" t="s">
        <v>220</v>
      </c>
      <c r="C35" s="10">
        <v>94.2</v>
      </c>
      <c r="D35" s="19">
        <f t="shared" si="8"/>
        <v>6.7406175550905596</v>
      </c>
      <c r="E35" s="27">
        <f t="shared" si="9"/>
        <v>0.25</v>
      </c>
      <c r="F35" s="21">
        <f t="shared" si="10"/>
        <v>1.0520843427130666</v>
      </c>
      <c r="G35" s="21">
        <f t="shared" si="11"/>
        <v>0.3481986957336361</v>
      </c>
      <c r="H35" s="8"/>
      <c r="I35" s="17">
        <f t="shared" si="12"/>
        <v>1.1416666666666668</v>
      </c>
      <c r="J35" s="34">
        <f t="shared" si="13"/>
        <v>1.3416666666666668</v>
      </c>
      <c r="K35" s="9"/>
      <c r="L35" s="76"/>
      <c r="M35" s="49" t="s">
        <v>95</v>
      </c>
      <c r="N35" s="62">
        <f>AUTO!C3</f>
        <v>245</v>
      </c>
      <c r="O35" s="15"/>
      <c r="Q35" s="75"/>
      <c r="R35" s="80"/>
      <c r="S35" s="80"/>
      <c r="T35" s="81"/>
      <c r="U35" s="82"/>
      <c r="V35" s="260">
        <v>138.41999999999985</v>
      </c>
      <c r="W35" s="118" t="s">
        <v>455</v>
      </c>
      <c r="X35" s="261">
        <v>85.8</v>
      </c>
      <c r="Y35" s="260">
        <v>6.3866551763478299</v>
      </c>
      <c r="Z35" s="260">
        <v>0.25</v>
      </c>
      <c r="AA35" s="260">
        <v>1.1643553185489208</v>
      </c>
      <c r="AB35" s="260">
        <v>0.43078851769951942</v>
      </c>
      <c r="AC35" s="260">
        <v>1.0583333333333338</v>
      </c>
      <c r="AD35" s="260">
        <v>1.2583333333333337</v>
      </c>
    </row>
    <row r="36" spans="1:30" ht="12.6" customHeight="1" thickBot="1" x14ac:dyDescent="0.3">
      <c r="A36" s="149">
        <f t="shared" si="7"/>
        <v>152.82333333333327</v>
      </c>
      <c r="B36" s="54" t="s">
        <v>221</v>
      </c>
      <c r="C36" s="10">
        <v>93.9</v>
      </c>
      <c r="D36" s="19">
        <f t="shared" si="8"/>
        <v>6.7285086205606648</v>
      </c>
      <c r="E36" s="27">
        <f t="shared" si="9"/>
        <v>0.25</v>
      </c>
      <c r="F36" s="21">
        <f t="shared" si="10"/>
        <v>1.0556462028117273</v>
      </c>
      <c r="G36" s="21">
        <f t="shared" si="11"/>
        <v>0.35067788021511698</v>
      </c>
      <c r="H36" s="8"/>
      <c r="I36" s="17">
        <f t="shared" si="12"/>
        <v>1.1388888888888891</v>
      </c>
      <c r="J36" s="34">
        <f t="shared" si="13"/>
        <v>1.338888888888889</v>
      </c>
      <c r="K36" s="9"/>
      <c r="L36" s="76"/>
      <c r="M36" s="49" t="s">
        <v>96</v>
      </c>
      <c r="N36" s="88">
        <f>AUTO!C4</f>
        <v>9</v>
      </c>
      <c r="O36" s="15"/>
      <c r="Q36" s="79"/>
      <c r="R36" s="82"/>
      <c r="S36" s="82"/>
      <c r="T36" s="81"/>
      <c r="U36" s="82"/>
      <c r="V36" s="260">
        <v>138.91666666666652</v>
      </c>
      <c r="W36" s="118" t="s">
        <v>454</v>
      </c>
      <c r="X36" s="261">
        <v>86.1</v>
      </c>
      <c r="Y36" s="260">
        <v>6.3981488956482835</v>
      </c>
      <c r="Z36" s="260">
        <v>0.25</v>
      </c>
      <c r="AA36" s="260">
        <v>1.160426662585629</v>
      </c>
      <c r="AB36" s="260">
        <v>0.42774297571316527</v>
      </c>
      <c r="AC36" s="260">
        <v>1.0611111111111116</v>
      </c>
      <c r="AD36" s="260">
        <v>1.2611111111111115</v>
      </c>
    </row>
    <row r="37" spans="1:30" ht="12.6" customHeight="1" thickBot="1" x14ac:dyDescent="0.3">
      <c r="A37" s="149">
        <f t="shared" si="7"/>
        <v>152.3266666666666</v>
      </c>
      <c r="B37" s="54" t="s">
        <v>222</v>
      </c>
      <c r="C37" s="10">
        <v>93.6</v>
      </c>
      <c r="D37" s="19">
        <f t="shared" si="8"/>
        <v>6.7164214386809169</v>
      </c>
      <c r="E37" s="27">
        <f t="shared" si="9"/>
        <v>0.25</v>
      </c>
      <c r="F37" s="21">
        <f t="shared" si="10"/>
        <v>1.0592201216844306</v>
      </c>
      <c r="G37" s="21">
        <f t="shared" si="11"/>
        <v>0.35317471655965343</v>
      </c>
      <c r="H37" s="8"/>
      <c r="I37" s="17">
        <f t="shared" si="12"/>
        <v>1.1361111111111113</v>
      </c>
      <c r="J37" s="34">
        <f t="shared" si="13"/>
        <v>1.3361111111111112</v>
      </c>
      <c r="K37" s="9"/>
      <c r="L37" s="76"/>
      <c r="M37" s="29" t="s">
        <v>307</v>
      </c>
      <c r="N37" s="29">
        <f>N51</f>
        <v>1.2249999999999999</v>
      </c>
      <c r="O37" s="48"/>
      <c r="P37" s="29"/>
      <c r="Q37" s="79"/>
      <c r="R37" s="80"/>
      <c r="S37" s="80"/>
      <c r="T37" s="81"/>
      <c r="U37" s="82"/>
      <c r="V37" s="260">
        <v>139.41333333333318</v>
      </c>
      <c r="W37" s="118" t="s">
        <v>453</v>
      </c>
      <c r="X37" s="261">
        <v>86.4</v>
      </c>
      <c r="Y37" s="260">
        <v>6.4096632995762475</v>
      </c>
      <c r="Z37" s="260">
        <v>0.25</v>
      </c>
      <c r="AA37" s="260">
        <v>1.1565112623162237</v>
      </c>
      <c r="AB37" s="260">
        <v>0.42471896476956078</v>
      </c>
      <c r="AC37" s="260">
        <v>1.0638888888888893</v>
      </c>
      <c r="AD37" s="260">
        <v>1.2638888888888893</v>
      </c>
    </row>
    <row r="38" spans="1:30" ht="12.6" customHeight="1" thickBot="1" x14ac:dyDescent="0.3">
      <c r="A38" s="149">
        <f t="shared" si="7"/>
        <v>151.82999999999993</v>
      </c>
      <c r="B38" s="54" t="s">
        <v>436</v>
      </c>
      <c r="C38" s="10">
        <v>93.3</v>
      </c>
      <c r="D38" s="19">
        <f t="shared" si="8"/>
        <v>6.7043559703745679</v>
      </c>
      <c r="E38" s="27">
        <f t="shared" si="9"/>
        <v>0.25</v>
      </c>
      <c r="F38" s="21">
        <f t="shared" si="10"/>
        <v>1.0628061401564832</v>
      </c>
      <c r="G38" s="21">
        <f t="shared" si="11"/>
        <v>0.35568933044900558</v>
      </c>
      <c r="H38" s="8"/>
      <c r="I38" s="17">
        <f t="shared" si="12"/>
        <v>1.1333333333333335</v>
      </c>
      <c r="J38" s="34">
        <f t="shared" si="13"/>
        <v>1.3333333333333335</v>
      </c>
      <c r="K38" s="9"/>
      <c r="L38" s="76"/>
      <c r="M38" s="49" t="s">
        <v>97</v>
      </c>
      <c r="N38" s="61">
        <f>AUTO!C5</f>
        <v>33.398000000000003</v>
      </c>
      <c r="O38" s="48"/>
      <c r="P38" s="29"/>
      <c r="Q38" s="79"/>
      <c r="R38" s="80"/>
      <c r="S38" s="80"/>
      <c r="T38" s="81"/>
      <c r="U38" s="82"/>
      <c r="V38" s="260">
        <v>139.90999999999985</v>
      </c>
      <c r="W38" s="118" t="s">
        <v>452</v>
      </c>
      <c r="X38" s="261">
        <v>86.7</v>
      </c>
      <c r="Y38" s="260">
        <v>6.4211984253567307</v>
      </c>
      <c r="Z38" s="260">
        <v>0.25</v>
      </c>
      <c r="AA38" s="260">
        <v>1.1526090730146148</v>
      </c>
      <c r="AB38" s="260">
        <v>0.42171633265087283</v>
      </c>
      <c r="AC38" s="260">
        <v>1.0666666666666671</v>
      </c>
      <c r="AD38" s="260">
        <v>1.2666666666666671</v>
      </c>
    </row>
    <row r="39" spans="1:30" ht="12.6" customHeight="1" x14ac:dyDescent="0.25">
      <c r="A39" s="149">
        <f t="shared" si="7"/>
        <v>151.33333333333326</v>
      </c>
      <c r="B39" s="54" t="s">
        <v>223</v>
      </c>
      <c r="C39" s="10">
        <v>93.1</v>
      </c>
      <c r="D39" s="19">
        <f t="shared" si="8"/>
        <v>6.6923121766350668</v>
      </c>
      <c r="E39" s="27">
        <f t="shared" si="9"/>
        <v>0.25</v>
      </c>
      <c r="F39" s="21">
        <f t="shared" si="10"/>
        <v>1.0664042991914071</v>
      </c>
      <c r="G39" s="21">
        <f t="shared" si="11"/>
        <v>0.35822184845979121</v>
      </c>
      <c r="H39" s="8"/>
      <c r="I39" s="17">
        <f t="shared" si="12"/>
        <v>1.1305555555555558</v>
      </c>
      <c r="J39" s="34">
        <f t="shared" si="13"/>
        <v>1.3305555555555557</v>
      </c>
      <c r="K39" s="9"/>
      <c r="L39" s="76"/>
      <c r="M39" s="49" t="s">
        <v>125</v>
      </c>
      <c r="N39" s="50">
        <f>AUTO!C6</f>
        <v>5.2407000000000004</v>
      </c>
      <c r="O39" s="48"/>
      <c r="P39" s="29"/>
      <c r="Q39" s="79"/>
      <c r="R39" s="80"/>
      <c r="S39" s="80"/>
      <c r="T39" s="81"/>
      <c r="U39" s="82"/>
      <c r="V39" s="260">
        <v>140.40666666666652</v>
      </c>
      <c r="W39" s="118" t="s">
        <v>451</v>
      </c>
      <c r="X39" s="261">
        <v>86.9</v>
      </c>
      <c r="Y39" s="260">
        <v>6.4327543102817364</v>
      </c>
      <c r="Z39" s="260">
        <v>0.25</v>
      </c>
      <c r="AA39" s="260">
        <v>1.1487200501056229</v>
      </c>
      <c r="AB39" s="260">
        <v>0.41873492821540137</v>
      </c>
      <c r="AC39" s="260">
        <v>1.0694444444444449</v>
      </c>
      <c r="AD39" s="260">
        <v>1.2694444444444448</v>
      </c>
    </row>
    <row r="40" spans="1:30" ht="12.6" customHeight="1" thickBot="1" x14ac:dyDescent="0.3">
      <c r="A40" s="149">
        <f t="shared" si="7"/>
        <v>150.83666666666659</v>
      </c>
      <c r="B40" s="54" t="s">
        <v>224</v>
      </c>
      <c r="C40" s="10">
        <v>92.8</v>
      </c>
      <c r="D40" s="19">
        <f t="shared" si="8"/>
        <v>6.6802900185259348</v>
      </c>
      <c r="E40" s="27">
        <f t="shared" si="9"/>
        <v>0.25</v>
      </c>
      <c r="F40" s="21">
        <f t="shared" si="10"/>
        <v>1.0700146398914074</v>
      </c>
      <c r="G40" s="21">
        <f t="shared" si="11"/>
        <v>0.36077239806985723</v>
      </c>
      <c r="H40" s="8"/>
      <c r="I40" s="17">
        <f t="shared" si="12"/>
        <v>1.127777777777778</v>
      </c>
      <c r="J40" s="34">
        <f t="shared" si="13"/>
        <v>1.3277777777777779</v>
      </c>
      <c r="K40" s="9"/>
      <c r="L40" s="76"/>
      <c r="M40" s="100" t="s">
        <v>308</v>
      </c>
      <c r="N40" s="274">
        <f>N52</f>
        <v>0</v>
      </c>
      <c r="O40" s="48"/>
      <c r="P40" s="29"/>
      <c r="Q40" s="79"/>
      <c r="R40" s="75"/>
      <c r="S40" s="85"/>
      <c r="T40" s="81"/>
      <c r="U40" s="82"/>
      <c r="V40" s="260">
        <v>140.90333333333319</v>
      </c>
      <c r="W40" s="118" t="s">
        <v>450</v>
      </c>
      <c r="X40" s="261">
        <v>87.2</v>
      </c>
      <c r="Y40" s="260">
        <v>6.4443309917103777</v>
      </c>
      <c r="Z40" s="260">
        <v>0.25</v>
      </c>
      <c r="AA40" s="260">
        <v>1.1448441491644699</v>
      </c>
      <c r="AB40" s="260">
        <v>0.41577460138997163</v>
      </c>
      <c r="AC40" s="260">
        <v>1.0722222222222226</v>
      </c>
      <c r="AD40" s="260">
        <v>1.2722222222222226</v>
      </c>
    </row>
    <row r="41" spans="1:30" ht="12.6" customHeight="1" thickBot="1" x14ac:dyDescent="0.3">
      <c r="A41" s="149">
        <f t="shared" si="7"/>
        <v>150.33999999999992</v>
      </c>
      <c r="B41" s="54" t="s">
        <v>225</v>
      </c>
      <c r="C41" s="10">
        <v>92.5</v>
      </c>
      <c r="D41" s="19">
        <f t="shared" si="8"/>
        <v>6.6682894571806397</v>
      </c>
      <c r="E41" s="27">
        <f t="shared" si="9"/>
        <v>0.25</v>
      </c>
      <c r="F41" s="21">
        <f t="shared" si="10"/>
        <v>1.0736372034978421</v>
      </c>
      <c r="G41" s="21">
        <f t="shared" si="11"/>
        <v>0.36334110766469629</v>
      </c>
      <c r="H41" s="8"/>
      <c r="I41" s="17">
        <f t="shared" si="12"/>
        <v>1.1250000000000002</v>
      </c>
      <c r="J41" s="34">
        <f t="shared" si="13"/>
        <v>1.3250000000000002</v>
      </c>
      <c r="K41" s="9"/>
      <c r="L41" s="76"/>
      <c r="M41" s="49" t="s">
        <v>3</v>
      </c>
      <c r="N41" s="61">
        <f>N48</f>
        <v>7.1270003396144812</v>
      </c>
      <c r="O41" s="15"/>
      <c r="P41" s="15"/>
      <c r="Q41" s="75"/>
      <c r="R41" s="75"/>
      <c r="S41" s="80"/>
      <c r="T41" s="81"/>
      <c r="U41" s="82"/>
      <c r="V41" s="260">
        <v>141.39999999999986</v>
      </c>
      <c r="W41" s="118" t="s">
        <v>449</v>
      </c>
      <c r="X41" s="261">
        <v>87.5</v>
      </c>
      <c r="Y41" s="260">
        <v>6.455928507069002</v>
      </c>
      <c r="Z41" s="260">
        <v>0.25</v>
      </c>
      <c r="AA41" s="260">
        <v>1.1409813259162709</v>
      </c>
      <c r="AB41" s="260">
        <v>0.41283520316237993</v>
      </c>
      <c r="AC41" s="260">
        <v>1.0750000000000004</v>
      </c>
      <c r="AD41" s="260">
        <v>1.2750000000000004</v>
      </c>
    </row>
    <row r="42" spans="1:30" ht="12.6" customHeight="1" thickBot="1" x14ac:dyDescent="0.3">
      <c r="A42" s="149">
        <f t="shared" si="7"/>
        <v>149.84333333333325</v>
      </c>
      <c r="B42" s="54" t="s">
        <v>226</v>
      </c>
      <c r="C42" s="10">
        <v>92.2</v>
      </c>
      <c r="D42" s="19">
        <f t="shared" si="8"/>
        <v>6.6563104538024689</v>
      </c>
      <c r="E42" s="27">
        <f t="shared" si="9"/>
        <v>0.25</v>
      </c>
      <c r="F42" s="21">
        <f t="shared" si="10"/>
        <v>1.0772720313916924</v>
      </c>
      <c r="G42" s="21">
        <f t="shared" si="11"/>
        <v>0.36592810654390945</v>
      </c>
      <c r="H42" s="8"/>
      <c r="I42" s="17">
        <f t="shared" si="12"/>
        <v>1.1222222222222225</v>
      </c>
      <c r="J42" s="34">
        <f t="shared" si="13"/>
        <v>1.3222222222222224</v>
      </c>
      <c r="K42" s="9"/>
      <c r="L42" s="76"/>
      <c r="M42" s="98" t="s">
        <v>309</v>
      </c>
      <c r="N42" s="98">
        <f>AUTO!C7</f>
        <v>100</v>
      </c>
      <c r="O42" s="15"/>
      <c r="P42" s="15"/>
      <c r="Q42" s="75"/>
      <c r="R42" s="80"/>
      <c r="S42" s="171"/>
      <c r="T42" s="81"/>
      <c r="U42" s="82"/>
      <c r="V42" s="260">
        <v>141.89666666666653</v>
      </c>
      <c r="W42" s="118" t="s">
        <v>448</v>
      </c>
      <c r="X42" s="261">
        <v>87.8</v>
      </c>
      <c r="Y42" s="260">
        <v>6.4675468938513117</v>
      </c>
      <c r="Z42" s="260">
        <v>0.25</v>
      </c>
      <c r="AA42" s="260">
        <v>1.1371315362355296</v>
      </c>
      <c r="AB42" s="260">
        <v>0.40991658557389293</v>
      </c>
      <c r="AC42" s="260">
        <v>1.0777777777777782</v>
      </c>
      <c r="AD42" s="260">
        <v>1.2777777777777781</v>
      </c>
    </row>
    <row r="43" spans="1:30" ht="12.6" customHeight="1" thickBot="1" x14ac:dyDescent="0.3">
      <c r="A43" s="149">
        <f t="shared" si="7"/>
        <v>149.34666666666658</v>
      </c>
      <c r="B43" s="54" t="s">
        <v>437</v>
      </c>
      <c r="C43" s="10">
        <v>91.9</v>
      </c>
      <c r="D43" s="19">
        <f t="shared" si="8"/>
        <v>6.6443529696644053</v>
      </c>
      <c r="E43" s="27">
        <f t="shared" si="9"/>
        <v>0.25</v>
      </c>
      <c r="F43" s="21">
        <f t="shared" si="10"/>
        <v>1.0809191650940364</v>
      </c>
      <c r="G43" s="21">
        <f t="shared" si="11"/>
        <v>0.36853352492771446</v>
      </c>
      <c r="H43" s="8"/>
      <c r="I43" s="17">
        <f t="shared" si="12"/>
        <v>1.1194444444444447</v>
      </c>
      <c r="J43" s="34">
        <f t="shared" si="13"/>
        <v>1.3194444444444446</v>
      </c>
      <c r="K43" s="9"/>
      <c r="L43" s="76"/>
      <c r="M43" s="49" t="s">
        <v>4</v>
      </c>
      <c r="N43" s="61">
        <f>N50</f>
        <v>0.25</v>
      </c>
      <c r="O43" s="48"/>
      <c r="P43" s="29"/>
      <c r="Q43" s="77"/>
      <c r="R43" s="79"/>
      <c r="S43" s="80"/>
      <c r="T43" s="86"/>
      <c r="U43" s="82"/>
      <c r="V43" s="260">
        <v>142.3933333333332</v>
      </c>
      <c r="W43" s="118" t="s">
        <v>447</v>
      </c>
      <c r="X43" s="261">
        <v>88.1</v>
      </c>
      <c r="Y43" s="260">
        <v>6.479186189618483</v>
      </c>
      <c r="Z43" s="260">
        <v>0.25</v>
      </c>
      <c r="AA43" s="260">
        <v>1.133294736145634</v>
      </c>
      <c r="AB43" s="260">
        <v>0.40701860171179982</v>
      </c>
      <c r="AC43" s="260">
        <v>1.0805555555555559</v>
      </c>
      <c r="AD43" s="260">
        <v>1.2805555555555559</v>
      </c>
    </row>
    <row r="44" spans="1:30" ht="12.6" customHeight="1" x14ac:dyDescent="0.25">
      <c r="A44" s="149">
        <f t="shared" si="7"/>
        <v>148.84999999999991</v>
      </c>
      <c r="B44" s="54" t="s">
        <v>227</v>
      </c>
      <c r="C44" s="10">
        <v>91.7</v>
      </c>
      <c r="D44" s="19">
        <f t="shared" si="8"/>
        <v>6.6324169661090018</v>
      </c>
      <c r="E44" s="27">
        <f t="shared" si="9"/>
        <v>0.25</v>
      </c>
      <c r="F44" s="21">
        <f t="shared" si="10"/>
        <v>1.0845786462665228</v>
      </c>
      <c r="G44" s="21">
        <f t="shared" si="11"/>
        <v>0.37115749396350078</v>
      </c>
      <c r="H44" s="8"/>
      <c r="I44" s="17">
        <f t="shared" si="12"/>
        <v>1.1166666666666669</v>
      </c>
      <c r="J44" s="34">
        <f t="shared" si="13"/>
        <v>1.3166666666666669</v>
      </c>
      <c r="K44" s="9"/>
      <c r="L44" s="76"/>
      <c r="M44" s="83" t="s">
        <v>421</v>
      </c>
      <c r="N44" s="84"/>
      <c r="O44" s="78"/>
      <c r="P44" s="76"/>
      <c r="Q44" s="77"/>
      <c r="R44" s="79"/>
      <c r="S44" s="80"/>
      <c r="T44" s="81"/>
      <c r="U44" s="82"/>
      <c r="V44" s="260">
        <v>142.88999999999987</v>
      </c>
      <c r="W44" s="118" t="s">
        <v>446</v>
      </c>
      <c r="X44" s="261">
        <v>88.3</v>
      </c>
      <c r="Y44" s="260">
        <v>6.49084643199929</v>
      </c>
      <c r="Z44" s="260">
        <v>0.25</v>
      </c>
      <c r="AA44" s="260">
        <v>1.129470881818353</v>
      </c>
      <c r="AB44" s="260">
        <v>0.40414110570201744</v>
      </c>
      <c r="AC44" s="260">
        <v>1.0833333333333337</v>
      </c>
      <c r="AD44" s="260">
        <v>1.2833333333333337</v>
      </c>
    </row>
    <row r="45" spans="1:30" ht="12.6" customHeight="1" x14ac:dyDescent="0.25">
      <c r="A45" s="149">
        <f t="shared" si="7"/>
        <v>148.35333333333324</v>
      </c>
      <c r="B45" s="54" t="s">
        <v>228</v>
      </c>
      <c r="C45" s="10">
        <v>91.4</v>
      </c>
      <c r="D45" s="19">
        <f t="shared" si="8"/>
        <v>6.6205024045482554</v>
      </c>
      <c r="E45" s="27">
        <f t="shared" si="9"/>
        <v>0.25</v>
      </c>
      <c r="F45" s="21">
        <f t="shared" si="10"/>
        <v>1.0882505167118468</v>
      </c>
      <c r="G45" s="21">
        <f t="shared" si="11"/>
        <v>0.37380014573243087</v>
      </c>
      <c r="H45" s="8"/>
      <c r="I45" s="17">
        <f t="shared" si="12"/>
        <v>1.1138888888888892</v>
      </c>
      <c r="J45" s="34">
        <f t="shared" si="13"/>
        <v>1.3138888888888891</v>
      </c>
      <c r="K45" s="9"/>
      <c r="L45" s="76"/>
      <c r="M45" s="83"/>
      <c r="N45" s="75"/>
      <c r="O45" s="75"/>
      <c r="P45" s="76"/>
      <c r="Q45" s="77"/>
      <c r="R45" s="79"/>
      <c r="S45" s="80"/>
      <c r="T45" s="81"/>
      <c r="U45" s="82"/>
      <c r="V45" s="260">
        <v>143.38666666666654</v>
      </c>
      <c r="W45" s="118" t="s">
        <v>445</v>
      </c>
      <c r="X45" s="261">
        <v>88.6</v>
      </c>
      <c r="Y45" s="260">
        <v>6.5025276586902248</v>
      </c>
      <c r="Z45" s="260">
        <v>0.25</v>
      </c>
      <c r="AA45" s="260">
        <v>1.1256599295733369</v>
      </c>
      <c r="AB45" s="260">
        <v>0.40128395270174738</v>
      </c>
      <c r="AC45" s="260">
        <v>1.0861111111111115</v>
      </c>
      <c r="AD45" s="260">
        <v>1.2861111111111114</v>
      </c>
    </row>
    <row r="46" spans="1:30" ht="12.6" customHeight="1" x14ac:dyDescent="0.25">
      <c r="A46" s="149">
        <f t="shared" si="7"/>
        <v>147.85666666666657</v>
      </c>
      <c r="B46" s="54" t="s">
        <v>229</v>
      </c>
      <c r="C46" s="10">
        <v>91.1</v>
      </c>
      <c r="D46" s="19">
        <f t="shared" si="8"/>
        <v>6.6086092464634829</v>
      </c>
      <c r="E46" s="27">
        <f t="shared" si="9"/>
        <v>0.25</v>
      </c>
      <c r="F46" s="21">
        <f t="shared" si="10"/>
        <v>1.0919348183742279</v>
      </c>
      <c r="G46" s="21">
        <f t="shared" si="11"/>
        <v>0.37646161325608885</v>
      </c>
      <c r="H46" s="8"/>
      <c r="I46" s="17">
        <f t="shared" si="12"/>
        <v>1.1111111111111114</v>
      </c>
      <c r="J46" s="34">
        <f t="shared" si="13"/>
        <v>1.3111111111111113</v>
      </c>
      <c r="K46" s="9"/>
      <c r="L46" s="76"/>
      <c r="M46" s="83"/>
      <c r="N46" s="84"/>
      <c r="O46" s="78"/>
      <c r="P46" s="76"/>
      <c r="Q46" s="77"/>
      <c r="R46" s="79"/>
      <c r="S46" s="80"/>
      <c r="T46" s="81"/>
      <c r="U46" s="82"/>
      <c r="V46" s="260">
        <v>143.88333333333321</v>
      </c>
      <c r="W46" s="118" t="s">
        <v>444</v>
      </c>
      <c r="X46" s="261">
        <v>88.9</v>
      </c>
      <c r="Y46" s="260">
        <v>6.5142299074556202</v>
      </c>
      <c r="Z46" s="260">
        <v>0.25</v>
      </c>
      <c r="AA46" s="260">
        <v>1.1218618358776185</v>
      </c>
      <c r="AB46" s="260">
        <v>0.39844699889218516</v>
      </c>
      <c r="AC46" s="260">
        <v>1.0888888888888892</v>
      </c>
      <c r="AD46" s="260">
        <v>1.2888888888888892</v>
      </c>
    </row>
    <row r="47" spans="1:30" ht="12.6" customHeight="1" x14ac:dyDescent="0.25">
      <c r="A47" s="149">
        <f t="shared" si="7"/>
        <v>147.3599999999999</v>
      </c>
      <c r="B47" s="54" t="s">
        <v>198</v>
      </c>
      <c r="C47" s="10">
        <v>90.8</v>
      </c>
      <c r="D47" s="19">
        <f t="shared" si="8"/>
        <v>6.5967374534051979</v>
      </c>
      <c r="E47" s="27">
        <f t="shared" si="9"/>
        <v>0.25</v>
      </c>
      <c r="F47" s="21">
        <f t="shared" si="10"/>
        <v>1.0956315933398888</v>
      </c>
      <c r="G47" s="21">
        <f t="shared" si="11"/>
        <v>0.37914203050317619</v>
      </c>
      <c r="H47" s="8"/>
      <c r="I47" s="17">
        <f t="shared" si="12"/>
        <v>1.1083333333333336</v>
      </c>
      <c r="J47" s="34">
        <f t="shared" si="13"/>
        <v>1.3083333333333336</v>
      </c>
      <c r="K47" s="9"/>
      <c r="L47" s="76"/>
      <c r="M47" s="15" t="s">
        <v>477</v>
      </c>
      <c r="N47" s="15"/>
      <c r="O47" s="78"/>
      <c r="P47" s="76"/>
      <c r="Q47" s="77"/>
      <c r="R47" s="79"/>
      <c r="S47" s="80"/>
      <c r="T47" s="81"/>
      <c r="U47" s="82"/>
      <c r="V47" s="260">
        <v>144.37999999999988</v>
      </c>
      <c r="W47" s="118" t="s">
        <v>443</v>
      </c>
      <c r="X47" s="261">
        <v>89.2</v>
      </c>
      <c r="Y47" s="260">
        <v>6.5259532161277711</v>
      </c>
      <c r="Z47" s="260">
        <v>0.25</v>
      </c>
      <c r="AA47" s="260">
        <v>1.1180765573451144</v>
      </c>
      <c r="AB47" s="260">
        <v>0.39563010147128086</v>
      </c>
      <c r="AC47" s="260">
        <v>1.091666666666667</v>
      </c>
      <c r="AD47" s="260">
        <v>1.291666666666667</v>
      </c>
    </row>
    <row r="48" spans="1:30" ht="12.6" customHeight="1" x14ac:dyDescent="0.25">
      <c r="A48" s="149">
        <f t="shared" si="7"/>
        <v>146.86333333333323</v>
      </c>
      <c r="B48" s="54" t="s">
        <v>438</v>
      </c>
      <c r="C48" s="10">
        <v>90.6</v>
      </c>
      <c r="D48" s="19">
        <f t="shared" si="8"/>
        <v>6.5848869869929834</v>
      </c>
      <c r="E48" s="27">
        <f t="shared" si="9"/>
        <v>0.25</v>
      </c>
      <c r="F48" s="21">
        <f t="shared" si="10"/>
        <v>1.0993408838375365</v>
      </c>
      <c r="G48" s="21">
        <f t="shared" si="11"/>
        <v>0.38184153239625529</v>
      </c>
      <c r="H48" s="8"/>
      <c r="I48" s="17">
        <f t="shared" si="12"/>
        <v>1.1055555555555558</v>
      </c>
      <c r="J48" s="34">
        <f t="shared" si="13"/>
        <v>1.3055555555555558</v>
      </c>
      <c r="K48" s="9"/>
      <c r="L48" s="76"/>
      <c r="M48" s="15" t="s">
        <v>431</v>
      </c>
      <c r="N48" s="15">
        <f>INDEX(Y2:Y96,M56)</f>
        <v>7.1270003396144812</v>
      </c>
      <c r="O48" s="78"/>
      <c r="P48" s="76"/>
      <c r="Q48" s="77"/>
      <c r="R48" s="79"/>
      <c r="S48" s="80"/>
      <c r="T48" s="81"/>
      <c r="U48" s="82"/>
      <c r="V48" s="260">
        <v>144.87666666666655</v>
      </c>
      <c r="W48" s="118" t="s">
        <v>442</v>
      </c>
      <c r="X48" s="261">
        <v>89.4</v>
      </c>
      <c r="Y48" s="260">
        <v>6.5376976226070571</v>
      </c>
      <c r="Z48" s="260">
        <v>0.25</v>
      </c>
      <c r="AA48" s="260">
        <v>1.114304050736131</v>
      </c>
      <c r="AB48" s="260">
        <v>0.39283311864655113</v>
      </c>
      <c r="AC48" s="260">
        <v>1.0944444444444448</v>
      </c>
      <c r="AD48" s="260">
        <v>1.2944444444444447</v>
      </c>
    </row>
    <row r="49" spans="1:30" ht="12.6" customHeight="1" x14ac:dyDescent="0.25">
      <c r="A49" s="149">
        <f t="shared" si="7"/>
        <v>146.36666666666656</v>
      </c>
      <c r="B49" s="54" t="s">
        <v>439</v>
      </c>
      <c r="C49" s="10">
        <v>90.3</v>
      </c>
      <c r="D49" s="19">
        <f t="shared" si="8"/>
        <v>6.5730578089153706</v>
      </c>
      <c r="E49" s="27">
        <f t="shared" si="9"/>
        <v>0.25</v>
      </c>
      <c r="F49" s="21">
        <f t="shared" si="10"/>
        <v>1.103062732238844</v>
      </c>
      <c r="G49" s="21">
        <f t="shared" si="11"/>
        <v>0.384560254818541</v>
      </c>
      <c r="H49" s="8"/>
      <c r="I49" s="17">
        <f t="shared" si="12"/>
        <v>1.1027777777777781</v>
      </c>
      <c r="J49" s="34">
        <f t="shared" si="13"/>
        <v>1.302777777777778</v>
      </c>
      <c r="K49" s="9"/>
      <c r="L49" s="76"/>
      <c r="M49" s="15"/>
      <c r="N49" s="15"/>
      <c r="O49" s="78"/>
      <c r="P49" s="76"/>
      <c r="Q49" s="77"/>
      <c r="R49" s="79"/>
      <c r="S49" s="80"/>
      <c r="T49" s="81"/>
      <c r="U49" s="82"/>
      <c r="V49" s="260">
        <v>145.37333333333322</v>
      </c>
      <c r="W49" s="118" t="s">
        <v>441</v>
      </c>
      <c r="X49" s="261">
        <v>89.7</v>
      </c>
      <c r="Y49" s="260">
        <v>6.5494631648620656</v>
      </c>
      <c r="Z49" s="260">
        <v>0.25</v>
      </c>
      <c r="AA49" s="260">
        <v>1.1105442729568697</v>
      </c>
      <c r="AB49" s="260">
        <v>0.39005590962794168</v>
      </c>
      <c r="AC49" s="260">
        <v>1.0972222222222225</v>
      </c>
      <c r="AD49" s="260">
        <v>1.2972222222222225</v>
      </c>
    </row>
    <row r="50" spans="1:30" ht="12.6" customHeight="1" x14ac:dyDescent="0.25">
      <c r="A50" s="149">
        <f t="shared" si="7"/>
        <v>145.86999999999989</v>
      </c>
      <c r="B50" s="54" t="s">
        <v>440</v>
      </c>
      <c r="C50" s="10">
        <v>90</v>
      </c>
      <c r="D50" s="19">
        <f t="shared" si="8"/>
        <v>6.5612498809297133</v>
      </c>
      <c r="E50" s="27">
        <f t="shared" si="9"/>
        <v>0.25</v>
      </c>
      <c r="F50" s="21">
        <f t="shared" si="10"/>
        <v>1.1067971810589352</v>
      </c>
      <c r="G50" s="21">
        <f t="shared" si="11"/>
        <v>0.38729833462074048</v>
      </c>
      <c r="H50" s="8"/>
      <c r="I50" s="17">
        <f t="shared" si="12"/>
        <v>1.1000000000000003</v>
      </c>
      <c r="J50" s="34">
        <f t="shared" si="13"/>
        <v>1.3000000000000003</v>
      </c>
      <c r="K50" s="9"/>
      <c r="L50" s="76"/>
      <c r="M50" s="15" t="s">
        <v>4</v>
      </c>
      <c r="N50" s="15">
        <f>INDEX(Z2:Z96,M56)</f>
        <v>0.25</v>
      </c>
      <c r="O50" s="78"/>
      <c r="P50" s="76"/>
      <c r="Q50" s="77"/>
      <c r="R50" s="79"/>
      <c r="S50" s="80"/>
      <c r="T50" s="81"/>
      <c r="U50" s="82"/>
      <c r="V50" s="260">
        <v>145.86999999999989</v>
      </c>
      <c r="W50" s="118" t="s">
        <v>440</v>
      </c>
      <c r="X50" s="261">
        <v>90</v>
      </c>
      <c r="Y50" s="260">
        <v>6.5612498809297133</v>
      </c>
      <c r="Z50" s="260">
        <v>0.25</v>
      </c>
      <c r="AA50" s="260">
        <v>1.1067971810589352</v>
      </c>
      <c r="AB50" s="260">
        <v>0.38729833462074048</v>
      </c>
      <c r="AC50" s="260">
        <v>1.1000000000000003</v>
      </c>
      <c r="AD50" s="260">
        <v>1.3000000000000003</v>
      </c>
    </row>
    <row r="51" spans="1:30" ht="12.6" customHeight="1" x14ac:dyDescent="0.25">
      <c r="A51" s="36">
        <f>A50-$P$8</f>
        <v>145.37333333333322</v>
      </c>
      <c r="B51" s="54" t="s">
        <v>441</v>
      </c>
      <c r="C51" s="10">
        <v>89.7</v>
      </c>
      <c r="D51" s="19">
        <f>D50*$P$5</f>
        <v>6.5494631648620656</v>
      </c>
      <c r="E51" s="27">
        <f>E50*$P$11</f>
        <v>0.25</v>
      </c>
      <c r="F51" s="21">
        <f>F50*$P$14</f>
        <v>1.1105442729568697</v>
      </c>
      <c r="G51" s="21">
        <f>G50*$P$17</f>
        <v>0.39005590962794168</v>
      </c>
      <c r="H51" s="8"/>
      <c r="I51" s="17">
        <f>I50-$P$25</f>
        <v>1.0972222222222225</v>
      </c>
      <c r="J51" s="34">
        <f>J50-$P$21</f>
        <v>1.2972222222222225</v>
      </c>
      <c r="K51" s="9"/>
      <c r="L51" s="48"/>
      <c r="M51" s="15" t="s">
        <v>307</v>
      </c>
      <c r="N51" s="15" cm="1">
        <f t="array" ref="N51">IF(N36&gt;=0,INDEX(AC1:AC96,M56),INDEX(AD2:AD96,M56))</f>
        <v>1.2249999999999999</v>
      </c>
      <c r="O51" s="51"/>
      <c r="P51" s="48"/>
      <c r="Q51" s="29"/>
      <c r="R51" s="50"/>
      <c r="S51" s="7"/>
      <c r="T51" s="40"/>
      <c r="V51" s="260">
        <v>146.36666666666656</v>
      </c>
      <c r="W51" s="118" t="s">
        <v>439</v>
      </c>
      <c r="X51" s="261">
        <v>90.3</v>
      </c>
      <c r="Y51" s="260">
        <v>6.5730578089153706</v>
      </c>
      <c r="Z51" s="260">
        <v>0.25</v>
      </c>
      <c r="AA51" s="260">
        <v>1.103062732238844</v>
      </c>
      <c r="AB51" s="260">
        <v>0.384560254818541</v>
      </c>
      <c r="AC51" s="260">
        <v>1.1027777777777781</v>
      </c>
      <c r="AD51" s="260">
        <v>1.302777777777778</v>
      </c>
    </row>
    <row r="52" spans="1:30" ht="12.6" customHeight="1" x14ac:dyDescent="0.25">
      <c r="A52" s="36">
        <f t="shared" ref="A52:A98" si="14">A51-$P$8</f>
        <v>144.87666666666655</v>
      </c>
      <c r="B52" s="54" t="s">
        <v>442</v>
      </c>
      <c r="C52" s="10">
        <v>89.4</v>
      </c>
      <c r="D52" s="19">
        <f t="shared" ref="D52:D98" si="15">D51*$P$5</f>
        <v>6.5376976226070571</v>
      </c>
      <c r="E52" s="27">
        <f t="shared" ref="E52:E98" si="16">E51*$P$11</f>
        <v>0.25</v>
      </c>
      <c r="F52" s="21">
        <f t="shared" ref="F52:F98" si="17">F51*$P$14</f>
        <v>1.114304050736131</v>
      </c>
      <c r="G52" s="21">
        <f t="shared" ref="G52:G86" si="18">G51*$P$17</f>
        <v>0.39283311864655113</v>
      </c>
      <c r="H52" s="8"/>
      <c r="I52" s="17">
        <f t="shared" ref="I52:I98" si="19">I51-$P$25</f>
        <v>1.0944444444444448</v>
      </c>
      <c r="J52" s="34">
        <f t="shared" ref="J52:J98" si="20">J51-$P$21</f>
        <v>1.2944444444444447</v>
      </c>
      <c r="M52" s="15" t="s">
        <v>308</v>
      </c>
      <c r="N52" s="15" cm="1">
        <f t="array" ref="N52">IF(N36&gt;=0,INDEX(AA2:AA96,M56),INDEX(AB2:AB96,M56))</f>
        <v>0</v>
      </c>
      <c r="V52" s="260">
        <v>146.86333333333323</v>
      </c>
      <c r="W52" s="118" t="s">
        <v>438</v>
      </c>
      <c r="X52" s="261">
        <v>90.6</v>
      </c>
      <c r="Y52" s="260">
        <v>6.5848869869929834</v>
      </c>
      <c r="Z52" s="260">
        <v>0.25</v>
      </c>
      <c r="AA52" s="260">
        <v>1.0993408838375365</v>
      </c>
      <c r="AB52" s="260">
        <v>0.38184153239625529</v>
      </c>
      <c r="AC52" s="260">
        <v>1.1055555555555558</v>
      </c>
      <c r="AD52" s="260">
        <v>1.3055555555555558</v>
      </c>
    </row>
    <row r="53" spans="1:30" x14ac:dyDescent="0.25">
      <c r="A53" s="36">
        <f t="shared" si="14"/>
        <v>144.37999999999988</v>
      </c>
      <c r="B53" s="54" t="s">
        <v>443</v>
      </c>
      <c r="C53" s="10">
        <v>89.2</v>
      </c>
      <c r="D53" s="19">
        <f t="shared" si="15"/>
        <v>6.5259532161277711</v>
      </c>
      <c r="E53" s="27">
        <f t="shared" si="16"/>
        <v>0.25</v>
      </c>
      <c r="F53" s="21">
        <f t="shared" si="17"/>
        <v>1.1180765573451144</v>
      </c>
      <c r="G53" s="21">
        <f t="shared" si="18"/>
        <v>0.39563010147128086</v>
      </c>
      <c r="H53" s="8"/>
      <c r="I53" s="17">
        <f t="shared" si="19"/>
        <v>1.091666666666667</v>
      </c>
      <c r="J53" s="34">
        <f t="shared" si="20"/>
        <v>1.291666666666667</v>
      </c>
      <c r="V53" s="260">
        <v>147.3599999999999</v>
      </c>
      <c r="W53" s="118" t="s">
        <v>198</v>
      </c>
      <c r="X53" s="261">
        <v>90.8</v>
      </c>
      <c r="Y53" s="260">
        <v>6.5967374534051979</v>
      </c>
      <c r="Z53" s="260">
        <v>0.25</v>
      </c>
      <c r="AA53" s="260">
        <v>1.0956315933398888</v>
      </c>
      <c r="AB53" s="260">
        <v>0.37914203050317619</v>
      </c>
      <c r="AC53" s="260">
        <v>1.1083333333333336</v>
      </c>
      <c r="AD53" s="260">
        <v>1.3083333333333336</v>
      </c>
    </row>
    <row r="54" spans="1:30" x14ac:dyDescent="0.25">
      <c r="A54" s="36">
        <f t="shared" si="14"/>
        <v>143.88333333333321</v>
      </c>
      <c r="B54" s="54" t="s">
        <v>444</v>
      </c>
      <c r="C54" s="10">
        <v>88.9</v>
      </c>
      <c r="D54" s="19">
        <f t="shared" si="15"/>
        <v>6.5142299074556202</v>
      </c>
      <c r="E54" s="27">
        <f t="shared" si="16"/>
        <v>0.25</v>
      </c>
      <c r="F54" s="21">
        <f t="shared" si="17"/>
        <v>1.1218618358776185</v>
      </c>
      <c r="G54" s="21">
        <f t="shared" si="18"/>
        <v>0.39844699889218516</v>
      </c>
      <c r="H54" s="8"/>
      <c r="I54" s="17">
        <f t="shared" si="19"/>
        <v>1.0888888888888892</v>
      </c>
      <c r="J54" s="34">
        <f t="shared" si="20"/>
        <v>1.2888888888888892</v>
      </c>
      <c r="V54" s="260">
        <v>147.85666666666657</v>
      </c>
      <c r="W54" s="118" t="s">
        <v>229</v>
      </c>
      <c r="X54" s="261">
        <v>91.1</v>
      </c>
      <c r="Y54" s="260">
        <v>6.6086092464634829</v>
      </c>
      <c r="Z54" s="260">
        <v>0.25</v>
      </c>
      <c r="AA54" s="260">
        <v>1.0919348183742279</v>
      </c>
      <c r="AB54" s="260">
        <v>0.37646161325608885</v>
      </c>
      <c r="AC54" s="260">
        <v>1.1111111111111114</v>
      </c>
      <c r="AD54" s="260">
        <v>1.3111111111111113</v>
      </c>
    </row>
    <row r="55" spans="1:30" x14ac:dyDescent="0.25">
      <c r="A55" s="36">
        <f t="shared" si="14"/>
        <v>143.38666666666654</v>
      </c>
      <c r="B55" s="54" t="s">
        <v>445</v>
      </c>
      <c r="C55" s="10">
        <v>88.6</v>
      </c>
      <c r="D55" s="19">
        <f t="shared" si="15"/>
        <v>6.5025276586902248</v>
      </c>
      <c r="E55" s="27">
        <f t="shared" si="16"/>
        <v>0.25</v>
      </c>
      <c r="F55" s="21">
        <f t="shared" si="17"/>
        <v>1.1256599295733369</v>
      </c>
      <c r="G55" s="21">
        <f t="shared" si="18"/>
        <v>0.40128395270174738</v>
      </c>
      <c r="H55" s="8"/>
      <c r="I55" s="17">
        <f t="shared" si="19"/>
        <v>1.0861111111111115</v>
      </c>
      <c r="J55" s="34">
        <f t="shared" si="20"/>
        <v>1.2861111111111114</v>
      </c>
      <c r="M55" s="51" t="s">
        <v>432</v>
      </c>
      <c r="N55" s="124"/>
      <c r="O55" s="123" t="s">
        <v>431</v>
      </c>
      <c r="V55" s="260">
        <v>148.35333333333324</v>
      </c>
      <c r="W55" s="118" t="s">
        <v>228</v>
      </c>
      <c r="X55" s="261">
        <v>91.4</v>
      </c>
      <c r="Y55" s="260">
        <v>6.6205024045482554</v>
      </c>
      <c r="Z55" s="260">
        <v>0.25</v>
      </c>
      <c r="AA55" s="260">
        <v>1.0882505167118468</v>
      </c>
      <c r="AB55" s="260">
        <v>0.37380014573243087</v>
      </c>
      <c r="AC55" s="260">
        <v>1.1138888888888892</v>
      </c>
      <c r="AD55" s="260">
        <v>1.3138888888888891</v>
      </c>
    </row>
    <row r="56" spans="1:30" x14ac:dyDescent="0.25">
      <c r="A56" s="36">
        <f t="shared" si="14"/>
        <v>142.88999999999987</v>
      </c>
      <c r="B56" s="54" t="s">
        <v>446</v>
      </c>
      <c r="C56" s="10">
        <v>88.3</v>
      </c>
      <c r="D56" s="19">
        <f t="shared" si="15"/>
        <v>6.49084643199929</v>
      </c>
      <c r="E56" s="27">
        <f t="shared" si="16"/>
        <v>0.25</v>
      </c>
      <c r="F56" s="21">
        <f t="shared" si="17"/>
        <v>1.129470881818353</v>
      </c>
      <c r="G56" s="21">
        <f t="shared" si="18"/>
        <v>0.40414110570201744</v>
      </c>
      <c r="H56" s="8"/>
      <c r="I56" s="17">
        <f t="shared" si="19"/>
        <v>1.0833333333333337</v>
      </c>
      <c r="J56" s="34">
        <f t="shared" si="20"/>
        <v>1.2833333333333337</v>
      </c>
      <c r="M56" s="262">
        <f>MATCH(N35,V2:V96,1)</f>
        <v>95</v>
      </c>
      <c r="O56" s="260">
        <f>INDEX(Y2:Y96,M56)</f>
        <v>7.1270003396144812</v>
      </c>
      <c r="V56" s="260">
        <v>148.84999999999991</v>
      </c>
      <c r="W56" s="118" t="s">
        <v>227</v>
      </c>
      <c r="X56" s="261">
        <v>91.7</v>
      </c>
      <c r="Y56" s="260">
        <v>6.6324169661090018</v>
      </c>
      <c r="Z56" s="260">
        <v>0.25</v>
      </c>
      <c r="AA56" s="260">
        <v>1.0845786462665228</v>
      </c>
      <c r="AB56" s="260">
        <v>0.37115749396350078</v>
      </c>
      <c r="AC56" s="260">
        <v>1.1166666666666669</v>
      </c>
      <c r="AD56" s="260">
        <v>1.3166666666666669</v>
      </c>
    </row>
    <row r="57" spans="1:30" x14ac:dyDescent="0.25">
      <c r="A57" s="36">
        <f t="shared" si="14"/>
        <v>142.3933333333332</v>
      </c>
      <c r="B57" s="54" t="s">
        <v>447</v>
      </c>
      <c r="C57" s="10">
        <v>88.1</v>
      </c>
      <c r="D57" s="19">
        <f t="shared" si="15"/>
        <v>6.479186189618483</v>
      </c>
      <c r="E57" s="27">
        <f t="shared" si="16"/>
        <v>0.25</v>
      </c>
      <c r="F57" s="21">
        <f t="shared" si="17"/>
        <v>1.133294736145634</v>
      </c>
      <c r="G57" s="21">
        <f t="shared" si="18"/>
        <v>0.40701860171179982</v>
      </c>
      <c r="H57" s="8"/>
      <c r="I57" s="17">
        <f t="shared" si="19"/>
        <v>1.0805555555555559</v>
      </c>
      <c r="J57" s="34">
        <f t="shared" si="20"/>
        <v>1.2805555555555559</v>
      </c>
      <c r="V57" s="260">
        <v>149.34666666666658</v>
      </c>
      <c r="W57" s="118" t="s">
        <v>437</v>
      </c>
      <c r="X57" s="261">
        <v>91.9</v>
      </c>
      <c r="Y57" s="260">
        <v>6.6443529696644053</v>
      </c>
      <c r="Z57" s="260">
        <v>0.25</v>
      </c>
      <c r="AA57" s="260">
        <v>1.0809191650940364</v>
      </c>
      <c r="AB57" s="260">
        <v>0.36853352492771446</v>
      </c>
      <c r="AC57" s="260">
        <v>1.1194444444444447</v>
      </c>
      <c r="AD57" s="260">
        <v>1.3194444444444446</v>
      </c>
    </row>
    <row r="58" spans="1:30" x14ac:dyDescent="0.25">
      <c r="A58" s="36">
        <f t="shared" si="14"/>
        <v>141.89666666666653</v>
      </c>
      <c r="B58" s="54" t="s">
        <v>448</v>
      </c>
      <c r="C58" s="10">
        <v>87.8</v>
      </c>
      <c r="D58" s="19">
        <f t="shared" si="15"/>
        <v>6.4675468938513117</v>
      </c>
      <c r="E58" s="27">
        <f t="shared" si="16"/>
        <v>0.25</v>
      </c>
      <c r="F58" s="21">
        <f t="shared" si="17"/>
        <v>1.1371315362355296</v>
      </c>
      <c r="G58" s="21">
        <f t="shared" si="18"/>
        <v>0.40991658557389293</v>
      </c>
      <c r="H58" s="8"/>
      <c r="I58" s="17">
        <f t="shared" si="19"/>
        <v>1.0777777777777782</v>
      </c>
      <c r="J58" s="34">
        <f t="shared" si="20"/>
        <v>1.2777777777777781</v>
      </c>
      <c r="V58" s="260">
        <v>149.84333333333325</v>
      </c>
      <c r="W58" s="118" t="s">
        <v>226</v>
      </c>
      <c r="X58" s="261">
        <v>92.2</v>
      </c>
      <c r="Y58" s="260">
        <v>6.6563104538024689</v>
      </c>
      <c r="Z58" s="260">
        <v>0.25</v>
      </c>
      <c r="AA58" s="260">
        <v>1.0772720313916924</v>
      </c>
      <c r="AB58" s="260">
        <v>0.36592810654390945</v>
      </c>
      <c r="AC58" s="260">
        <v>1.1222222222222225</v>
      </c>
      <c r="AD58" s="260">
        <v>1.3222222222222224</v>
      </c>
    </row>
    <row r="59" spans="1:30" x14ac:dyDescent="0.25">
      <c r="A59" s="36">
        <f t="shared" si="14"/>
        <v>141.39999999999986</v>
      </c>
      <c r="B59" s="54" t="s">
        <v>449</v>
      </c>
      <c r="C59" s="10">
        <v>87.5</v>
      </c>
      <c r="D59" s="19">
        <f t="shared" si="15"/>
        <v>6.455928507069002</v>
      </c>
      <c r="E59" s="27">
        <f t="shared" si="16"/>
        <v>0.25</v>
      </c>
      <c r="F59" s="21">
        <f t="shared" si="17"/>
        <v>1.1409813259162709</v>
      </c>
      <c r="G59" s="21">
        <f t="shared" si="18"/>
        <v>0.41283520316237993</v>
      </c>
      <c r="H59" s="8"/>
      <c r="I59" s="17">
        <f t="shared" si="19"/>
        <v>1.0750000000000004</v>
      </c>
      <c r="J59" s="34">
        <f t="shared" si="20"/>
        <v>1.2750000000000004</v>
      </c>
      <c r="V59" s="260">
        <v>150.33999999999992</v>
      </c>
      <c r="W59" s="118" t="s">
        <v>225</v>
      </c>
      <c r="X59" s="261">
        <v>92.5</v>
      </c>
      <c r="Y59" s="260">
        <v>6.6682894571806397</v>
      </c>
      <c r="Z59" s="260">
        <v>0.25</v>
      </c>
      <c r="AA59" s="260">
        <v>1.0736372034978421</v>
      </c>
      <c r="AB59" s="260">
        <v>0.36334110766469629</v>
      </c>
      <c r="AC59" s="260">
        <v>1.1250000000000002</v>
      </c>
      <c r="AD59" s="260">
        <v>1.3250000000000002</v>
      </c>
    </row>
    <row r="60" spans="1:30" x14ac:dyDescent="0.25">
      <c r="A60" s="36">
        <f t="shared" si="14"/>
        <v>140.90333333333319</v>
      </c>
      <c r="B60" s="54" t="s">
        <v>450</v>
      </c>
      <c r="C60" s="10">
        <v>87.2</v>
      </c>
      <c r="D60" s="19">
        <f t="shared" si="15"/>
        <v>6.4443309917103777</v>
      </c>
      <c r="E60" s="27">
        <f t="shared" si="16"/>
        <v>0.25</v>
      </c>
      <c r="F60" s="21">
        <f t="shared" si="17"/>
        <v>1.1448441491644699</v>
      </c>
      <c r="G60" s="21">
        <f t="shared" si="18"/>
        <v>0.41577460138997163</v>
      </c>
      <c r="H60" s="8"/>
      <c r="I60" s="17">
        <f t="shared" si="19"/>
        <v>1.0722222222222226</v>
      </c>
      <c r="J60" s="34">
        <f t="shared" si="20"/>
        <v>1.2722222222222226</v>
      </c>
      <c r="V60" s="260">
        <v>150.83666666666659</v>
      </c>
      <c r="W60" s="118" t="s">
        <v>224</v>
      </c>
      <c r="X60" s="261">
        <v>92.8</v>
      </c>
      <c r="Y60" s="260">
        <v>6.6802900185259348</v>
      </c>
      <c r="Z60" s="260">
        <v>0.25</v>
      </c>
      <c r="AA60" s="260">
        <v>1.0700146398914074</v>
      </c>
      <c r="AB60" s="260">
        <v>0.36077239806985723</v>
      </c>
      <c r="AC60" s="260">
        <v>1.127777777777778</v>
      </c>
      <c r="AD60" s="260">
        <v>1.3277777777777779</v>
      </c>
    </row>
    <row r="61" spans="1:30" x14ac:dyDescent="0.25">
      <c r="A61" s="36">
        <f t="shared" si="14"/>
        <v>140.40666666666652</v>
      </c>
      <c r="B61" s="54" t="s">
        <v>451</v>
      </c>
      <c r="C61" s="10">
        <v>86.9</v>
      </c>
      <c r="D61" s="19">
        <f t="shared" si="15"/>
        <v>6.4327543102817364</v>
      </c>
      <c r="E61" s="27">
        <f t="shared" si="16"/>
        <v>0.25</v>
      </c>
      <c r="F61" s="21">
        <f t="shared" si="17"/>
        <v>1.1487200501056229</v>
      </c>
      <c r="G61" s="21">
        <f t="shared" si="18"/>
        <v>0.41873492821540137</v>
      </c>
      <c r="H61" s="8"/>
      <c r="I61" s="17">
        <f t="shared" si="19"/>
        <v>1.0694444444444449</v>
      </c>
      <c r="J61" s="34">
        <f t="shared" si="20"/>
        <v>1.2694444444444448</v>
      </c>
      <c r="V61" s="260">
        <v>151.33333333333326</v>
      </c>
      <c r="W61" s="118" t="s">
        <v>223</v>
      </c>
      <c r="X61" s="261">
        <v>93.1</v>
      </c>
      <c r="Y61" s="260">
        <v>6.6923121766350668</v>
      </c>
      <c r="Z61" s="260">
        <v>0.25</v>
      </c>
      <c r="AA61" s="260">
        <v>1.0664042991914071</v>
      </c>
      <c r="AB61" s="260">
        <v>0.35822184845979121</v>
      </c>
      <c r="AC61" s="260">
        <v>1.1305555555555558</v>
      </c>
      <c r="AD61" s="260">
        <v>1.3305555555555557</v>
      </c>
    </row>
    <row r="62" spans="1:30" x14ac:dyDescent="0.25">
      <c r="A62" s="36">
        <f t="shared" si="14"/>
        <v>139.90999999999985</v>
      </c>
      <c r="B62" s="54" t="s">
        <v>452</v>
      </c>
      <c r="C62" s="10">
        <v>86.7</v>
      </c>
      <c r="D62" s="19">
        <f t="shared" si="15"/>
        <v>6.4211984253567307</v>
      </c>
      <c r="E62" s="27">
        <f t="shared" si="16"/>
        <v>0.25</v>
      </c>
      <c r="F62" s="21">
        <f t="shared" si="17"/>
        <v>1.1526090730146148</v>
      </c>
      <c r="G62" s="21">
        <f t="shared" si="18"/>
        <v>0.42171633265087283</v>
      </c>
      <c r="H62" s="8"/>
      <c r="I62" s="17">
        <f t="shared" si="19"/>
        <v>1.0666666666666671</v>
      </c>
      <c r="J62" s="34">
        <f t="shared" si="20"/>
        <v>1.2666666666666671</v>
      </c>
      <c r="V62" s="260">
        <v>151.82999999999993</v>
      </c>
      <c r="W62" s="118" t="s">
        <v>436</v>
      </c>
      <c r="X62" s="261">
        <v>93.3</v>
      </c>
      <c r="Y62" s="260">
        <v>6.7043559703745679</v>
      </c>
      <c r="Z62" s="260">
        <v>0.25</v>
      </c>
      <c r="AA62" s="260">
        <v>1.0628061401564832</v>
      </c>
      <c r="AB62" s="260">
        <v>0.35568933044900558</v>
      </c>
      <c r="AC62" s="260">
        <v>1.1333333333333335</v>
      </c>
      <c r="AD62" s="260">
        <v>1.3333333333333335</v>
      </c>
    </row>
    <row r="63" spans="1:30" x14ac:dyDescent="0.25">
      <c r="A63" s="36">
        <f t="shared" si="14"/>
        <v>139.41333333333318</v>
      </c>
      <c r="B63" s="54" t="s">
        <v>453</v>
      </c>
      <c r="C63" s="10">
        <v>86.4</v>
      </c>
      <c r="D63" s="19">
        <f t="shared" si="15"/>
        <v>6.4096632995762475</v>
      </c>
      <c r="E63" s="27">
        <f t="shared" si="16"/>
        <v>0.25</v>
      </c>
      <c r="F63" s="21">
        <f t="shared" si="17"/>
        <v>1.1565112623162237</v>
      </c>
      <c r="G63" s="21">
        <f t="shared" si="18"/>
        <v>0.42471896476956078</v>
      </c>
      <c r="H63" s="8"/>
      <c r="I63" s="17">
        <f t="shared" si="19"/>
        <v>1.0638888888888893</v>
      </c>
      <c r="J63" s="34">
        <f t="shared" si="20"/>
        <v>1.2638888888888893</v>
      </c>
      <c r="V63" s="260">
        <v>152.3266666666666</v>
      </c>
      <c r="W63" s="118" t="s">
        <v>222</v>
      </c>
      <c r="X63" s="261">
        <v>93.6</v>
      </c>
      <c r="Y63" s="260">
        <v>6.7164214386809169</v>
      </c>
      <c r="Z63" s="260">
        <v>0.25</v>
      </c>
      <c r="AA63" s="260">
        <v>1.0592201216844306</v>
      </c>
      <c r="AB63" s="260">
        <v>0.35317471655965343</v>
      </c>
      <c r="AC63" s="260">
        <v>1.1361111111111113</v>
      </c>
      <c r="AD63" s="260">
        <v>1.3361111111111112</v>
      </c>
    </row>
    <row r="64" spans="1:30" x14ac:dyDescent="0.25">
      <c r="A64" s="36">
        <f t="shared" si="14"/>
        <v>138.91666666666652</v>
      </c>
      <c r="B64" s="54" t="s">
        <v>454</v>
      </c>
      <c r="C64" s="10">
        <v>86.1</v>
      </c>
      <c r="D64" s="19">
        <f t="shared" si="15"/>
        <v>6.3981488956482835</v>
      </c>
      <c r="E64" s="27">
        <f t="shared" si="16"/>
        <v>0.25</v>
      </c>
      <c r="F64" s="21">
        <f t="shared" si="17"/>
        <v>1.160426662585629</v>
      </c>
      <c r="G64" s="21">
        <f t="shared" si="18"/>
        <v>0.42774297571316527</v>
      </c>
      <c r="H64" s="8"/>
      <c r="I64" s="17">
        <f t="shared" si="19"/>
        <v>1.0611111111111116</v>
      </c>
      <c r="J64" s="34">
        <f t="shared" si="20"/>
        <v>1.2611111111111115</v>
      </c>
      <c r="V64" s="260">
        <v>152.82333333333327</v>
      </c>
      <c r="W64" s="118" t="s">
        <v>221</v>
      </c>
      <c r="X64" s="261">
        <v>93.9</v>
      </c>
      <c r="Y64" s="260">
        <v>6.7285086205606648</v>
      </c>
      <c r="Z64" s="260">
        <v>0.25</v>
      </c>
      <c r="AA64" s="260">
        <v>1.0556462028117273</v>
      </c>
      <c r="AB64" s="260">
        <v>0.35067788021511698</v>
      </c>
      <c r="AC64" s="260">
        <v>1.1388888888888891</v>
      </c>
      <c r="AD64" s="260">
        <v>1.338888888888889</v>
      </c>
    </row>
    <row r="65" spans="1:30" x14ac:dyDescent="0.25">
      <c r="A65" s="36">
        <f t="shared" si="14"/>
        <v>138.41999999999985</v>
      </c>
      <c r="B65" s="54" t="s">
        <v>455</v>
      </c>
      <c r="C65" s="10">
        <v>85.8</v>
      </c>
      <c r="D65" s="19">
        <f t="shared" si="15"/>
        <v>6.3866551763478299</v>
      </c>
      <c r="E65" s="27">
        <f t="shared" si="16"/>
        <v>0.25</v>
      </c>
      <c r="F65" s="21">
        <f t="shared" si="17"/>
        <v>1.1643553185489208</v>
      </c>
      <c r="G65" s="21">
        <f t="shared" si="18"/>
        <v>0.43078851769951942</v>
      </c>
      <c r="H65" s="8"/>
      <c r="I65" s="17">
        <f t="shared" si="19"/>
        <v>1.0583333333333338</v>
      </c>
      <c r="J65" s="34">
        <f t="shared" si="20"/>
        <v>1.2583333333333337</v>
      </c>
      <c r="V65" s="260">
        <v>153.31999999999994</v>
      </c>
      <c r="W65" s="118" t="s">
        <v>220</v>
      </c>
      <c r="X65" s="261">
        <v>94.2</v>
      </c>
      <c r="Y65" s="260">
        <v>6.7406175550905596</v>
      </c>
      <c r="Z65" s="260">
        <v>0.25</v>
      </c>
      <c r="AA65" s="260">
        <v>1.0520843427130666</v>
      </c>
      <c r="AB65" s="260">
        <v>0.3481986957336361</v>
      </c>
      <c r="AC65" s="260">
        <v>1.1416666666666668</v>
      </c>
      <c r="AD65" s="260">
        <v>1.3416666666666668</v>
      </c>
    </row>
    <row r="66" spans="1:30" x14ac:dyDescent="0.25">
      <c r="A66" s="36">
        <f t="shared" si="14"/>
        <v>137.92333333333318</v>
      </c>
      <c r="B66" s="54" t="s">
        <v>456</v>
      </c>
      <c r="C66" s="10">
        <v>85.6</v>
      </c>
      <c r="D66" s="19">
        <f t="shared" si="15"/>
        <v>6.3751821045167478</v>
      </c>
      <c r="E66" s="27">
        <f t="shared" si="16"/>
        <v>0.25</v>
      </c>
      <c r="F66" s="21">
        <f t="shared" si="17"/>
        <v>1.1682972750836107</v>
      </c>
      <c r="G66" s="21">
        <f t="shared" si="18"/>
        <v>0.43385574403025157</v>
      </c>
      <c r="H66" s="8"/>
      <c r="I66" s="17">
        <f t="shared" si="19"/>
        <v>1.055555555555556</v>
      </c>
      <c r="J66" s="34">
        <f t="shared" si="20"/>
        <v>1.255555555555556</v>
      </c>
      <c r="V66" s="260">
        <v>153.81666666666661</v>
      </c>
      <c r="W66" s="118" t="s">
        <v>219</v>
      </c>
      <c r="X66" s="261">
        <v>94.4</v>
      </c>
      <c r="Y66" s="260">
        <v>6.7527482814176736</v>
      </c>
      <c r="Z66" s="260">
        <v>0.25</v>
      </c>
      <c r="AA66" s="260">
        <v>1.0485345007008904</v>
      </c>
      <c r="AB66" s="260">
        <v>0.34573703832198194</v>
      </c>
      <c r="AC66" s="260">
        <v>1.1444444444444446</v>
      </c>
      <c r="AD66" s="260">
        <v>1.3444444444444446</v>
      </c>
    </row>
    <row r="67" spans="1:30" x14ac:dyDescent="0.25">
      <c r="A67" s="36">
        <f t="shared" si="14"/>
        <v>137.42666666666651</v>
      </c>
      <c r="B67" s="54" t="s">
        <v>457</v>
      </c>
      <c r="C67" s="10">
        <v>85.3</v>
      </c>
      <c r="D67" s="19">
        <f t="shared" si="15"/>
        <v>6.3637296430636505</v>
      </c>
      <c r="E67" s="27">
        <f t="shared" si="16"/>
        <v>0.25</v>
      </c>
      <c r="F67" s="21">
        <f t="shared" si="17"/>
        <v>1.1722525772191441</v>
      </c>
      <c r="G67" s="21">
        <f t="shared" si="18"/>
        <v>0.43694480909850203</v>
      </c>
      <c r="H67" s="8"/>
      <c r="I67" s="17">
        <f t="shared" si="19"/>
        <v>1.0527777777777783</v>
      </c>
      <c r="J67" s="34">
        <f t="shared" si="20"/>
        <v>1.2527777777777782</v>
      </c>
      <c r="V67" s="260">
        <v>154.31333333333328</v>
      </c>
      <c r="W67" s="118" t="s">
        <v>218</v>
      </c>
      <c r="X67" s="261">
        <v>94.7</v>
      </c>
      <c r="Y67" s="260">
        <v>6.7649008387595311</v>
      </c>
      <c r="Z67" s="260">
        <v>0.25</v>
      </c>
      <c r="AA67" s="260">
        <v>1.0449966362249248</v>
      </c>
      <c r="AB67" s="260">
        <v>0.34329278406917529</v>
      </c>
      <c r="AC67" s="260">
        <v>1.1472222222222224</v>
      </c>
      <c r="AD67" s="260">
        <v>1.3472222222222223</v>
      </c>
    </row>
    <row r="68" spans="1:30" x14ac:dyDescent="0.25">
      <c r="A68" s="36">
        <f t="shared" si="14"/>
        <v>136.92999999999984</v>
      </c>
      <c r="B68" s="54" t="s">
        <v>458</v>
      </c>
      <c r="C68" s="10">
        <v>85</v>
      </c>
      <c r="D68" s="19">
        <f t="shared" si="15"/>
        <v>6.3522977549637822</v>
      </c>
      <c r="E68" s="27">
        <f t="shared" si="16"/>
        <v>0.25</v>
      </c>
      <c r="F68" s="21">
        <f t="shared" si="17"/>
        <v>1.1762212701374151</v>
      </c>
      <c r="G68" s="21">
        <f t="shared" si="18"/>
        <v>0.44005586839669453</v>
      </c>
      <c r="H68" s="8"/>
      <c r="I68" s="17">
        <f t="shared" si="19"/>
        <v>1.0500000000000005</v>
      </c>
      <c r="J68" s="34">
        <f t="shared" si="20"/>
        <v>1.2500000000000004</v>
      </c>
      <c r="V68" s="260">
        <v>154.80999999999995</v>
      </c>
      <c r="W68" s="118" t="s">
        <v>217</v>
      </c>
      <c r="X68" s="261">
        <v>95</v>
      </c>
      <c r="Y68" s="260">
        <v>6.7770752664042329</v>
      </c>
      <c r="Z68" s="260">
        <v>0.25</v>
      </c>
      <c r="AA68" s="260">
        <v>1.0414707088717166</v>
      </c>
      <c r="AB68" s="260">
        <v>0.3408658099402494</v>
      </c>
      <c r="AC68" s="260">
        <v>1.1500000000000001</v>
      </c>
      <c r="AD68" s="260">
        <v>1.35</v>
      </c>
    </row>
    <row r="69" spans="1:30" x14ac:dyDescent="0.25">
      <c r="A69" s="36">
        <f t="shared" si="14"/>
        <v>136.43333333333317</v>
      </c>
      <c r="B69" s="54" t="s">
        <v>459</v>
      </c>
      <c r="C69" s="10">
        <v>84.7</v>
      </c>
      <c r="D69" s="19">
        <f t="shared" si="15"/>
        <v>6.3408864032588985</v>
      </c>
      <c r="E69" s="27">
        <f t="shared" si="16"/>
        <v>0.25</v>
      </c>
      <c r="F69" s="21">
        <f t="shared" si="17"/>
        <v>1.1802033991732819</v>
      </c>
      <c r="G69" s="21">
        <f t="shared" si="18"/>
        <v>0.44318907852436329</v>
      </c>
      <c r="H69" s="8"/>
      <c r="I69" s="17">
        <f t="shared" si="19"/>
        <v>1.0472222222222227</v>
      </c>
      <c r="J69" s="34">
        <f t="shared" si="20"/>
        <v>1.2472222222222227</v>
      </c>
      <c r="V69" s="260">
        <v>155.30666666666662</v>
      </c>
      <c r="W69" s="118" t="s">
        <v>217</v>
      </c>
      <c r="X69" s="261">
        <v>95.3</v>
      </c>
      <c r="Y69" s="260">
        <v>6.7892716037105849</v>
      </c>
      <c r="Z69" s="260">
        <v>0.25</v>
      </c>
      <c r="AA69" s="260">
        <v>1.0379566783641718</v>
      </c>
      <c r="AB69" s="260">
        <v>0.3384559937700567</v>
      </c>
      <c r="AC69" s="260">
        <v>1.1527777777777779</v>
      </c>
      <c r="AD69" s="260">
        <v>1.3527777777777779</v>
      </c>
    </row>
    <row r="70" spans="1:30" x14ac:dyDescent="0.25">
      <c r="A70" s="36">
        <f t="shared" si="14"/>
        <v>135.9366666666665</v>
      </c>
      <c r="B70" s="54" t="s">
        <v>460</v>
      </c>
      <c r="C70" s="10">
        <v>84.4</v>
      </c>
      <c r="D70" s="19">
        <f t="shared" si="15"/>
        <v>6.329495551057148</v>
      </c>
      <c r="E70" s="27">
        <f t="shared" si="16"/>
        <v>0.25</v>
      </c>
      <c r="F70" s="21">
        <f t="shared" si="17"/>
        <v>1.1841990098150852</v>
      </c>
      <c r="G70" s="21">
        <f t="shared" si="18"/>
        <v>0.44634459719603553</v>
      </c>
      <c r="H70" s="8"/>
      <c r="I70" s="17">
        <f t="shared" si="19"/>
        <v>1.044444444444445</v>
      </c>
      <c r="J70" s="34">
        <f t="shared" si="20"/>
        <v>1.2444444444444449</v>
      </c>
      <c r="V70" s="260">
        <v>155.80333333333328</v>
      </c>
      <c r="W70" s="118" t="s">
        <v>435</v>
      </c>
      <c r="X70" s="261">
        <v>95.6</v>
      </c>
      <c r="Y70" s="260">
        <v>6.8014898901082255</v>
      </c>
      <c r="Z70" s="260">
        <v>0.25</v>
      </c>
      <c r="AA70" s="260">
        <v>1.034454504561096</v>
      </c>
      <c r="AB70" s="260">
        <v>0.33606321425711966</v>
      </c>
      <c r="AC70" s="260">
        <v>1.1555555555555557</v>
      </c>
      <c r="AD70" s="260">
        <v>1.3555555555555556</v>
      </c>
    </row>
    <row r="71" spans="1:30" x14ac:dyDescent="0.25">
      <c r="A71" s="36">
        <f t="shared" si="14"/>
        <v>135.43999999999983</v>
      </c>
      <c r="B71" s="54" t="s">
        <v>461</v>
      </c>
      <c r="C71" s="10">
        <v>84.2</v>
      </c>
      <c r="D71" s="19">
        <f t="shared" si="15"/>
        <v>6.3181251615329526</v>
      </c>
      <c r="E71" s="27">
        <f t="shared" si="16"/>
        <v>0.25</v>
      </c>
      <c r="F71" s="21">
        <f t="shared" si="17"/>
        <v>1.188208147705168</v>
      </c>
      <c r="G71" s="21">
        <f t="shared" si="18"/>
        <v>0.44952258324917044</v>
      </c>
      <c r="H71" s="8"/>
      <c r="I71" s="17">
        <f t="shared" si="19"/>
        <v>1.0416666666666672</v>
      </c>
      <c r="J71" s="34">
        <f t="shared" si="20"/>
        <v>1.2416666666666671</v>
      </c>
      <c r="V71" s="260">
        <v>156.29999999999995</v>
      </c>
      <c r="W71" s="118" t="s">
        <v>215</v>
      </c>
      <c r="X71" s="261">
        <v>95.8</v>
      </c>
      <c r="Y71" s="260">
        <v>6.8137301650977511</v>
      </c>
      <c r="Z71" s="260">
        <v>0.25</v>
      </c>
      <c r="AA71" s="260">
        <v>1.0309641474567346</v>
      </c>
      <c r="AB71" s="260">
        <v>0.33368735095752472</v>
      </c>
      <c r="AC71" s="260">
        <v>1.1583333333333334</v>
      </c>
      <c r="AD71" s="260">
        <v>1.3583333333333334</v>
      </c>
    </row>
    <row r="72" spans="1:30" x14ac:dyDescent="0.25">
      <c r="A72" s="36">
        <f t="shared" si="14"/>
        <v>134.94333333333316</v>
      </c>
      <c r="B72" s="54" t="s">
        <v>462</v>
      </c>
      <c r="C72" s="10">
        <v>83.9</v>
      </c>
      <c r="D72" s="19">
        <f t="shared" si="15"/>
        <v>6.3067751979268873</v>
      </c>
      <c r="E72" s="27">
        <f t="shared" si="16"/>
        <v>0.25</v>
      </c>
      <c r="F72" s="21">
        <f t="shared" si="17"/>
        <v>1.1922308586403965</v>
      </c>
      <c r="G72" s="21">
        <f t="shared" si="18"/>
        <v>0.45272319665215421</v>
      </c>
      <c r="H72" s="8"/>
      <c r="I72" s="17">
        <f t="shared" si="19"/>
        <v>1.0388888888888894</v>
      </c>
      <c r="J72" s="34">
        <f t="shared" si="20"/>
        <v>1.2388888888888894</v>
      </c>
      <c r="V72" s="260">
        <v>156.79666666666662</v>
      </c>
      <c r="W72" s="118" t="s">
        <v>214</v>
      </c>
      <c r="X72" s="261">
        <v>96.1</v>
      </c>
      <c r="Y72" s="260">
        <v>6.8259924682508473</v>
      </c>
      <c r="Z72" s="260">
        <v>0.25</v>
      </c>
      <c r="AA72" s="260">
        <v>1.0274855671803171</v>
      </c>
      <c r="AB72" s="260">
        <v>0.33132828427885969</v>
      </c>
      <c r="AC72" s="260">
        <v>1.1611111111111112</v>
      </c>
      <c r="AD72" s="260">
        <v>1.3611111111111112</v>
      </c>
    </row>
    <row r="73" spans="1:30" x14ac:dyDescent="0.25">
      <c r="A73" s="36">
        <f t="shared" si="14"/>
        <v>134.44666666666649</v>
      </c>
      <c r="B73" s="54" t="s">
        <v>463</v>
      </c>
      <c r="C73" s="10">
        <v>83.6</v>
      </c>
      <c r="D73" s="19">
        <f t="shared" si="15"/>
        <v>6.2954456235455627</v>
      </c>
      <c r="E73" s="27">
        <f t="shared" si="16"/>
        <v>0.25</v>
      </c>
      <c r="F73" s="21">
        <f t="shared" si="17"/>
        <v>1.1962671885726834</v>
      </c>
      <c r="G73" s="21">
        <f t="shared" si="18"/>
        <v>0.45594659851235259</v>
      </c>
      <c r="H73" s="8"/>
      <c r="I73" s="17">
        <f t="shared" si="19"/>
        <v>1.0361111111111116</v>
      </c>
      <c r="J73" s="34">
        <f t="shared" si="20"/>
        <v>1.2361111111111116</v>
      </c>
      <c r="V73" s="260">
        <v>157.29333333333329</v>
      </c>
      <c r="W73" s="118" t="s">
        <v>213</v>
      </c>
      <c r="X73" s="261">
        <v>96.4</v>
      </c>
      <c r="Y73" s="260">
        <v>6.8382768392104127</v>
      </c>
      <c r="Z73" s="260">
        <v>0.25</v>
      </c>
      <c r="AA73" s="260">
        <v>1.0240187239956009</v>
      </c>
      <c r="AB73" s="260">
        <v>0.32898589547419382</v>
      </c>
      <c r="AC73" s="260">
        <v>1.163888888888889</v>
      </c>
      <c r="AD73" s="260">
        <v>1.3638888888888889</v>
      </c>
    </row>
    <row r="74" spans="1:30" x14ac:dyDescent="0.25">
      <c r="A74" s="36">
        <f t="shared" si="14"/>
        <v>133.94999999999982</v>
      </c>
      <c r="B74" s="54" t="s">
        <v>464</v>
      </c>
      <c r="C74" s="10">
        <v>83.3</v>
      </c>
      <c r="D74" s="19">
        <f t="shared" si="15"/>
        <v>6.284136401761506</v>
      </c>
      <c r="E74" s="27">
        <f t="shared" si="16"/>
        <v>0.25</v>
      </c>
      <c r="F74" s="21">
        <f t="shared" si="17"/>
        <v>1.200317183609513</v>
      </c>
      <c r="G74" s="21">
        <f t="shared" si="18"/>
        <v>0.45919295108422015</v>
      </c>
      <c r="H74" s="8"/>
      <c r="I74" s="17">
        <f t="shared" si="19"/>
        <v>1.0333333333333339</v>
      </c>
      <c r="J74" s="34">
        <f t="shared" si="20"/>
        <v>1.2333333333333338</v>
      </c>
      <c r="V74" s="260">
        <v>157.78999999999996</v>
      </c>
      <c r="W74" s="118" t="s">
        <v>231</v>
      </c>
      <c r="X74" s="261">
        <v>96.7</v>
      </c>
      <c r="Y74" s="260">
        <v>6.8505833176906901</v>
      </c>
      <c r="Z74" s="260">
        <v>0.25</v>
      </c>
      <c r="AA74" s="260">
        <v>1.0205635783004177</v>
      </c>
      <c r="AB74" s="260">
        <v>0.32666006663610059</v>
      </c>
      <c r="AC74" s="260">
        <v>1.1666666666666667</v>
      </c>
      <c r="AD74" s="260">
        <v>1.3666666666666667</v>
      </c>
    </row>
    <row r="75" spans="1:30" x14ac:dyDescent="0.25">
      <c r="A75" s="36">
        <f t="shared" si="14"/>
        <v>133.45333333333315</v>
      </c>
      <c r="B75" s="54" t="s">
        <v>465</v>
      </c>
      <c r="C75" s="10">
        <v>83.1</v>
      </c>
      <c r="D75" s="19">
        <f t="shared" si="15"/>
        <v>6.2728474960130427</v>
      </c>
      <c r="E75" s="27">
        <f t="shared" si="16"/>
        <v>0.25</v>
      </c>
      <c r="F75" s="21">
        <f t="shared" si="17"/>
        <v>1.2043808900144677</v>
      </c>
      <c r="G75" s="21">
        <f t="shared" si="18"/>
        <v>0.46246241777746783</v>
      </c>
      <c r="H75" s="8"/>
      <c r="I75" s="17">
        <f t="shared" si="19"/>
        <v>1.0305555555555561</v>
      </c>
      <c r="J75" s="34">
        <f t="shared" si="20"/>
        <v>1.2305555555555561</v>
      </c>
      <c r="V75" s="260">
        <v>158.28666666666663</v>
      </c>
      <c r="W75" s="118" t="s">
        <v>212</v>
      </c>
      <c r="X75" s="261">
        <v>96.9</v>
      </c>
      <c r="Y75" s="260">
        <v>6.8629119434773935</v>
      </c>
      <c r="Z75" s="260">
        <v>0.25</v>
      </c>
      <c r="AA75" s="260">
        <v>1.017120090626221</v>
      </c>
      <c r="AB75" s="260">
        <v>0.32435068069072259</v>
      </c>
      <c r="AC75" s="260">
        <v>1.1694444444444445</v>
      </c>
      <c r="AD75" s="260">
        <v>1.3694444444444445</v>
      </c>
    </row>
    <row r="76" spans="1:30" x14ac:dyDescent="0.25">
      <c r="A76" s="36">
        <f t="shared" si="14"/>
        <v>132.95666666666648</v>
      </c>
      <c r="B76" s="54" t="s">
        <v>466</v>
      </c>
      <c r="C76" s="10">
        <v>82.8</v>
      </c>
      <c r="D76" s="19">
        <f t="shared" si="15"/>
        <v>6.2615788698041772</v>
      </c>
      <c r="E76" s="27">
        <f t="shared" si="16"/>
        <v>0.25</v>
      </c>
      <c r="F76" s="21">
        <f t="shared" si="17"/>
        <v>1.2084583542077563</v>
      </c>
      <c r="G76" s="21">
        <f t="shared" si="18"/>
        <v>0.46575516316528831</v>
      </c>
      <c r="H76" s="8"/>
      <c r="I76" s="17">
        <f t="shared" si="19"/>
        <v>1.0277777777777783</v>
      </c>
      <c r="J76" s="34">
        <f t="shared" si="20"/>
        <v>1.2277777777777783</v>
      </c>
      <c r="V76" s="260">
        <v>158.7833333333333</v>
      </c>
      <c r="W76" s="118" t="s">
        <v>211</v>
      </c>
      <c r="X76" s="261">
        <v>97.2</v>
      </c>
      <c r="Y76" s="260">
        <v>6.8752627564278379</v>
      </c>
      <c r="Z76" s="260">
        <v>0.25</v>
      </c>
      <c r="AA76" s="260">
        <v>1.0136882216376355</v>
      </c>
      <c r="AB76" s="260">
        <v>0.32205762139187849</v>
      </c>
      <c r="AC76" s="260">
        <v>1.1722222222222223</v>
      </c>
      <c r="AD76" s="260">
        <v>1.3722222222222222</v>
      </c>
    </row>
    <row r="77" spans="1:30" x14ac:dyDescent="0.25">
      <c r="A77" s="36">
        <f t="shared" si="14"/>
        <v>132.45999999999981</v>
      </c>
      <c r="B77" s="54" t="s">
        <v>467</v>
      </c>
      <c r="C77" s="10">
        <v>82.5</v>
      </c>
      <c r="D77" s="19">
        <f t="shared" si="15"/>
        <v>6.2503304867044758</v>
      </c>
      <c r="E77" s="27">
        <f t="shared" si="16"/>
        <v>0.25</v>
      </c>
      <c r="F77" s="21">
        <f t="shared" si="17"/>
        <v>1.2125496227667445</v>
      </c>
      <c r="G77" s="21">
        <f t="shared" si="18"/>
        <v>0.46907135299263991</v>
      </c>
      <c r="H77" s="8"/>
      <c r="I77" s="17">
        <f t="shared" si="19"/>
        <v>1.0250000000000006</v>
      </c>
      <c r="J77" s="34">
        <f t="shared" si="20"/>
        <v>1.2250000000000005</v>
      </c>
      <c r="V77" s="260">
        <v>159.27999999999997</v>
      </c>
      <c r="W77" s="118" t="s">
        <v>210</v>
      </c>
      <c r="X77" s="261">
        <v>97.5</v>
      </c>
      <c r="Y77" s="260">
        <v>6.8876357964710664</v>
      </c>
      <c r="Z77" s="260">
        <v>0.25</v>
      </c>
      <c r="AA77" s="260">
        <v>1.0102679321320072</v>
      </c>
      <c r="AB77" s="260">
        <v>0.31978077331521165</v>
      </c>
      <c r="AC77" s="260">
        <v>1.175</v>
      </c>
      <c r="AD77" s="260">
        <v>1.375</v>
      </c>
    </row>
    <row r="78" spans="1:30" x14ac:dyDescent="0.25">
      <c r="A78" s="36">
        <f t="shared" si="14"/>
        <v>131.96333333333314</v>
      </c>
      <c r="B78" s="54" t="s">
        <v>468</v>
      </c>
      <c r="C78" s="10">
        <v>82.2</v>
      </c>
      <c r="D78" s="19">
        <f t="shared" si="15"/>
        <v>6.23910231034895</v>
      </c>
      <c r="E78" s="27">
        <f t="shared" si="16"/>
        <v>0.25</v>
      </c>
      <c r="F78" s="21">
        <f t="shared" si="17"/>
        <v>1.2166547424264873</v>
      </c>
      <c r="G78" s="21">
        <f t="shared" si="18"/>
        <v>0.47241115418458979</v>
      </c>
      <c r="H78" s="8"/>
      <c r="I78" s="17">
        <f t="shared" si="19"/>
        <v>1.0222222222222228</v>
      </c>
      <c r="J78" s="34">
        <f t="shared" si="20"/>
        <v>1.2222222222222228</v>
      </c>
      <c r="V78" s="260">
        <v>159.77666666666664</v>
      </c>
      <c r="W78" s="118" t="s">
        <v>209</v>
      </c>
      <c r="X78" s="261">
        <v>97.8</v>
      </c>
      <c r="Y78" s="260">
        <v>6.9000311036079811</v>
      </c>
      <c r="Z78" s="260">
        <v>0.25</v>
      </c>
      <c r="AA78" s="260">
        <v>1.0068591830389559</v>
      </c>
      <c r="AB78" s="260">
        <v>0.31752002185237999</v>
      </c>
      <c r="AC78" s="260">
        <v>1.1777777777777778</v>
      </c>
      <c r="AD78" s="260">
        <v>1.3777777777777778</v>
      </c>
    </row>
    <row r="79" spans="1:30" x14ac:dyDescent="0.25">
      <c r="A79" s="36">
        <f t="shared" si="14"/>
        <v>131.46666666666647</v>
      </c>
      <c r="B79" s="54" t="s">
        <v>469</v>
      </c>
      <c r="C79" s="10">
        <v>81.900000000000006</v>
      </c>
      <c r="D79" s="19">
        <f t="shared" si="15"/>
        <v>6.227894304437938</v>
      </c>
      <c r="E79" s="27">
        <f t="shared" si="16"/>
        <v>0.25</v>
      </c>
      <c r="F79" s="21">
        <f t="shared" si="17"/>
        <v>1.2207737600802622</v>
      </c>
      <c r="G79" s="21">
        <f t="shared" si="18"/>
        <v>0.47577473485471627</v>
      </c>
      <c r="H79" s="8"/>
      <c r="I79" s="17">
        <f t="shared" si="19"/>
        <v>1.019444444444445</v>
      </c>
      <c r="J79" s="34">
        <f t="shared" si="20"/>
        <v>1.219444444444445</v>
      </c>
      <c r="V79" s="260">
        <v>160.27333333333331</v>
      </c>
      <c r="W79" s="118" t="s">
        <v>208</v>
      </c>
      <c r="X79" s="261">
        <v>98.1</v>
      </c>
      <c r="Y79" s="260">
        <v>6.9124487179114702</v>
      </c>
      <c r="Z79" s="260">
        <v>0.25</v>
      </c>
      <c r="AA79" s="260">
        <v>1.0034619354199295</v>
      </c>
      <c r="AB79" s="260">
        <v>0.3152752532052871</v>
      </c>
      <c r="AC79" s="260">
        <v>1.1805555555555556</v>
      </c>
      <c r="AD79" s="260">
        <v>1.3805555555555555</v>
      </c>
    </row>
    <row r="80" spans="1:30" x14ac:dyDescent="0.25">
      <c r="A80" s="36">
        <f t="shared" si="14"/>
        <v>130.9699999999998</v>
      </c>
      <c r="B80" s="54" t="s">
        <v>470</v>
      </c>
      <c r="C80" s="10">
        <v>81.7</v>
      </c>
      <c r="D80" s="19">
        <f t="shared" si="15"/>
        <v>6.2167064327369852</v>
      </c>
      <c r="E80" s="27">
        <f t="shared" si="16"/>
        <v>0.25</v>
      </c>
      <c r="F80" s="21">
        <f t="shared" si="17"/>
        <v>1.2249067227801052</v>
      </c>
      <c r="G80" s="21">
        <f t="shared" si="18"/>
        <v>0.47916226431357106</v>
      </c>
      <c r="H80" s="8"/>
      <c r="I80" s="17">
        <f t="shared" si="19"/>
        <v>1.0166666666666673</v>
      </c>
      <c r="J80" s="34">
        <f t="shared" si="20"/>
        <v>1.2166666666666672</v>
      </c>
      <c r="V80" s="260">
        <v>160.76999999999998</v>
      </c>
      <c r="W80" s="118" t="s">
        <v>207</v>
      </c>
      <c r="X80" s="261">
        <v>98.3</v>
      </c>
      <c r="Y80" s="260">
        <v>6.9248886795265401</v>
      </c>
      <c r="Z80" s="260">
        <v>0.25</v>
      </c>
      <c r="AA80" s="260">
        <v>1.0000761504677578</v>
      </c>
      <c r="AB80" s="260">
        <v>0.313046354380354</v>
      </c>
      <c r="AC80" s="260">
        <v>1.1833333333333333</v>
      </c>
      <c r="AD80" s="260">
        <v>1.3833333333333333</v>
      </c>
    </row>
    <row r="81" spans="1:30" x14ac:dyDescent="0.25">
      <c r="A81" s="36">
        <f t="shared" si="14"/>
        <v>130.47333333333313</v>
      </c>
      <c r="B81" s="54" t="s">
        <v>471</v>
      </c>
      <c r="C81" s="10">
        <v>81.400000000000006</v>
      </c>
      <c r="D81" s="19">
        <f t="shared" si="15"/>
        <v>6.2055386590767316</v>
      </c>
      <c r="E81" s="27">
        <f t="shared" si="16"/>
        <v>0.25</v>
      </c>
      <c r="F81" s="21">
        <f t="shared" si="17"/>
        <v>1.2290536777373482</v>
      </c>
      <c r="G81" s="21">
        <f t="shared" si="18"/>
        <v>0.48257391307720165</v>
      </c>
      <c r="H81" s="8"/>
      <c r="I81" s="17">
        <f t="shared" si="19"/>
        <v>1.0138888888888895</v>
      </c>
      <c r="J81" s="34">
        <f t="shared" si="20"/>
        <v>1.2138888888888895</v>
      </c>
      <c r="V81" s="260">
        <v>161.26666666666665</v>
      </c>
      <c r="W81" s="118" t="s">
        <v>434</v>
      </c>
      <c r="X81" s="261">
        <v>98.6</v>
      </c>
      <c r="Y81" s="260">
        <v>6.9373510286704443</v>
      </c>
      <c r="Z81" s="260">
        <v>0.25</v>
      </c>
      <c r="AA81" s="260">
        <v>0.9967017895062108</v>
      </c>
      <c r="AB81" s="260">
        <v>0.31083321318283147</v>
      </c>
      <c r="AC81" s="260">
        <v>1.1861111111111111</v>
      </c>
      <c r="AD81" s="260">
        <v>1.3861111111111111</v>
      </c>
    </row>
    <row r="82" spans="1:30" x14ac:dyDescent="0.25">
      <c r="A82" s="36">
        <f t="shared" si="14"/>
        <v>129.97666666666646</v>
      </c>
      <c r="B82" s="54" t="s">
        <v>472</v>
      </c>
      <c r="C82" s="10">
        <v>81.099999999999994</v>
      </c>
      <c r="D82" s="19">
        <f t="shared" si="15"/>
        <v>6.1943909473527903</v>
      </c>
      <c r="E82" s="27">
        <f t="shared" si="16"/>
        <v>0.25</v>
      </c>
      <c r="F82" s="21">
        <f t="shared" si="17"/>
        <v>1.2332146723231585</v>
      </c>
      <c r="G82" s="21">
        <f t="shared" si="18"/>
        <v>0.48600985287573473</v>
      </c>
      <c r="H82" s="8"/>
      <c r="I82" s="17">
        <f t="shared" si="19"/>
        <v>1.0111111111111117</v>
      </c>
      <c r="J82" s="34">
        <f t="shared" si="20"/>
        <v>1.2111111111111117</v>
      </c>
      <c r="V82" s="260">
        <v>161.76333333333332</v>
      </c>
      <c r="W82" s="118" t="s">
        <v>206</v>
      </c>
      <c r="X82" s="261">
        <v>98.9</v>
      </c>
      <c r="Y82" s="260">
        <v>6.9498358056328113</v>
      </c>
      <c r="Z82" s="260">
        <v>0.25</v>
      </c>
      <c r="AA82" s="260">
        <v>0.99333881398955559</v>
      </c>
      <c r="AB82" s="260">
        <v>0.3086357182111526</v>
      </c>
      <c r="AC82" s="260">
        <v>1.1888888888888889</v>
      </c>
      <c r="AD82" s="260">
        <v>1.3888888888888888</v>
      </c>
    </row>
    <row r="83" spans="1:30" x14ac:dyDescent="0.25">
      <c r="A83" s="36">
        <f t="shared" si="14"/>
        <v>129.47999999999979</v>
      </c>
      <c r="B83" s="54" t="s">
        <v>473</v>
      </c>
      <c r="C83" s="10">
        <v>80.8</v>
      </c>
      <c r="D83" s="19">
        <f t="shared" si="15"/>
        <v>6.1832632615256333</v>
      </c>
      <c r="E83" s="27">
        <f t="shared" si="16"/>
        <v>0.25</v>
      </c>
      <c r="F83" s="21">
        <f t="shared" si="17"/>
        <v>1.2373897540690797</v>
      </c>
      <c r="G83" s="21">
        <f t="shared" si="18"/>
        <v>0.48947025666202021</v>
      </c>
      <c r="H83" s="8"/>
      <c r="I83" s="17">
        <f t="shared" si="19"/>
        <v>1.008333333333334</v>
      </c>
      <c r="J83" s="34">
        <f t="shared" si="20"/>
        <v>1.2083333333333339</v>
      </c>
      <c r="V83" s="260">
        <v>162.26</v>
      </c>
      <c r="W83" s="118" t="s">
        <v>205</v>
      </c>
      <c r="X83" s="261">
        <v>99.2</v>
      </c>
      <c r="Y83" s="260">
        <v>6.9623430507757789</v>
      </c>
      <c r="Z83" s="260">
        <v>0.25</v>
      </c>
      <c r="AA83" s="260">
        <v>0.98998718550211684</v>
      </c>
      <c r="AB83" s="260">
        <v>0.3064537588513252</v>
      </c>
      <c r="AC83" s="260">
        <v>1.1916666666666667</v>
      </c>
      <c r="AD83" s="260">
        <v>1.3916666666666666</v>
      </c>
    </row>
    <row r="84" spans="1:30" x14ac:dyDescent="0.25">
      <c r="A84" s="36">
        <f t="shared" si="14"/>
        <v>128.98333333333312</v>
      </c>
      <c r="B84" s="54" t="s">
        <v>474</v>
      </c>
      <c r="C84" s="10">
        <v>80.599999999999994</v>
      </c>
      <c r="D84" s="19">
        <f t="shared" si="15"/>
        <v>6.172155565620475</v>
      </c>
      <c r="E84" s="27">
        <f t="shared" si="16"/>
        <v>0.25</v>
      </c>
      <c r="F84" s="21">
        <f t="shared" si="17"/>
        <v>1.2415789706675746</v>
      </c>
      <c r="G84" s="21">
        <f t="shared" si="18"/>
        <v>0.49295529862033716</v>
      </c>
      <c r="H84" s="8"/>
      <c r="I84" s="17">
        <f t="shared" si="19"/>
        <v>1.0055555555555562</v>
      </c>
      <c r="J84" s="34">
        <f t="shared" si="20"/>
        <v>1.2055555555555562</v>
      </c>
      <c r="V84" s="260">
        <v>162.75666666666666</v>
      </c>
      <c r="W84" s="118" t="s">
        <v>204</v>
      </c>
      <c r="X84" s="261">
        <v>99.4</v>
      </c>
      <c r="Y84" s="260">
        <v>6.9748728045341215</v>
      </c>
      <c r="Z84" s="260">
        <v>0.25</v>
      </c>
      <c r="AA84" s="260">
        <v>0.98664686575783767</v>
      </c>
      <c r="AB84" s="260">
        <v>0.30428722527136393</v>
      </c>
      <c r="AC84" s="260">
        <v>1.1944444444444444</v>
      </c>
      <c r="AD84" s="260">
        <v>1.3944444444444444</v>
      </c>
    </row>
    <row r="85" spans="1:30" x14ac:dyDescent="0.25">
      <c r="A85" s="36">
        <f t="shared" si="14"/>
        <v>128.48666666666645</v>
      </c>
      <c r="B85" s="54" t="s">
        <v>475</v>
      </c>
      <c r="C85" s="10">
        <v>80.3</v>
      </c>
      <c r="D85" s="19">
        <f t="shared" si="15"/>
        <v>6.1610678237271559</v>
      </c>
      <c r="E85" s="27">
        <f t="shared" si="16"/>
        <v>0.25</v>
      </c>
      <c r="F85" s="21">
        <f t="shared" si="17"/>
        <v>1.2457823699725703</v>
      </c>
      <c r="G85" s="21">
        <f t="shared" si="18"/>
        <v>0.49646515417516157</v>
      </c>
      <c r="H85" s="8"/>
      <c r="I85" s="17">
        <f t="shared" si="19"/>
        <v>1.0027777777777784</v>
      </c>
      <c r="J85" s="34">
        <f t="shared" si="20"/>
        <v>1.2027777777777784</v>
      </c>
      <c r="V85" s="260">
        <v>163.25333333333333</v>
      </c>
      <c r="W85" s="118" t="s">
        <v>203</v>
      </c>
      <c r="X85" s="261">
        <v>99.7</v>
      </c>
      <c r="Y85" s="260">
        <v>6.9874251074153815</v>
      </c>
      <c r="Z85" s="260">
        <v>0.25</v>
      </c>
      <c r="AA85" s="260">
        <v>0.98331781659984219</v>
      </c>
      <c r="AB85" s="260">
        <v>0.3021360084157616</v>
      </c>
      <c r="AC85" s="260">
        <v>1.1972222222222222</v>
      </c>
      <c r="AD85" s="260">
        <v>1.3972222222222221</v>
      </c>
    </row>
    <row r="86" spans="1:30" x14ac:dyDescent="0.25">
      <c r="A86" s="150">
        <f t="shared" si="14"/>
        <v>127.98999999999978</v>
      </c>
      <c r="B86" s="54" t="s">
        <v>476</v>
      </c>
      <c r="C86" s="10">
        <v>80</v>
      </c>
      <c r="D86" s="19">
        <f t="shared" si="15"/>
        <v>6.1500000000000243</v>
      </c>
      <c r="E86" s="27">
        <f t="shared" si="16"/>
        <v>0.25</v>
      </c>
      <c r="F86" s="21">
        <f t="shared" si="17"/>
        <v>1.2500000000000047</v>
      </c>
      <c r="G86" s="21">
        <f t="shared" si="18"/>
        <v>0.49999999999999672</v>
      </c>
      <c r="H86" s="8"/>
      <c r="I86" s="17">
        <f t="shared" si="19"/>
        <v>1.0000000000000007</v>
      </c>
      <c r="J86" s="34">
        <f t="shared" si="20"/>
        <v>1.2000000000000006</v>
      </c>
      <c r="V86" s="260">
        <v>163.75</v>
      </c>
      <c r="W86" s="118" t="s">
        <v>202</v>
      </c>
      <c r="X86" s="261">
        <v>100</v>
      </c>
      <c r="Y86" s="260">
        <v>7</v>
      </c>
      <c r="Z86" s="260">
        <v>0.25</v>
      </c>
      <c r="AA86" s="260">
        <v>0.98</v>
      </c>
      <c r="AB86" s="260">
        <v>0.3</v>
      </c>
      <c r="AC86" s="260">
        <v>1.2</v>
      </c>
      <c r="AD86" s="260">
        <v>1.4</v>
      </c>
    </row>
    <row r="87" spans="1:30" x14ac:dyDescent="0.25">
      <c r="A87" s="36">
        <f t="shared" si="14"/>
        <v>127.49333333333311</v>
      </c>
      <c r="B87" s="11"/>
      <c r="C87" s="10">
        <f t="shared" ref="C87:C98" si="21">C86-$P$27</f>
        <v>79.722222222222229</v>
      </c>
      <c r="D87" s="19">
        <f t="shared" si="15"/>
        <v>6.1389520586578232</v>
      </c>
      <c r="E87" s="27">
        <f t="shared" si="16"/>
        <v>0.25</v>
      </c>
      <c r="F87" s="21">
        <f t="shared" si="17"/>
        <v>1.2542319089283749</v>
      </c>
      <c r="G87" s="21"/>
      <c r="H87" s="8"/>
      <c r="I87" s="17">
        <f t="shared" si="19"/>
        <v>0.9972222222222229</v>
      </c>
      <c r="J87" s="34">
        <f t="shared" si="20"/>
        <v>1.1972222222222229</v>
      </c>
      <c r="V87" s="260">
        <v>164.24666666666667</v>
      </c>
      <c r="W87" s="261"/>
      <c r="X87" s="261">
        <v>100.27777777777777</v>
      </c>
      <c r="Y87" s="260">
        <v>7.0125975229414506</v>
      </c>
      <c r="Z87" s="260">
        <v>0.25</v>
      </c>
      <c r="AA87" s="260"/>
      <c r="AB87" s="260">
        <v>0.29787909250509892</v>
      </c>
      <c r="AC87" s="260">
        <v>1.2027777777777777</v>
      </c>
      <c r="AD87" s="260">
        <v>1.4027777777777777</v>
      </c>
    </row>
    <row r="88" spans="1:30" x14ac:dyDescent="0.25">
      <c r="A88" s="36">
        <f t="shared" si="14"/>
        <v>126.99666666666644</v>
      </c>
      <c r="B88" s="11"/>
      <c r="C88" s="10">
        <f t="shared" si="21"/>
        <v>79.444444444444457</v>
      </c>
      <c r="D88" s="19">
        <f t="shared" si="15"/>
        <v>6.1279239639835739</v>
      </c>
      <c r="E88" s="27">
        <f t="shared" si="16"/>
        <v>0.25</v>
      </c>
      <c r="F88" s="21">
        <f t="shared" si="17"/>
        <v>1.2584781450992875</v>
      </c>
      <c r="G88" s="21"/>
      <c r="H88" s="8"/>
      <c r="I88" s="17">
        <f t="shared" si="19"/>
        <v>0.99444444444444513</v>
      </c>
      <c r="J88" s="34">
        <f t="shared" si="20"/>
        <v>1.1944444444444451</v>
      </c>
      <c r="V88" s="260">
        <v>164.74333333333334</v>
      </c>
      <c r="W88" s="261"/>
      <c r="X88" s="261">
        <v>100.55555555555554</v>
      </c>
      <c r="Y88" s="260">
        <v>7.0252177169663668</v>
      </c>
      <c r="Z88" s="260">
        <v>0.25</v>
      </c>
      <c r="AA88" s="260"/>
      <c r="AB88" s="260">
        <v>0.29577317917220425</v>
      </c>
      <c r="AC88" s="260">
        <v>1.2055555555555555</v>
      </c>
      <c r="AD88" s="260">
        <v>1.4055555555555554</v>
      </c>
    </row>
    <row r="89" spans="1:30" x14ac:dyDescent="0.25">
      <c r="A89" s="36">
        <f t="shared" si="14"/>
        <v>126.49999999999977</v>
      </c>
      <c r="B89" s="11"/>
      <c r="C89" s="10">
        <f t="shared" si="21"/>
        <v>79.166666666666686</v>
      </c>
      <c r="D89" s="19">
        <f t="shared" si="15"/>
        <v>6.1169156803244586</v>
      </c>
      <c r="E89" s="27">
        <f t="shared" si="16"/>
        <v>0.25</v>
      </c>
      <c r="F89" s="21">
        <f t="shared" si="17"/>
        <v>1.2627387570180111</v>
      </c>
      <c r="G89" s="21"/>
      <c r="H89" s="8"/>
      <c r="I89" s="17">
        <f t="shared" si="19"/>
        <v>0.99166666666666736</v>
      </c>
      <c r="J89" s="34">
        <f t="shared" si="20"/>
        <v>1.1916666666666673</v>
      </c>
      <c r="V89" s="260">
        <v>165.24</v>
      </c>
      <c r="W89" s="261"/>
      <c r="X89" s="261">
        <v>100.83333333333331</v>
      </c>
      <c r="Y89" s="260">
        <v>7.0378606228746765</v>
      </c>
      <c r="Z89" s="260">
        <v>0.25</v>
      </c>
      <c r="AA89" s="260"/>
      <c r="AB89" s="260">
        <v>0.29368215399721409</v>
      </c>
      <c r="AC89" s="260">
        <v>1.2083333333333333</v>
      </c>
      <c r="AD89" s="260">
        <v>1.4083333333333332</v>
      </c>
    </row>
    <row r="90" spans="1:30" x14ac:dyDescent="0.25">
      <c r="A90" s="36">
        <f t="shared" si="14"/>
        <v>126.0033333333331</v>
      </c>
      <c r="B90" s="11"/>
      <c r="C90" s="10">
        <f t="shared" si="21"/>
        <v>78.888888888888914</v>
      </c>
      <c r="D90" s="19">
        <f t="shared" si="15"/>
        <v>6.1059271720917083</v>
      </c>
      <c r="E90" s="27">
        <f t="shared" si="16"/>
        <v>0.25</v>
      </c>
      <c r="F90" s="21">
        <f t="shared" si="17"/>
        <v>1.26701379335403</v>
      </c>
      <c r="G90" s="21"/>
      <c r="H90" s="8"/>
      <c r="I90" s="17">
        <f t="shared" si="19"/>
        <v>0.98888888888888959</v>
      </c>
      <c r="J90" s="34">
        <f t="shared" si="20"/>
        <v>1.1888888888888896</v>
      </c>
      <c r="V90" s="260">
        <v>165.73666666666668</v>
      </c>
      <c r="W90" s="261"/>
      <c r="X90" s="261">
        <v>101.11111111111109</v>
      </c>
      <c r="Y90" s="260">
        <v>7.0505262815397325</v>
      </c>
      <c r="Z90" s="260">
        <v>0.25</v>
      </c>
      <c r="AA90" s="260"/>
      <c r="AB90" s="260">
        <v>0.29160591172544281</v>
      </c>
      <c r="AC90" s="260">
        <v>1.211111111111111</v>
      </c>
      <c r="AD90" s="260">
        <v>1.411111111111111</v>
      </c>
    </row>
    <row r="91" spans="1:30" x14ac:dyDescent="0.25">
      <c r="A91" s="36">
        <f t="shared" si="14"/>
        <v>125.50666666666643</v>
      </c>
      <c r="B91" s="11"/>
      <c r="C91" s="10">
        <f t="shared" si="21"/>
        <v>78.611111111111143</v>
      </c>
      <c r="D91" s="19">
        <f t="shared" si="15"/>
        <v>6.0949584037604856</v>
      </c>
      <c r="E91" s="27">
        <f t="shared" si="16"/>
        <v>0.25</v>
      </c>
      <c r="F91" s="21">
        <f t="shared" si="17"/>
        <v>1.2713033029416003</v>
      </c>
      <c r="G91" s="21"/>
      <c r="H91" s="8"/>
      <c r="I91" s="17">
        <f t="shared" si="19"/>
        <v>0.98611111111111183</v>
      </c>
      <c r="J91" s="34">
        <f t="shared" si="20"/>
        <v>1.1861111111111118</v>
      </c>
      <c r="V91" s="260">
        <v>166.23333333333335</v>
      </c>
      <c r="W91" s="261"/>
      <c r="X91" s="261">
        <v>101.38888888888886</v>
      </c>
      <c r="Y91" s="260">
        <v>7.0632147339084463</v>
      </c>
      <c r="Z91" s="260">
        <v>0.25</v>
      </c>
      <c r="AA91" s="260"/>
      <c r="AB91" s="260">
        <v>0.28954434784632294</v>
      </c>
      <c r="AC91" s="260">
        <v>1.2138888888888888</v>
      </c>
      <c r="AD91" s="260">
        <v>1.4138888888888888</v>
      </c>
    </row>
    <row r="92" spans="1:30" x14ac:dyDescent="0.25">
      <c r="A92" s="36">
        <f t="shared" si="14"/>
        <v>125.00999999999976</v>
      </c>
      <c r="B92" s="11"/>
      <c r="C92" s="10">
        <f t="shared" si="21"/>
        <v>78.333333333333371</v>
      </c>
      <c r="D92" s="19">
        <f t="shared" si="15"/>
        <v>6.0840093398697697</v>
      </c>
      <c r="E92" s="27">
        <f t="shared" si="16"/>
        <v>0.25</v>
      </c>
      <c r="F92" s="21">
        <f t="shared" si="17"/>
        <v>1.2756073347803083</v>
      </c>
      <c r="G92" s="21"/>
      <c r="H92" s="8"/>
      <c r="I92" s="17">
        <f t="shared" si="19"/>
        <v>0.98333333333333406</v>
      </c>
      <c r="J92" s="34">
        <f t="shared" si="20"/>
        <v>1.183333333333334</v>
      </c>
      <c r="V92" s="260">
        <v>166.73000000000002</v>
      </c>
      <c r="W92" s="261"/>
      <c r="X92" s="261">
        <v>101.66666666666663</v>
      </c>
      <c r="Y92" s="260">
        <v>7.0759260210014183</v>
      </c>
      <c r="Z92" s="260">
        <v>0.25</v>
      </c>
      <c r="AA92" s="260"/>
      <c r="AB92" s="260">
        <v>0.28749735858814457</v>
      </c>
      <c r="AC92" s="260">
        <v>1.2166666666666666</v>
      </c>
      <c r="AD92" s="260">
        <v>1.4166666666666665</v>
      </c>
    </row>
    <row r="93" spans="1:30" x14ac:dyDescent="0.25">
      <c r="A93" s="36">
        <f t="shared" si="14"/>
        <v>124.51333333333309</v>
      </c>
      <c r="B93" s="11"/>
      <c r="C93" s="10">
        <f t="shared" si="21"/>
        <v>78.0555555555556</v>
      </c>
      <c r="D93" s="19">
        <f t="shared" si="15"/>
        <v>6.0730799450222435</v>
      </c>
      <c r="E93" s="27">
        <f t="shared" si="16"/>
        <v>0.25</v>
      </c>
      <c r="F93" s="21">
        <f t="shared" si="17"/>
        <v>1.2799259380356294</v>
      </c>
      <c r="G93" s="21"/>
      <c r="H93" s="8"/>
      <c r="I93" s="17">
        <f t="shared" si="19"/>
        <v>0.98055555555555629</v>
      </c>
      <c r="J93" s="34">
        <f t="shared" si="20"/>
        <v>1.1805555555555562</v>
      </c>
      <c r="V93" s="260">
        <v>167.22666666666669</v>
      </c>
      <c r="W93" s="261"/>
      <c r="X93" s="261">
        <v>101.9444444444444</v>
      </c>
      <c r="Y93" s="260">
        <v>7.0886601839130714</v>
      </c>
      <c r="Z93" s="260">
        <v>0.25</v>
      </c>
      <c r="AA93" s="260"/>
      <c r="AB93" s="260">
        <v>0.2854648409128317</v>
      </c>
      <c r="AC93" s="260">
        <v>1.2194444444444443</v>
      </c>
      <c r="AD93" s="260">
        <v>1.4194444444444443</v>
      </c>
    </row>
    <row r="94" spans="1:30" x14ac:dyDescent="0.25">
      <c r="A94" s="36">
        <f t="shared" si="14"/>
        <v>124.01666666666642</v>
      </c>
      <c r="B94" s="11"/>
      <c r="C94" s="10">
        <f t="shared" si="21"/>
        <v>77.777777777777828</v>
      </c>
      <c r="D94" s="19">
        <f t="shared" si="15"/>
        <v>6.0621701838841782</v>
      </c>
      <c r="E94" s="27">
        <f t="shared" si="16"/>
        <v>0.25</v>
      </c>
      <c r="F94" s="21">
        <f t="shared" si="17"/>
        <v>1.2842591620394899</v>
      </c>
      <c r="G94" s="21"/>
      <c r="H94" s="8"/>
      <c r="I94" s="17">
        <f t="shared" si="19"/>
        <v>0.97777777777777852</v>
      </c>
      <c r="J94" s="34">
        <f t="shared" si="20"/>
        <v>1.1777777777777785</v>
      </c>
      <c r="V94" s="260">
        <v>167.72333333333336</v>
      </c>
      <c r="W94" s="261"/>
      <c r="X94" s="261">
        <v>102.22222222222217</v>
      </c>
      <c r="Y94" s="260">
        <v>7.1014172638117845</v>
      </c>
      <c r="Z94" s="260">
        <v>0.25</v>
      </c>
      <c r="AA94" s="260"/>
      <c r="AB94" s="260">
        <v>0.28344669251075577</v>
      </c>
      <c r="AC94" s="260">
        <v>1.2222222222222221</v>
      </c>
      <c r="AD94" s="260">
        <v>1.4222222222222221</v>
      </c>
    </row>
    <row r="95" spans="1:30" x14ac:dyDescent="0.25">
      <c r="A95" s="36">
        <f t="shared" si="14"/>
        <v>123.51999999999975</v>
      </c>
      <c r="B95" s="11"/>
      <c r="C95" s="10">
        <f t="shared" si="21"/>
        <v>77.500000000000057</v>
      </c>
      <c r="D95" s="19">
        <f t="shared" si="15"/>
        <v>6.0512800211853177</v>
      </c>
      <c r="E95" s="27">
        <f t="shared" si="16"/>
        <v>0.25</v>
      </c>
      <c r="F95" s="21">
        <f t="shared" si="17"/>
        <v>1.2886070562908307</v>
      </c>
      <c r="G95" s="21"/>
      <c r="H95" s="8"/>
      <c r="I95" s="17">
        <f t="shared" si="19"/>
        <v>0.97500000000000075</v>
      </c>
      <c r="J95" s="34">
        <f t="shared" si="20"/>
        <v>1.1750000000000007</v>
      </c>
      <c r="V95" s="260">
        <v>168.22000000000003</v>
      </c>
      <c r="W95" s="261"/>
      <c r="X95" s="261">
        <v>102.49999999999994</v>
      </c>
      <c r="Y95" s="260">
        <v>7.1141973019400249</v>
      </c>
      <c r="Z95" s="260">
        <v>0.25</v>
      </c>
      <c r="AA95" s="260"/>
      <c r="AB95" s="260">
        <v>0.28144281179558583</v>
      </c>
      <c r="AC95" s="260">
        <v>1.2249999999999999</v>
      </c>
      <c r="AD95" s="260">
        <v>1.4249999999999998</v>
      </c>
    </row>
    <row r="96" spans="1:30" x14ac:dyDescent="0.25">
      <c r="A96" s="36">
        <f t="shared" si="14"/>
        <v>123.02333333333308</v>
      </c>
      <c r="B96" s="11"/>
      <c r="C96" s="10">
        <f t="shared" si="21"/>
        <v>77.222222222222285</v>
      </c>
      <c r="D96" s="19">
        <f t="shared" si="15"/>
        <v>6.0404094217187669</v>
      </c>
      <c r="E96" s="27">
        <f t="shared" si="16"/>
        <v>0.25</v>
      </c>
      <c r="F96" s="21">
        <f t="shared" si="17"/>
        <v>1.2929696704561731</v>
      </c>
      <c r="G96" s="21"/>
      <c r="H96" s="8"/>
      <c r="I96" s="17">
        <f t="shared" si="19"/>
        <v>0.97222222222222299</v>
      </c>
      <c r="J96" s="34">
        <f t="shared" si="20"/>
        <v>1.1722222222222229</v>
      </c>
      <c r="V96" s="260">
        <v>168.7166666666667</v>
      </c>
      <c r="W96" s="261"/>
      <c r="X96" s="261">
        <v>102.77777777777771</v>
      </c>
      <c r="Y96" s="260">
        <v>7.1270003396144812</v>
      </c>
      <c r="Z96" s="260">
        <v>0.25</v>
      </c>
      <c r="AA96" s="260"/>
      <c r="AB96" s="260">
        <v>0.27945309789917483</v>
      </c>
      <c r="AC96" s="260">
        <v>1.2277777777777776</v>
      </c>
      <c r="AD96" s="260">
        <v>1.4277777777777776</v>
      </c>
    </row>
    <row r="97" spans="1:10" x14ac:dyDescent="0.25">
      <c r="A97" s="36">
        <f t="shared" si="14"/>
        <v>122.52666666666642</v>
      </c>
      <c r="B97" s="11"/>
      <c r="C97" s="10">
        <f t="shared" si="21"/>
        <v>76.944444444444514</v>
      </c>
      <c r="D97" s="19">
        <f t="shared" si="15"/>
        <v>6.0295583503408761</v>
      </c>
      <c r="E97" s="27">
        <f t="shared" si="16"/>
        <v>0.25</v>
      </c>
      <c r="F97" s="21">
        <f t="shared" si="17"/>
        <v>1.2973470543701853</v>
      </c>
      <c r="G97" s="21"/>
      <c r="H97" s="8"/>
      <c r="I97" s="17">
        <f t="shared" si="19"/>
        <v>0.96944444444444522</v>
      </c>
      <c r="J97" s="34">
        <f t="shared" si="20"/>
        <v>1.1694444444444452</v>
      </c>
    </row>
    <row r="98" spans="1:10" x14ac:dyDescent="0.25">
      <c r="A98" s="36">
        <f t="shared" si="14"/>
        <v>122.02999999999975</v>
      </c>
      <c r="B98" s="11"/>
      <c r="C98" s="10">
        <f t="shared" si="21"/>
        <v>76.666666666666742</v>
      </c>
      <c r="D98" s="19">
        <f t="shared" si="15"/>
        <v>6.0187267719711288</v>
      </c>
      <c r="E98" s="27">
        <f t="shared" si="16"/>
        <v>0.25</v>
      </c>
      <c r="F98" s="21">
        <f t="shared" si="17"/>
        <v>1.3017392580362523</v>
      </c>
      <c r="G98" s="21"/>
      <c r="H98" s="8"/>
      <c r="I98" s="17">
        <f t="shared" si="19"/>
        <v>0.96666666666666745</v>
      </c>
      <c r="J98" s="34">
        <f t="shared" si="20"/>
        <v>1.1666666666666674</v>
      </c>
    </row>
  </sheetData>
  <sortState xmlns:xlrd2="http://schemas.microsoft.com/office/spreadsheetml/2017/richdata2" ref="V2:AD96">
    <sortCondition ref="V2"/>
  </sortState>
  <pageMargins left="0.7" right="0.7" top="0.75" bottom="0.75" header="0.3" footer="0.3"/>
  <ignoredErrors>
    <ignoredError sqref="A14:A86" unlockedFormula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Feuil7"/>
  <dimension ref="A1:AD139"/>
  <sheetViews>
    <sheetView topLeftCell="H16" workbookViewId="0">
      <selection activeCell="Q32" sqref="Q32"/>
    </sheetView>
  </sheetViews>
  <sheetFormatPr baseColWidth="10" defaultRowHeight="15" x14ac:dyDescent="0.25"/>
  <cols>
    <col min="1" max="11" width="6.140625" customWidth="1"/>
    <col min="12" max="12" width="5.7109375" customWidth="1"/>
    <col min="13" max="21" width="10.7109375" customWidth="1"/>
    <col min="22" max="30" width="6.7109375" customWidth="1"/>
  </cols>
  <sheetData>
    <row r="1" spans="1:30" ht="23.25" customHeight="1" x14ac:dyDescent="0.25">
      <c r="A1" s="35" t="s">
        <v>310</v>
      </c>
      <c r="B1" s="30"/>
      <c r="C1" s="30"/>
      <c r="D1" s="18"/>
      <c r="E1" s="20"/>
      <c r="F1" s="3"/>
      <c r="G1" s="26"/>
      <c r="H1" s="2"/>
      <c r="I1" s="15"/>
      <c r="J1" s="15"/>
      <c r="K1" s="1"/>
      <c r="L1" s="44"/>
      <c r="M1" s="38" t="s">
        <v>23</v>
      </c>
      <c r="N1" s="3"/>
      <c r="O1" s="4"/>
      <c r="P1" s="3"/>
      <c r="Q1" s="4"/>
      <c r="R1" s="4"/>
      <c r="S1" s="20"/>
      <c r="V1" s="275" t="s">
        <v>95</v>
      </c>
      <c r="W1" s="275" t="s">
        <v>1</v>
      </c>
      <c r="X1" s="275" t="s">
        <v>2</v>
      </c>
      <c r="Y1" s="275" t="s">
        <v>431</v>
      </c>
      <c r="Z1" s="275" t="s">
        <v>4</v>
      </c>
      <c r="AA1" s="275" t="s">
        <v>478</v>
      </c>
      <c r="AB1" s="275" t="s">
        <v>479</v>
      </c>
      <c r="AC1" s="275" t="s">
        <v>25</v>
      </c>
      <c r="AD1" s="275" t="s">
        <v>24</v>
      </c>
    </row>
    <row r="2" spans="1:30" ht="12.6" customHeight="1" x14ac:dyDescent="0.25">
      <c r="A2" s="3"/>
      <c r="B2" s="30"/>
      <c r="C2" s="30"/>
      <c r="D2" s="3"/>
      <c r="E2" s="3"/>
      <c r="F2" s="3"/>
      <c r="G2" s="3"/>
      <c r="H2" s="2"/>
      <c r="I2" s="15"/>
      <c r="J2" s="15"/>
      <c r="K2" s="1"/>
      <c r="L2" s="46"/>
      <c r="M2" s="39"/>
      <c r="N2" s="3"/>
      <c r="O2" s="4"/>
      <c r="P2" s="3"/>
      <c r="Q2" s="4"/>
      <c r="R2" s="4"/>
      <c r="S2" s="20"/>
      <c r="V2" s="260">
        <v>241.47152777777836</v>
      </c>
      <c r="W2" s="118"/>
      <c r="X2" s="261">
        <v>75.277777777777885</v>
      </c>
      <c r="Y2" s="260">
        <v>5.8511317416755171</v>
      </c>
      <c r="Z2" s="260">
        <v>0.23413760078036533</v>
      </c>
      <c r="AA2" s="260">
        <v>1.4014959114269965</v>
      </c>
      <c r="AB2" s="260">
        <v>1.5284440058371389</v>
      </c>
      <c r="AC2" s="260">
        <v>1.2409722222222135</v>
      </c>
      <c r="AD2" s="260">
        <v>1.3381944444444347</v>
      </c>
    </row>
    <row r="3" spans="1:30" ht="12.6" customHeight="1" x14ac:dyDescent="0.25">
      <c r="A3" s="5" t="s">
        <v>0</v>
      </c>
      <c r="B3" s="31" t="s">
        <v>1</v>
      </c>
      <c r="C3" s="31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6"/>
      <c r="I3" s="21" t="s">
        <v>25</v>
      </c>
      <c r="J3" s="21" t="s">
        <v>24</v>
      </c>
      <c r="K3" s="9"/>
      <c r="L3" s="28"/>
      <c r="M3" s="40"/>
      <c r="N3" s="20"/>
      <c r="O3" s="7"/>
      <c r="P3" s="20"/>
      <c r="Q3" s="4"/>
      <c r="S3" s="20"/>
      <c r="V3" s="260">
        <v>242.15555555555613</v>
      </c>
      <c r="W3" s="118"/>
      <c r="X3" s="261">
        <v>75.555555555555657</v>
      </c>
      <c r="Y3" s="260">
        <v>5.86264678514135</v>
      </c>
      <c r="Z3" s="260">
        <v>0.23504217741368633</v>
      </c>
      <c r="AA3" s="260">
        <v>1.4071069086842851</v>
      </c>
      <c r="AB3" s="260">
        <v>1.5237143606154939</v>
      </c>
      <c r="AC3" s="260">
        <v>1.2444444444444358</v>
      </c>
      <c r="AD3" s="260">
        <v>1.3388888888888792</v>
      </c>
    </row>
    <row r="4" spans="1:30" ht="12.6" customHeight="1" x14ac:dyDescent="0.25">
      <c r="A4" s="36">
        <f t="shared" ref="A4:A18" si="0">A5+$P$8</f>
        <v>333.81527777777751</v>
      </c>
      <c r="C4" s="10">
        <f t="shared" ref="C4:C18" si="1">C5+$P$27</f>
        <v>112.77777777777749</v>
      </c>
      <c r="D4" s="19">
        <f t="shared" ref="D4:D18" si="2">D5*$R$5</f>
        <v>7.6297447328539887</v>
      </c>
      <c r="E4" s="27">
        <f t="shared" ref="E4:E18" si="3">E5*$R$11</f>
        <v>0.3940463280134951</v>
      </c>
      <c r="G4" s="21">
        <f t="shared" ref="G4:G18" si="4">G5*$R$17</f>
        <v>1.005873249851704</v>
      </c>
      <c r="I4" s="17">
        <f t="shared" ref="I4:I18" si="5">I5+$P$25</f>
        <v>1.7097222222222268</v>
      </c>
      <c r="J4" s="34">
        <f t="shared" ref="J4:J18" si="6">J5+$P$21</f>
        <v>1.4319444444444493</v>
      </c>
      <c r="K4" s="9"/>
      <c r="L4" s="48"/>
      <c r="M4" s="40" t="s">
        <v>7</v>
      </c>
      <c r="N4" s="3">
        <v>6.97</v>
      </c>
      <c r="O4" s="20">
        <v>7</v>
      </c>
      <c r="P4" s="55" t="s">
        <v>17</v>
      </c>
      <c r="Q4" s="4"/>
      <c r="S4" s="20"/>
      <c r="V4" s="260">
        <v>242.83958333333391</v>
      </c>
      <c r="W4" s="118"/>
      <c r="X4" s="261">
        <v>75.833333333333428</v>
      </c>
      <c r="Y4" s="260">
        <v>5.8741844902446019</v>
      </c>
      <c r="Z4" s="260">
        <v>0.2359502488247911</v>
      </c>
      <c r="AA4" s="260">
        <v>1.4127403700029846</v>
      </c>
      <c r="AB4" s="260">
        <v>1.5189993508949451</v>
      </c>
      <c r="AC4" s="260">
        <v>1.2479166666666581</v>
      </c>
      <c r="AD4" s="260">
        <v>1.3395833333333238</v>
      </c>
    </row>
    <row r="5" spans="1:30" ht="12.6" customHeight="1" x14ac:dyDescent="0.25">
      <c r="A5" s="36">
        <f t="shared" si="0"/>
        <v>333.13124999999974</v>
      </c>
      <c r="C5" s="10">
        <f t="shared" si="1"/>
        <v>112.49999999999972</v>
      </c>
      <c r="D5" s="19">
        <f t="shared" si="2"/>
        <v>7.614758866324439</v>
      </c>
      <c r="E5" s="27">
        <f t="shared" si="3"/>
        <v>0.39252981253236258</v>
      </c>
      <c r="G5" s="21">
        <f t="shared" si="4"/>
        <v>1.0089955040830154</v>
      </c>
      <c r="I5" s="17">
        <f t="shared" si="5"/>
        <v>1.7062500000000045</v>
      </c>
      <c r="J5" s="34">
        <f t="shared" si="6"/>
        <v>1.4312500000000048</v>
      </c>
      <c r="K5" s="9"/>
      <c r="L5" s="48"/>
      <c r="M5" s="40" t="s">
        <v>8</v>
      </c>
      <c r="N5" s="102">
        <v>6.05</v>
      </c>
      <c r="O5" s="127">
        <v>5.95</v>
      </c>
      <c r="P5" s="55">
        <f>(N5/N4)^(1/72)</f>
        <v>0.99803586265933375</v>
      </c>
      <c r="Q5" s="4"/>
      <c r="R5">
        <f>1/P5</f>
        <v>1.0019680027683902</v>
      </c>
      <c r="S5" s="20"/>
      <c r="V5" s="260">
        <v>243.52361111111168</v>
      </c>
      <c r="W5" s="118"/>
      <c r="X5" s="261">
        <v>76.1111111111112</v>
      </c>
      <c r="Y5" s="260">
        <v>5.885744901583438</v>
      </c>
      <c r="Z5" s="260">
        <v>0.23686182851554483</v>
      </c>
      <c r="AA5" s="260">
        <v>1.4183963853197017</v>
      </c>
      <c r="AB5" s="260">
        <v>1.5142989313871287</v>
      </c>
      <c r="AC5" s="260">
        <v>1.2513888888888804</v>
      </c>
      <c r="AD5" s="260">
        <v>1.3402777777777684</v>
      </c>
    </row>
    <row r="6" spans="1:30" ht="12.6" customHeight="1" x14ac:dyDescent="0.25">
      <c r="A6" s="36">
        <f t="shared" si="0"/>
        <v>332.44722222222197</v>
      </c>
      <c r="C6" s="10">
        <f t="shared" si="1"/>
        <v>112.22222222222194</v>
      </c>
      <c r="D6" s="19">
        <f t="shared" si="2"/>
        <v>7.5998024340949222</v>
      </c>
      <c r="E6" s="27">
        <f t="shared" si="3"/>
        <v>0.39101913346954181</v>
      </c>
      <c r="G6" s="21">
        <f t="shared" si="4"/>
        <v>1.0121274498649135</v>
      </c>
      <c r="I6" s="17">
        <f t="shared" si="5"/>
        <v>1.7027777777777822</v>
      </c>
      <c r="J6" s="34">
        <f t="shared" si="6"/>
        <v>1.4305555555555602</v>
      </c>
      <c r="K6" s="9"/>
      <c r="L6" s="48"/>
      <c r="M6" s="40"/>
      <c r="N6" s="20"/>
      <c r="O6" s="7"/>
      <c r="P6" s="20"/>
      <c r="Q6" s="4"/>
      <c r="S6" s="20"/>
      <c r="V6" s="260">
        <v>244.20763888888945</v>
      </c>
      <c r="W6" s="118"/>
      <c r="X6" s="261">
        <v>76.388888888888971</v>
      </c>
      <c r="Y6" s="260">
        <v>5.8973280638437924</v>
      </c>
      <c r="Z6" s="260">
        <v>0.23777693003997633</v>
      </c>
      <c r="AA6" s="260">
        <v>1.4240750449311119</v>
      </c>
      <c r="AB6" s="260">
        <v>1.5096130569438222</v>
      </c>
      <c r="AC6" s="260">
        <v>1.2548611111111028</v>
      </c>
      <c r="AD6" s="260">
        <v>1.3409722222222129</v>
      </c>
    </row>
    <row r="7" spans="1:30" ht="12.6" customHeight="1" x14ac:dyDescent="0.25">
      <c r="A7" s="36">
        <f t="shared" si="0"/>
        <v>331.7631944444442</v>
      </c>
      <c r="C7" s="10">
        <f t="shared" si="1"/>
        <v>111.94444444444417</v>
      </c>
      <c r="D7" s="19">
        <f t="shared" si="2"/>
        <v>7.5848753783524305</v>
      </c>
      <c r="E7" s="27">
        <f t="shared" si="3"/>
        <v>0.3895142683631595</v>
      </c>
      <c r="G7" s="21">
        <f t="shared" si="4"/>
        <v>1.0152691172801998</v>
      </c>
      <c r="I7" s="17">
        <f t="shared" si="5"/>
        <v>1.6993055555555598</v>
      </c>
      <c r="J7" s="34">
        <f t="shared" si="6"/>
        <v>1.4298611111111157</v>
      </c>
      <c r="K7" s="9"/>
      <c r="L7" s="48"/>
      <c r="M7" s="40" t="s">
        <v>9</v>
      </c>
      <c r="N7" s="107">
        <v>302.35000000000002</v>
      </c>
      <c r="O7" s="7"/>
      <c r="P7" s="20" t="s">
        <v>18</v>
      </c>
      <c r="Q7" s="4"/>
      <c r="S7" s="20"/>
      <c r="V7" s="260">
        <v>244.89166666666722</v>
      </c>
      <c r="W7" s="118">
        <v>227</v>
      </c>
      <c r="X7" s="261">
        <v>76.666666666666742</v>
      </c>
      <c r="Y7" s="260">
        <v>5.9089340217995421</v>
      </c>
      <c r="Z7" s="260">
        <v>0.23869556700447964</v>
      </c>
      <c r="AA7" s="260">
        <v>1.4297764394953998</v>
      </c>
      <c r="AB7" s="260">
        <v>1.504941682556511</v>
      </c>
      <c r="AC7" s="260">
        <v>1.2583333333333251</v>
      </c>
      <c r="AD7" s="260">
        <v>1.3416666666666575</v>
      </c>
    </row>
    <row r="8" spans="1:30" ht="12.6" customHeight="1" x14ac:dyDescent="0.25">
      <c r="A8" s="36">
        <f t="shared" si="0"/>
        <v>331.07916666666642</v>
      </c>
      <c r="C8" s="10">
        <f t="shared" si="1"/>
        <v>111.6666666666664</v>
      </c>
      <c r="D8" s="19">
        <f t="shared" si="2"/>
        <v>7.5699776413975091</v>
      </c>
      <c r="E8" s="27">
        <f t="shared" si="3"/>
        <v>0.38801519483778835</v>
      </c>
      <c r="G8" s="21">
        <f t="shared" si="4"/>
        <v>1.0184205365050525</v>
      </c>
      <c r="I8" s="17">
        <f t="shared" si="5"/>
        <v>1.6958333333333375</v>
      </c>
      <c r="J8" s="34">
        <f t="shared" si="6"/>
        <v>1.4291666666666711</v>
      </c>
      <c r="K8" s="9"/>
      <c r="L8" s="48"/>
      <c r="M8" s="40" t="s">
        <v>10</v>
      </c>
      <c r="N8" s="107">
        <v>253.1</v>
      </c>
      <c r="O8" s="7"/>
      <c r="P8" s="20">
        <f>(N7-N8)/72</f>
        <v>0.68402777777777812</v>
      </c>
      <c r="Q8" s="4"/>
      <c r="S8" s="20"/>
      <c r="T8" s="3"/>
      <c r="U8" s="1"/>
      <c r="V8" s="260">
        <v>245.57569444444499</v>
      </c>
      <c r="W8" s="118">
        <v>228</v>
      </c>
      <c r="X8" s="261">
        <v>76.944444444444514</v>
      </c>
      <c r="Y8" s="260">
        <v>5.9205628203126786</v>
      </c>
      <c r="Z8" s="260">
        <v>0.23961775306801628</v>
      </c>
      <c r="AA8" s="260">
        <v>1.4355006600337075</v>
      </c>
      <c r="AB8" s="260">
        <v>1.5002847633559551</v>
      </c>
      <c r="AC8" s="260">
        <v>1.2618055555555474</v>
      </c>
      <c r="AD8" s="260">
        <v>1.342361111111102</v>
      </c>
    </row>
    <row r="9" spans="1:30" ht="12.6" customHeight="1" x14ac:dyDescent="0.25">
      <c r="A9" s="36">
        <f t="shared" si="0"/>
        <v>330.39513888888865</v>
      </c>
      <c r="C9" s="10">
        <f t="shared" si="1"/>
        <v>111.38888888888863</v>
      </c>
      <c r="D9" s="19">
        <f t="shared" si="2"/>
        <v>7.5551091656440317</v>
      </c>
      <c r="E9" s="27">
        <f t="shared" si="3"/>
        <v>0.38652189060411457</v>
      </c>
      <c r="G9" s="21">
        <f t="shared" si="4"/>
        <v>1.0215817378093182</v>
      </c>
      <c r="I9" s="17">
        <f t="shared" si="5"/>
        <v>1.6923611111111152</v>
      </c>
      <c r="J9" s="34">
        <f t="shared" si="6"/>
        <v>1.4284722222222266</v>
      </c>
      <c r="K9" s="9"/>
      <c r="L9" s="48"/>
      <c r="M9" s="40"/>
      <c r="N9" s="20"/>
      <c r="O9" s="7"/>
      <c r="P9" s="20"/>
      <c r="Q9" s="4"/>
      <c r="S9" s="20"/>
      <c r="T9" s="3"/>
      <c r="U9" s="1"/>
      <c r="V9" s="260">
        <v>246.25972222222276</v>
      </c>
      <c r="W9" s="118" t="s">
        <v>58</v>
      </c>
      <c r="X9" s="261">
        <v>77.222222222222285</v>
      </c>
      <c r="Y9" s="260">
        <v>5.9322145043334817</v>
      </c>
      <c r="Z9" s="260">
        <v>0.24054350194231833</v>
      </c>
      <c r="AA9" s="260">
        <v>1.441247797931587</v>
      </c>
      <c r="AB9" s="260">
        <v>1.4956422546117589</v>
      </c>
      <c r="AC9" s="260">
        <v>1.2652777777777697</v>
      </c>
      <c r="AD9" s="260">
        <v>1.3430555555555466</v>
      </c>
    </row>
    <row r="10" spans="1:30" ht="12.6" customHeight="1" x14ac:dyDescent="0.25">
      <c r="A10" s="36">
        <f t="shared" si="0"/>
        <v>329.71111111111088</v>
      </c>
      <c r="C10" s="10">
        <f t="shared" si="1"/>
        <v>111.11111111111086</v>
      </c>
      <c r="D10" s="19">
        <f t="shared" si="2"/>
        <v>7.5402698936189809</v>
      </c>
      <c r="E10" s="27">
        <f t="shared" si="3"/>
        <v>0.38503433345860633</v>
      </c>
      <c r="G10" s="21">
        <f t="shared" si="4"/>
        <v>1.0247527515568016</v>
      </c>
      <c r="I10" s="17">
        <f t="shared" si="5"/>
        <v>1.6888888888888929</v>
      </c>
      <c r="J10" s="34">
        <f t="shared" si="6"/>
        <v>1.427777777777782</v>
      </c>
      <c r="K10" s="9"/>
      <c r="L10" s="48"/>
      <c r="M10" s="40" t="s">
        <v>11</v>
      </c>
      <c r="N10" s="20">
        <v>0.33</v>
      </c>
      <c r="O10" s="7"/>
      <c r="P10" s="56" t="s">
        <v>19</v>
      </c>
      <c r="Q10" s="4"/>
      <c r="S10" s="20"/>
      <c r="T10" s="3"/>
      <c r="U10" s="1"/>
      <c r="V10" s="260">
        <v>246.94375000000053</v>
      </c>
      <c r="W10" s="118" t="s">
        <v>57</v>
      </c>
      <c r="X10" s="261">
        <v>77.500000000000057</v>
      </c>
      <c r="Y10" s="260">
        <v>5.9438891189006942</v>
      </c>
      <c r="Z10" s="260">
        <v>0.24147282739209236</v>
      </c>
      <c r="AA10" s="260">
        <v>1.4470179449404594</v>
      </c>
      <c r="AB10" s="260">
        <v>1.4910141117319415</v>
      </c>
      <c r="AC10" s="260">
        <v>1.2687499999999921</v>
      </c>
      <c r="AD10" s="260">
        <v>1.3437499999999911</v>
      </c>
    </row>
    <row r="11" spans="1:30" ht="12.6" customHeight="1" x14ac:dyDescent="0.25">
      <c r="A11" s="36">
        <f t="shared" si="0"/>
        <v>329.02708333333311</v>
      </c>
      <c r="C11" s="10">
        <f t="shared" si="1"/>
        <v>110.83333333333309</v>
      </c>
      <c r="D11" s="19">
        <f t="shared" si="2"/>
        <v>7.5254597679622224</v>
      </c>
      <c r="E11" s="27">
        <f t="shared" si="3"/>
        <v>0.38355250128318374</v>
      </c>
      <c r="G11" s="21">
        <f t="shared" si="4"/>
        <v>1.027933608205557</v>
      </c>
      <c r="I11" s="17">
        <f t="shared" si="5"/>
        <v>1.6854166666666706</v>
      </c>
      <c r="J11" s="34">
        <f t="shared" si="6"/>
        <v>1.4270833333333375</v>
      </c>
      <c r="K11" s="9"/>
      <c r="L11" s="48"/>
      <c r="M11" s="40" t="s">
        <v>12</v>
      </c>
      <c r="N11" s="20">
        <v>0.25</v>
      </c>
      <c r="O11" s="7"/>
      <c r="P11" s="56">
        <f>(N11/N10)^(1/72)</f>
        <v>0.99615142846584126</v>
      </c>
      <c r="Q11" s="4"/>
      <c r="R11">
        <f>1/P11</f>
        <v>1.0038634402603688</v>
      </c>
      <c r="S11" s="20"/>
      <c r="T11" s="3"/>
      <c r="U11" s="1"/>
      <c r="V11" s="260">
        <v>247.62777777777831</v>
      </c>
      <c r="W11" s="118">
        <v>230</v>
      </c>
      <c r="X11" s="261">
        <v>77.777777777777828</v>
      </c>
      <c r="Y11" s="260">
        <v>5.955586709141695</v>
      </c>
      <c r="Z11" s="260">
        <v>0.24240574323522404</v>
      </c>
      <c r="AA11" s="260">
        <v>1.4528111931790799</v>
      </c>
      <c r="AB11" s="260">
        <v>1.4864002902625082</v>
      </c>
      <c r="AC11" s="260">
        <v>1.2722222222222144</v>
      </c>
      <c r="AD11" s="260">
        <v>1.3444444444444357</v>
      </c>
    </row>
    <row r="12" spans="1:30" ht="12.6" customHeight="1" x14ac:dyDescent="0.25">
      <c r="A12" s="36">
        <f t="shared" si="0"/>
        <v>328.34305555555534</v>
      </c>
      <c r="C12" s="10">
        <f t="shared" si="1"/>
        <v>110.55555555555532</v>
      </c>
      <c r="D12" s="19">
        <f t="shared" si="2"/>
        <v>7.5106787314262862</v>
      </c>
      <c r="E12" s="27">
        <f t="shared" si="3"/>
        <v>0.38207637204488987</v>
      </c>
      <c r="G12" s="21">
        <f t="shared" si="4"/>
        <v>1.0311243383081818</v>
      </c>
      <c r="I12" s="17">
        <f t="shared" si="5"/>
        <v>1.6819444444444482</v>
      </c>
      <c r="J12" s="34">
        <f t="shared" si="6"/>
        <v>1.4263888888888929</v>
      </c>
      <c r="K12" s="9"/>
      <c r="L12" s="48"/>
      <c r="M12" s="40"/>
      <c r="N12" s="20"/>
      <c r="O12" s="7"/>
      <c r="P12" s="20"/>
      <c r="Q12" s="4"/>
      <c r="S12" s="20"/>
      <c r="T12" s="3"/>
      <c r="U12" s="1"/>
      <c r="V12" s="260">
        <v>248.31180555555608</v>
      </c>
      <c r="W12" s="118">
        <v>231</v>
      </c>
      <c r="X12" s="261">
        <v>78.0555555555556</v>
      </c>
      <c r="Y12" s="260">
        <v>5.9673073202726732</v>
      </c>
      <c r="Z12" s="260">
        <v>0.24334226334298362</v>
      </c>
      <c r="AA12" s="260">
        <v>1.4586276351350083</v>
      </c>
      <c r="AB12" s="260">
        <v>1.4818007458870235</v>
      </c>
      <c r="AC12" s="260">
        <v>1.2756944444444367</v>
      </c>
      <c r="AD12" s="260">
        <v>1.3451388888888802</v>
      </c>
    </row>
    <row r="13" spans="1:30" ht="12.6" customHeight="1" x14ac:dyDescent="0.25">
      <c r="A13" s="36">
        <f t="shared" si="0"/>
        <v>327.65902777777757</v>
      </c>
      <c r="C13" s="10">
        <f t="shared" si="1"/>
        <v>110.27777777777754</v>
      </c>
      <c r="D13" s="19">
        <f t="shared" si="2"/>
        <v>7.495926726876144</v>
      </c>
      <c r="E13" s="27">
        <f t="shared" si="3"/>
        <v>0.38060592379556324</v>
      </c>
      <c r="G13" s="21">
        <f t="shared" si="4"/>
        <v>1.0343249725121091</v>
      </c>
      <c r="I13" s="17">
        <f t="shared" si="5"/>
        <v>1.6784722222222259</v>
      </c>
      <c r="J13" s="34">
        <f t="shared" si="6"/>
        <v>1.4256944444444484</v>
      </c>
      <c r="K13" s="9"/>
      <c r="L13" s="48"/>
      <c r="M13" s="40" t="s">
        <v>13</v>
      </c>
      <c r="N13">
        <v>2</v>
      </c>
      <c r="O13" s="7"/>
      <c r="P13" s="20" t="s">
        <v>20</v>
      </c>
      <c r="Q13" s="4"/>
      <c r="S13" s="20"/>
      <c r="T13" s="3"/>
      <c r="U13" s="1"/>
      <c r="V13" s="260">
        <v>248.99583333333385</v>
      </c>
      <c r="W13" s="118">
        <v>232</v>
      </c>
      <c r="X13" s="261">
        <v>78.333333333333371</v>
      </c>
      <c r="Y13" s="260">
        <v>5.9790509975988044</v>
      </c>
      <c r="Z13" s="260">
        <v>0.24428240164023216</v>
      </c>
      <c r="AA13" s="260">
        <v>1.4644673636660852</v>
      </c>
      <c r="AB13" s="260">
        <v>1.4772154344261854</v>
      </c>
      <c r="AC13" s="260">
        <v>1.279166666666659</v>
      </c>
      <c r="AD13" s="260">
        <v>1.3458333333333248</v>
      </c>
    </row>
    <row r="14" spans="1:30" ht="12.6" customHeight="1" x14ac:dyDescent="0.25">
      <c r="A14" s="36">
        <f t="shared" si="0"/>
        <v>326.9749999999998</v>
      </c>
      <c r="C14" s="10">
        <f t="shared" si="1"/>
        <v>109.99999999999977</v>
      </c>
      <c r="D14" s="19">
        <f t="shared" si="2"/>
        <v>7.481203697288989</v>
      </c>
      <c r="E14" s="27">
        <f t="shared" si="3"/>
        <v>0.37914113467151145</v>
      </c>
      <c r="G14" s="21">
        <f t="shared" si="4"/>
        <v>1.0375355415599021</v>
      </c>
      <c r="I14" s="17">
        <f t="shared" si="5"/>
        <v>1.6750000000000036</v>
      </c>
      <c r="J14" s="34">
        <f t="shared" si="6"/>
        <v>1.4250000000000038</v>
      </c>
      <c r="K14" s="9"/>
      <c r="L14" s="48"/>
      <c r="M14" s="40" t="s">
        <v>14</v>
      </c>
      <c r="N14">
        <v>1.5</v>
      </c>
      <c r="O14" s="7"/>
      <c r="P14" s="20">
        <f>(N14/N13)^(1/72)</f>
        <v>0.99601238738673015</v>
      </c>
      <c r="Q14" s="4"/>
      <c r="S14" s="20"/>
      <c r="T14" s="3"/>
      <c r="U14" s="1"/>
      <c r="V14" s="260">
        <v>249.67986111111162</v>
      </c>
      <c r="W14" s="118">
        <v>233</v>
      </c>
      <c r="X14" s="261">
        <v>78.611111111111143</v>
      </c>
      <c r="Y14" s="260">
        <v>5.990817786514425</v>
      </c>
      <c r="Z14" s="260">
        <v>0.24522617210562858</v>
      </c>
      <c r="AA14" s="260">
        <v>1.470330472001915</v>
      </c>
      <c r="AB14" s="260">
        <v>1.4726443118374013</v>
      </c>
      <c r="AC14" s="260">
        <v>1.2826388888888813</v>
      </c>
      <c r="AD14" s="260">
        <v>1.3465277777777693</v>
      </c>
    </row>
    <row r="15" spans="1:30" ht="12.6" customHeight="1" x14ac:dyDescent="0.25">
      <c r="A15" s="36">
        <f t="shared" si="0"/>
        <v>326.29097222222202</v>
      </c>
      <c r="C15" s="10">
        <f t="shared" si="1"/>
        <v>109.722222222222</v>
      </c>
      <c r="D15" s="19">
        <f t="shared" si="2"/>
        <v>7.4665095857540136</v>
      </c>
      <c r="E15" s="27">
        <f t="shared" si="3"/>
        <v>0.377681982893186</v>
      </c>
      <c r="G15" s="21">
        <f t="shared" si="4"/>
        <v>1.04075607628955</v>
      </c>
      <c r="I15" s="17">
        <f t="shared" si="5"/>
        <v>1.6715277777777813</v>
      </c>
      <c r="J15" s="34">
        <f t="shared" si="6"/>
        <v>1.4243055555555593</v>
      </c>
      <c r="K15" s="9"/>
      <c r="L15" s="48"/>
      <c r="M15" s="40"/>
      <c r="N15" s="20"/>
      <c r="O15" s="7"/>
      <c r="P15" s="20"/>
      <c r="Q15" s="4"/>
      <c r="S15" s="20"/>
      <c r="T15" s="3"/>
      <c r="U15" s="1"/>
      <c r="V15" s="260">
        <v>250.36388888888939</v>
      </c>
      <c r="W15" s="118" t="s">
        <v>56</v>
      </c>
      <c r="X15" s="261">
        <v>78.888888888888914</v>
      </c>
      <c r="Y15" s="260">
        <v>6.0026077325032068</v>
      </c>
      <c r="Z15" s="260">
        <v>0.24617358877183756</v>
      </c>
      <c r="AA15" s="260">
        <v>1.4762170537453541</v>
      </c>
      <c r="AB15" s="260">
        <v>1.4680873342143645</v>
      </c>
      <c r="AC15" s="260">
        <v>1.2861111111111037</v>
      </c>
      <c r="AD15" s="260">
        <v>1.3472222222222139</v>
      </c>
    </row>
    <row r="16" spans="1:30" ht="12.6" customHeight="1" x14ac:dyDescent="0.25">
      <c r="A16" s="36">
        <f t="shared" si="0"/>
        <v>325.60694444444425</v>
      </c>
      <c r="C16" s="10">
        <f t="shared" si="1"/>
        <v>109.44444444444423</v>
      </c>
      <c r="D16" s="19">
        <f t="shared" si="2"/>
        <v>7.4518443354721917</v>
      </c>
      <c r="E16" s="27">
        <f t="shared" si="3"/>
        <v>0.37622844676485862</v>
      </c>
      <c r="G16" s="21">
        <f t="shared" si="4"/>
        <v>1.0439866076347639</v>
      </c>
      <c r="I16" s="17">
        <f t="shared" si="5"/>
        <v>1.668055555555559</v>
      </c>
      <c r="J16" s="34">
        <f t="shared" si="6"/>
        <v>1.4236111111111147</v>
      </c>
      <c r="K16" s="9"/>
      <c r="L16" s="48"/>
      <c r="M16" s="41" t="s">
        <v>16</v>
      </c>
      <c r="N16" s="43">
        <v>1.1599999999999999</v>
      </c>
      <c r="O16" s="20">
        <v>1.1499999999999999</v>
      </c>
      <c r="P16" s="20" t="s">
        <v>21</v>
      </c>
      <c r="Q16" s="4"/>
      <c r="S16" s="20"/>
      <c r="T16" s="3"/>
      <c r="U16" s="1"/>
      <c r="V16" s="260">
        <v>251.04791666666716</v>
      </c>
      <c r="W16" s="118" t="s">
        <v>55</v>
      </c>
      <c r="X16" s="261">
        <v>79.166666666666686</v>
      </c>
      <c r="Y16" s="260">
        <v>6.0144208811383333</v>
      </c>
      <c r="Z16" s="260">
        <v>0.24712466572573813</v>
      </c>
      <c r="AA16" s="260">
        <v>1.4821272028740049</v>
      </c>
      <c r="AB16" s="260">
        <v>1.4635444577866334</v>
      </c>
      <c r="AC16" s="260">
        <v>1.289583333333326</v>
      </c>
      <c r="AD16" s="260">
        <v>1.3479166666666584</v>
      </c>
    </row>
    <row r="17" spans="1:30" ht="12.6" customHeight="1" x14ac:dyDescent="0.25">
      <c r="A17" s="36">
        <f t="shared" si="0"/>
        <v>324.92291666666648</v>
      </c>
      <c r="C17" s="10">
        <f t="shared" si="1"/>
        <v>109.16666666666646</v>
      </c>
      <c r="D17" s="19">
        <f t="shared" si="2"/>
        <v>7.437207889756059</v>
      </c>
      <c r="E17" s="27">
        <f t="shared" si="3"/>
        <v>0.37478050467429858</v>
      </c>
      <c r="G17" s="21">
        <f t="shared" si="4"/>
        <v>1.0472271666252735</v>
      </c>
      <c r="I17" s="17">
        <f t="shared" si="5"/>
        <v>1.6645833333333366</v>
      </c>
      <c r="J17" s="34">
        <f t="shared" si="6"/>
        <v>1.4229166666666702</v>
      </c>
      <c r="K17" s="9"/>
      <c r="L17" s="48"/>
      <c r="M17" s="40" t="s">
        <v>15</v>
      </c>
      <c r="N17" s="20">
        <v>1.45</v>
      </c>
      <c r="O17" s="7"/>
      <c r="P17" s="20">
        <f>(N17/N16)^(1/72)</f>
        <v>1.0031040235255999</v>
      </c>
      <c r="Q17" s="4"/>
      <c r="R17">
        <f>1/P17</f>
        <v>0.99690558162184395</v>
      </c>
      <c r="S17" s="20"/>
      <c r="T17" s="3"/>
      <c r="U17" s="1"/>
      <c r="V17" s="260">
        <v>251.73194444444493</v>
      </c>
      <c r="W17" s="118">
        <v>235</v>
      </c>
      <c r="X17" s="261">
        <v>79.444444444444457</v>
      </c>
      <c r="Y17" s="260">
        <v>6.0262572780826771</v>
      </c>
      <c r="Z17" s="260">
        <v>0.2480794171086331</v>
      </c>
      <c r="AA17" s="260">
        <v>1.4880610137417165</v>
      </c>
      <c r="AB17" s="260">
        <v>1.4590156389192099</v>
      </c>
      <c r="AC17" s="260">
        <v>1.2930555555555483</v>
      </c>
      <c r="AD17" s="260">
        <v>1.348611111111103</v>
      </c>
    </row>
    <row r="18" spans="1:30" ht="12.6" customHeight="1" x14ac:dyDescent="0.25">
      <c r="A18" s="36">
        <f t="shared" si="0"/>
        <v>324.23888888888871</v>
      </c>
      <c r="C18" s="10">
        <f t="shared" si="1"/>
        <v>108.88888888888869</v>
      </c>
      <c r="D18" s="19">
        <f t="shared" si="2"/>
        <v>7.422600192029492</v>
      </c>
      <c r="E18" s="27">
        <f t="shared" si="3"/>
        <v>0.3733381350924514</v>
      </c>
      <c r="G18" s="21">
        <f t="shared" si="4"/>
        <v>1.0504777843871256</v>
      </c>
      <c r="I18" s="17">
        <f t="shared" si="5"/>
        <v>1.6611111111111143</v>
      </c>
      <c r="J18" s="34">
        <f t="shared" si="6"/>
        <v>1.4222222222222256</v>
      </c>
      <c r="K18" s="9"/>
      <c r="L18" s="48"/>
      <c r="M18" s="40"/>
      <c r="N18" s="20"/>
      <c r="O18" s="7"/>
      <c r="P18" s="20"/>
      <c r="Q18" s="4"/>
      <c r="S18" s="20"/>
      <c r="T18" s="3"/>
      <c r="U18" s="1"/>
      <c r="V18" s="260">
        <v>252.41597222222271</v>
      </c>
      <c r="W18" s="118">
        <v>236</v>
      </c>
      <c r="X18" s="261">
        <v>79.722222222222229</v>
      </c>
      <c r="Y18" s="260">
        <v>6.0381169690889749</v>
      </c>
      <c r="Z18" s="260">
        <v>0.2490378571164594</v>
      </c>
      <c r="AA18" s="260">
        <v>1.494018581080091</v>
      </c>
      <c r="AB18" s="260">
        <v>1.4545008341121213</v>
      </c>
      <c r="AC18" s="260">
        <v>1.2965277777777706</v>
      </c>
      <c r="AD18" s="260">
        <v>1.3493055555555475</v>
      </c>
    </row>
    <row r="19" spans="1:30" ht="12.6" customHeight="1" x14ac:dyDescent="0.25">
      <c r="A19" s="36">
        <f t="shared" ref="A19:A39" si="7">A20+$P$8</f>
        <v>323.55486111111094</v>
      </c>
      <c r="C19" s="10">
        <f>C20+$P$27</f>
        <v>108.61111111111092</v>
      </c>
      <c r="D19" s="19">
        <f t="shared" ref="D19:D39" si="8">D20*$R$5</f>
        <v>7.4080211858274909</v>
      </c>
      <c r="E19" s="27">
        <f t="shared" ref="E19:E39" si="9">E20*$R$11</f>
        <v>0.37190131657311865</v>
      </c>
      <c r="G19" s="21">
        <f t="shared" ref="G19:G39" si="10">G20*$R$17</f>
        <v>1.0537384921429833</v>
      </c>
      <c r="I19" s="17">
        <f t="shared" ref="I19:I39" si="11">I20+$P$25</f>
        <v>1.657638888888892</v>
      </c>
      <c r="J19" s="34">
        <f t="shared" ref="J19:J39" si="12">J20+$P$21</f>
        <v>1.4215277777777811</v>
      </c>
      <c r="K19" s="9"/>
      <c r="L19" s="48"/>
      <c r="M19" s="40" t="s">
        <v>26</v>
      </c>
      <c r="N19" s="20"/>
      <c r="O19" s="7"/>
      <c r="P19" s="57"/>
      <c r="Q19" s="4"/>
      <c r="S19" s="20"/>
      <c r="T19" s="3"/>
      <c r="U19" s="1"/>
      <c r="V19" s="260">
        <v>253.10000000000048</v>
      </c>
      <c r="W19" s="118">
        <v>237</v>
      </c>
      <c r="X19" s="261">
        <v>80</v>
      </c>
      <c r="Y19" s="260">
        <v>6.050000000000006</v>
      </c>
      <c r="Z19" s="260">
        <v>0.24999999999999908</v>
      </c>
      <c r="AA19" s="260">
        <v>1.4999999999999958</v>
      </c>
      <c r="AB19" s="260">
        <v>1.4500000000000015</v>
      </c>
      <c r="AC19" s="260">
        <v>1.2999999999999929</v>
      </c>
      <c r="AD19" s="260">
        <v>1.3499999999999921</v>
      </c>
    </row>
    <row r="20" spans="1:30" ht="12.6" customHeight="1" x14ac:dyDescent="0.25">
      <c r="A20" s="36">
        <f t="shared" si="7"/>
        <v>322.87083333333317</v>
      </c>
      <c r="C20" s="10">
        <f t="shared" ref="C20:C39" si="13">C21+$P$27</f>
        <v>108.33333333333314</v>
      </c>
      <c r="D20" s="19">
        <f t="shared" si="8"/>
        <v>7.3934708147959602</v>
      </c>
      <c r="E20" s="27">
        <f t="shared" si="9"/>
        <v>0.37047002775263915</v>
      </c>
      <c r="G20" s="21">
        <f t="shared" si="10"/>
        <v>1.0570093212124252</v>
      </c>
      <c r="I20" s="17">
        <f t="shared" si="11"/>
        <v>1.6541666666666697</v>
      </c>
      <c r="J20" s="34">
        <f t="shared" si="12"/>
        <v>1.4208333333333365</v>
      </c>
      <c r="K20" s="9"/>
      <c r="L20" s="48"/>
      <c r="M20" s="66" t="s">
        <v>27</v>
      </c>
      <c r="N20" s="67">
        <v>1.4</v>
      </c>
      <c r="O20" s="7"/>
      <c r="P20" s="57"/>
      <c r="Q20" s="4"/>
      <c r="S20" s="20"/>
      <c r="T20" s="3"/>
      <c r="U20" s="1"/>
      <c r="V20" s="260">
        <v>253.78402777777825</v>
      </c>
      <c r="W20" s="118" t="s">
        <v>54</v>
      </c>
      <c r="X20" s="261">
        <v>80.3</v>
      </c>
      <c r="Y20" s="260">
        <v>6.0619064167487666</v>
      </c>
      <c r="Z20" s="260">
        <v>0.25096586006509125</v>
      </c>
      <c r="AA20" s="260">
        <v>1.5060053659930819</v>
      </c>
      <c r="AB20" s="260">
        <v>1.4455130933516751</v>
      </c>
      <c r="AC20" s="260">
        <v>1.3034722222222153</v>
      </c>
      <c r="AD20" s="260">
        <v>1.3506944444444366</v>
      </c>
    </row>
    <row r="21" spans="1:30" ht="12.6" customHeight="1" x14ac:dyDescent="0.25">
      <c r="A21" s="36">
        <f t="shared" si="7"/>
        <v>322.1868055555554</v>
      </c>
      <c r="C21" s="10">
        <f t="shared" si="13"/>
        <v>108.05555555555537</v>
      </c>
      <c r="D21" s="19">
        <f t="shared" si="8"/>
        <v>7.3789490226914936</v>
      </c>
      <c r="E21" s="27">
        <f t="shared" si="9"/>
        <v>0.36904424734957131</v>
      </c>
      <c r="G21" s="21">
        <f t="shared" si="10"/>
        <v>1.060290303012247</v>
      </c>
      <c r="I21" s="17">
        <f t="shared" si="11"/>
        <v>1.6506944444444474</v>
      </c>
      <c r="J21" s="34">
        <f t="shared" si="12"/>
        <v>1.4201388888888919</v>
      </c>
      <c r="K21" s="9"/>
      <c r="L21" s="48"/>
      <c r="M21" s="40" t="s">
        <v>28</v>
      </c>
      <c r="N21" s="87">
        <v>1.35</v>
      </c>
      <c r="O21" s="7"/>
      <c r="P21" s="20">
        <f>(N20-N21)/72</f>
        <v>6.9444444444444198E-4</v>
      </c>
      <c r="Q21" s="4"/>
      <c r="R21">
        <v>98</v>
      </c>
      <c r="S21" s="20"/>
      <c r="T21" s="3"/>
      <c r="U21" s="1"/>
      <c r="V21" s="260">
        <v>254.46805555555602</v>
      </c>
      <c r="W21" s="118" t="s">
        <v>53</v>
      </c>
      <c r="X21" s="261">
        <v>80.599999999999994</v>
      </c>
      <c r="Y21" s="260">
        <v>6.0738362653586506</v>
      </c>
      <c r="Z21" s="260">
        <v>0.25193545167284481</v>
      </c>
      <c r="AA21" s="260">
        <v>1.5120347749333085</v>
      </c>
      <c r="AB21" s="260">
        <v>1.4410400710697424</v>
      </c>
      <c r="AC21" s="260">
        <v>1.3069444444444376</v>
      </c>
      <c r="AD21" s="260">
        <v>1.3513888888888812</v>
      </c>
    </row>
    <row r="22" spans="1:30" ht="12.6" customHeight="1" x14ac:dyDescent="0.25">
      <c r="A22" s="36">
        <f t="shared" si="7"/>
        <v>321.50277777777762</v>
      </c>
      <c r="C22" s="10">
        <f t="shared" si="13"/>
        <v>107.7777777777776</v>
      </c>
      <c r="D22" s="19">
        <f t="shared" si="8"/>
        <v>7.3644557533811525</v>
      </c>
      <c r="E22" s="27">
        <f t="shared" si="9"/>
        <v>0.36762395416437671</v>
      </c>
      <c r="G22" s="21">
        <f t="shared" si="10"/>
        <v>1.0635814690567624</v>
      </c>
      <c r="I22" s="17">
        <f t="shared" si="11"/>
        <v>1.647222222222225</v>
      </c>
      <c r="J22" s="34">
        <f t="shared" si="12"/>
        <v>1.4194444444444474</v>
      </c>
      <c r="K22" s="9"/>
      <c r="L22" s="48"/>
      <c r="M22" s="40"/>
      <c r="N22" s="74"/>
      <c r="O22" s="7"/>
      <c r="P22" s="58"/>
      <c r="Q22" s="4"/>
      <c r="R22">
        <v>97</v>
      </c>
      <c r="S22" s="20"/>
      <c r="T22" s="3"/>
      <c r="U22" s="1"/>
      <c r="V22" s="260">
        <v>255.15208333333379</v>
      </c>
      <c r="W22" s="118">
        <v>239</v>
      </c>
      <c r="X22" s="261">
        <v>80.8</v>
      </c>
      <c r="Y22" s="260">
        <v>6.0857895919436249</v>
      </c>
      <c r="Z22" s="260">
        <v>0.25290878923985188</v>
      </c>
      <c r="AA22" s="260">
        <v>1.5180883230784739</v>
      </c>
      <c r="AB22" s="260">
        <v>1.4365808901901649</v>
      </c>
      <c r="AC22" s="260">
        <v>1.3104166666666599</v>
      </c>
      <c r="AD22" s="260">
        <v>1.3520833333333258</v>
      </c>
    </row>
    <row r="23" spans="1:30" ht="12.6" customHeight="1" x14ac:dyDescent="0.25">
      <c r="A23" s="36">
        <f t="shared" si="7"/>
        <v>320.81874999999985</v>
      </c>
      <c r="C23" s="10">
        <f t="shared" si="13"/>
        <v>107.49999999999983</v>
      </c>
      <c r="D23" s="19">
        <f t="shared" si="8"/>
        <v>7.3499909508422521</v>
      </c>
      <c r="E23" s="27">
        <f t="shared" si="9"/>
        <v>0.3662091270791048</v>
      </c>
      <c r="G23" s="21">
        <f t="shared" si="10"/>
        <v>1.0668828509581068</v>
      </c>
      <c r="I23" s="17">
        <f t="shared" si="11"/>
        <v>1.6437500000000027</v>
      </c>
      <c r="J23" s="34">
        <f t="shared" si="12"/>
        <v>1.4187500000000028</v>
      </c>
      <c r="K23" s="9"/>
      <c r="L23" s="48"/>
      <c r="M23" s="40" t="s">
        <v>29</v>
      </c>
      <c r="N23" s="20"/>
      <c r="O23" s="7"/>
      <c r="P23" s="58"/>
      <c r="Q23" s="4"/>
      <c r="R23" s="91">
        <v>95</v>
      </c>
      <c r="S23" s="20"/>
      <c r="T23" s="3"/>
      <c r="U23" s="1"/>
      <c r="V23" s="260">
        <v>255.83611111111156</v>
      </c>
      <c r="W23" s="118">
        <v>240</v>
      </c>
      <c r="X23" s="261">
        <v>81.099999999999994</v>
      </c>
      <c r="Y23" s="260">
        <v>6.0977664427084104</v>
      </c>
      <c r="Z23" s="260">
        <v>0.25388588723840222</v>
      </c>
      <c r="AA23" s="260">
        <v>1.5241661070717516</v>
      </c>
      <c r="AB23" s="260">
        <v>1.4321355078818527</v>
      </c>
      <c r="AC23" s="260">
        <v>1.3138888888888822</v>
      </c>
      <c r="AD23" s="260">
        <v>1.3527777777777703</v>
      </c>
    </row>
    <row r="24" spans="1:30" ht="12.6" customHeight="1" x14ac:dyDescent="0.25">
      <c r="A24" s="36">
        <f t="shared" si="7"/>
        <v>320.13472222222208</v>
      </c>
      <c r="C24" s="10">
        <f t="shared" si="13"/>
        <v>107.22222222222206</v>
      </c>
      <c r="D24" s="19">
        <f t="shared" si="8"/>
        <v>7.3355545591621443</v>
      </c>
      <c r="E24" s="27">
        <f t="shared" si="9"/>
        <v>0.36479974505707902</v>
      </c>
      <c r="G24" s="21">
        <f t="shared" si="10"/>
        <v>1.0701944804265398</v>
      </c>
      <c r="I24" s="17">
        <f t="shared" si="11"/>
        <v>1.6402777777777804</v>
      </c>
      <c r="J24" s="34">
        <f t="shared" si="12"/>
        <v>1.4180555555555583</v>
      </c>
      <c r="K24" s="9"/>
      <c r="L24" s="48"/>
      <c r="M24" s="40" t="s">
        <v>27</v>
      </c>
      <c r="N24" s="20">
        <v>1.55</v>
      </c>
      <c r="O24" s="7"/>
      <c r="P24" s="20"/>
      <c r="Q24" s="4"/>
      <c r="S24" s="20"/>
      <c r="T24" s="3"/>
      <c r="U24" s="1"/>
      <c r="V24" s="260">
        <v>256.52013888888933</v>
      </c>
      <c r="W24" s="118">
        <v>241</v>
      </c>
      <c r="X24" s="261">
        <v>81.400000000000006</v>
      </c>
      <c r="Y24" s="260">
        <v>6.1097668639486571</v>
      </c>
      <c r="Z24" s="260">
        <v>0.25486676019669852</v>
      </c>
      <c r="AA24" s="260">
        <v>1.5302682239432337</v>
      </c>
      <c r="AB24" s="260">
        <v>1.4277038814462533</v>
      </c>
      <c r="AC24" s="260">
        <v>1.3173611111111045</v>
      </c>
      <c r="AD24" s="260">
        <v>1.3534722222222149</v>
      </c>
    </row>
    <row r="25" spans="1:30" ht="12.6" customHeight="1" x14ac:dyDescent="0.25">
      <c r="A25" s="36">
        <f t="shared" si="7"/>
        <v>319.45069444444431</v>
      </c>
      <c r="C25" s="10">
        <f t="shared" si="13"/>
        <v>106.94444444444429</v>
      </c>
      <c r="D25" s="19">
        <f t="shared" si="8"/>
        <v>7.3211465225379992</v>
      </c>
      <c r="E25" s="27">
        <f t="shared" si="9"/>
        <v>0.36339578714258397</v>
      </c>
      <c r="G25" s="21">
        <f t="shared" si="10"/>
        <v>1.0735163892707509</v>
      </c>
      <c r="I25" s="17">
        <f t="shared" si="11"/>
        <v>1.6368055555555581</v>
      </c>
      <c r="J25" s="34">
        <f t="shared" si="12"/>
        <v>1.4173611111111137</v>
      </c>
      <c r="K25" s="9"/>
      <c r="L25" s="48"/>
      <c r="M25" s="66" t="s">
        <v>28</v>
      </c>
      <c r="N25" s="56">
        <v>1.3</v>
      </c>
      <c r="P25" s="20">
        <f>(N24-N25)/72</f>
        <v>3.472222222222222E-3</v>
      </c>
      <c r="Q25" s="4"/>
      <c r="S25" s="20"/>
      <c r="T25" s="3"/>
      <c r="U25" s="1"/>
      <c r="V25" s="260">
        <v>257.20416666666711</v>
      </c>
      <c r="W25" s="118">
        <v>242</v>
      </c>
      <c r="X25" s="261">
        <v>81.7</v>
      </c>
      <c r="Y25" s="260">
        <v>6.121790902051127</v>
      </c>
      <c r="Z25" s="260">
        <v>0.25585142269907218</v>
      </c>
      <c r="AA25" s="260">
        <v>1.5363947711114796</v>
      </c>
      <c r="AB25" s="260">
        <v>1.4232859683169412</v>
      </c>
      <c r="AC25" s="260">
        <v>1.3208333333333269</v>
      </c>
      <c r="AD25" s="260">
        <v>1.3541666666666594</v>
      </c>
    </row>
    <row r="26" spans="1:30" ht="12.6" customHeight="1" x14ac:dyDescent="0.25">
      <c r="A26" s="36">
        <f t="shared" si="7"/>
        <v>318.76666666666654</v>
      </c>
      <c r="C26" s="10">
        <f t="shared" si="13"/>
        <v>106.66666666666652</v>
      </c>
      <c r="D26" s="19">
        <f t="shared" si="8"/>
        <v>7.3067667852765936</v>
      </c>
      <c r="E26" s="27">
        <f t="shared" si="9"/>
        <v>0.36199723246055376</v>
      </c>
      <c r="G26" s="21">
        <f t="shared" si="10"/>
        <v>1.0768486093981644</v>
      </c>
      <c r="I26" s="17">
        <f t="shared" si="11"/>
        <v>1.6333333333333357</v>
      </c>
      <c r="J26" s="34">
        <f t="shared" si="12"/>
        <v>1.4166666666666692</v>
      </c>
      <c r="K26" s="9"/>
      <c r="L26" s="48"/>
      <c r="M26" s="40"/>
      <c r="N26" s="20"/>
      <c r="P26" s="20"/>
      <c r="Q26" s="4"/>
      <c r="S26" s="20"/>
      <c r="T26" s="3"/>
      <c r="U26" s="1"/>
      <c r="V26" s="260">
        <v>257.88819444444488</v>
      </c>
      <c r="W26" s="118" t="s">
        <v>52</v>
      </c>
      <c r="X26" s="261">
        <v>81.900000000000006</v>
      </c>
      <c r="Y26" s="260">
        <v>6.133838603493869</v>
      </c>
      <c r="Z26" s="260">
        <v>0.25683988938620039</v>
      </c>
      <c r="AA26" s="260">
        <v>1.5425458463850716</v>
      </c>
      <c r="AB26" s="260">
        <v>1.4188817260592097</v>
      </c>
      <c r="AC26" s="260">
        <v>1.3243055555555492</v>
      </c>
      <c r="AD26" s="260">
        <v>1.354861111111104</v>
      </c>
    </row>
    <row r="27" spans="1:30" ht="12.6" customHeight="1" x14ac:dyDescent="0.25">
      <c r="A27" s="36">
        <f t="shared" si="7"/>
        <v>318.08263888888877</v>
      </c>
      <c r="C27" s="10">
        <f t="shared" si="13"/>
        <v>106.38888888888874</v>
      </c>
      <c r="D27" s="19">
        <f t="shared" si="8"/>
        <v>7.2924152917940921</v>
      </c>
      <c r="E27" s="27">
        <f t="shared" si="9"/>
        <v>0.36060406021626179</v>
      </c>
      <c r="G27" s="21">
        <f t="shared" si="10"/>
        <v>1.0801911728152458</v>
      </c>
      <c r="I27" s="17">
        <f t="shared" si="11"/>
        <v>1.6298611111111134</v>
      </c>
      <c r="J27" s="34">
        <f t="shared" si="12"/>
        <v>1.4159722222222246</v>
      </c>
      <c r="K27" s="9"/>
      <c r="L27" s="48"/>
      <c r="M27" s="40" t="s">
        <v>22</v>
      </c>
      <c r="N27" s="20"/>
      <c r="O27" s="7"/>
      <c r="P27" s="20">
        <f>5/18</f>
        <v>0.27777777777777779</v>
      </c>
      <c r="Q27" s="4"/>
      <c r="S27" s="20"/>
      <c r="T27" s="3"/>
      <c r="U27" s="1"/>
      <c r="V27" s="260">
        <v>258.57222222222265</v>
      </c>
      <c r="W27" s="118" t="s">
        <v>51</v>
      </c>
      <c r="X27" s="261">
        <v>82.2</v>
      </c>
      <c r="Y27" s="260">
        <v>6.1459100148464039</v>
      </c>
      <c r="Z27" s="260">
        <v>0.25783217495532368</v>
      </c>
      <c r="AA27" s="260">
        <v>1.5487215479641765</v>
      </c>
      <c r="AB27" s="260">
        <v>1.4144911123696622</v>
      </c>
      <c r="AC27" s="260">
        <v>1.3277777777777715</v>
      </c>
      <c r="AD27" s="260">
        <v>1.3555555555555485</v>
      </c>
    </row>
    <row r="28" spans="1:30" ht="12.6" customHeight="1" x14ac:dyDescent="0.25">
      <c r="A28" s="36">
        <f t="shared" si="7"/>
        <v>317.39861111111099</v>
      </c>
      <c r="C28" s="10">
        <f t="shared" si="13"/>
        <v>106.11111111111097</v>
      </c>
      <c r="D28" s="19">
        <f t="shared" si="8"/>
        <v>7.2780919866158342</v>
      </c>
      <c r="E28" s="27">
        <f t="shared" si="9"/>
        <v>0.35921624969501142</v>
      </c>
      <c r="G28" s="21">
        <f t="shared" si="10"/>
        <v>1.0835441116278097</v>
      </c>
      <c r="I28" s="17">
        <f t="shared" si="11"/>
        <v>1.6263888888888911</v>
      </c>
      <c r="J28" s="34">
        <f t="shared" si="12"/>
        <v>1.4152777777777801</v>
      </c>
      <c r="K28" s="9"/>
      <c r="L28" s="48"/>
      <c r="M28" s="40"/>
      <c r="N28" s="20"/>
      <c r="O28" s="7"/>
      <c r="P28" s="20"/>
      <c r="Q28" s="4"/>
      <c r="S28" s="20"/>
      <c r="T28" s="3"/>
      <c r="U28" s="1"/>
      <c r="V28" s="260">
        <v>259.25625000000042</v>
      </c>
      <c r="W28" s="118">
        <v>244</v>
      </c>
      <c r="X28" s="261">
        <v>82.5</v>
      </c>
      <c r="Y28" s="260">
        <v>6.1580051827698989</v>
      </c>
      <c r="Z28" s="260">
        <v>0.25882829416046449</v>
      </c>
      <c r="AA28" s="260">
        <v>1.5549219744421123</v>
      </c>
      <c r="AB28" s="260">
        <v>1.4101140850758072</v>
      </c>
      <c r="AC28" s="260">
        <v>1.3312499999999938</v>
      </c>
      <c r="AD28" s="260">
        <v>1.3562499999999931</v>
      </c>
    </row>
    <row r="29" spans="1:30" ht="12.6" customHeight="1" x14ac:dyDescent="0.25">
      <c r="A29" s="36">
        <f t="shared" si="7"/>
        <v>316.71458333333322</v>
      </c>
      <c r="C29" s="10">
        <f t="shared" si="13"/>
        <v>105.8333333333332</v>
      </c>
      <c r="D29" s="19">
        <f t="shared" si="8"/>
        <v>7.2637968143761187</v>
      </c>
      <c r="E29" s="27">
        <f t="shared" si="9"/>
        <v>0.35783378026182794</v>
      </c>
      <c r="G29" s="21">
        <f t="shared" si="10"/>
        <v>1.0869074580413276</v>
      </c>
      <c r="I29" s="17">
        <f t="shared" si="11"/>
        <v>1.6229166666666688</v>
      </c>
      <c r="J29" s="34">
        <f t="shared" si="12"/>
        <v>1.4145833333333355</v>
      </c>
      <c r="K29" s="9"/>
      <c r="L29" s="48"/>
      <c r="M29" s="29"/>
      <c r="N29" s="29"/>
      <c r="O29" s="42"/>
      <c r="P29" s="20"/>
      <c r="Q29" s="7"/>
      <c r="R29" s="20"/>
      <c r="S29" s="4"/>
      <c r="T29" s="3"/>
      <c r="U29" s="1"/>
      <c r="V29" s="260">
        <v>259.94027777777819</v>
      </c>
      <c r="W29" s="118">
        <v>245</v>
      </c>
      <c r="X29" s="261">
        <v>82.8</v>
      </c>
      <c r="Y29" s="260">
        <v>6.1701241540173513</v>
      </c>
      <c r="Z29" s="260">
        <v>0.25982826181264657</v>
      </c>
      <c r="AA29" s="260">
        <v>1.5611472248069236</v>
      </c>
      <c r="AB29" s="260">
        <v>1.4057506021356518</v>
      </c>
      <c r="AC29" s="260">
        <v>1.3347222222222161</v>
      </c>
      <c r="AD29" s="260">
        <v>1.3569444444444376</v>
      </c>
    </row>
    <row r="30" spans="1:30" ht="12.6" customHeight="1" x14ac:dyDescent="0.25">
      <c r="A30" s="36">
        <f t="shared" si="7"/>
        <v>316.03055555555545</v>
      </c>
      <c r="C30" s="10">
        <f t="shared" si="13"/>
        <v>105.55555555555543</v>
      </c>
      <c r="D30" s="19">
        <f t="shared" si="8"/>
        <v>7.24952971981799</v>
      </c>
      <c r="E30" s="27">
        <f t="shared" si="9"/>
        <v>0.35645663136115185</v>
      </c>
      <c r="G30" s="21">
        <f t="shared" si="10"/>
        <v>1.090281244361238</v>
      </c>
      <c r="I30" s="17">
        <f t="shared" si="11"/>
        <v>1.6194444444444465</v>
      </c>
      <c r="J30" s="34">
        <f t="shared" si="12"/>
        <v>1.413888888888891</v>
      </c>
      <c r="K30" s="9"/>
      <c r="L30" s="48"/>
      <c r="M30" s="49" t="s">
        <v>195</v>
      </c>
      <c r="N30" s="51"/>
      <c r="O30" s="131">
        <f>N35-(COS(RADIANS(N38))*N36*N37)+(N39*N40)+((100-N42)*0.8)</f>
        <v>243.03815972632935</v>
      </c>
      <c r="P30" s="29"/>
      <c r="Q30" s="162" t="s">
        <v>379</v>
      </c>
      <c r="R30" s="80"/>
      <c r="S30" s="50"/>
      <c r="T30" s="3"/>
      <c r="U30" s="1"/>
      <c r="V30" s="260">
        <v>260.62430555555596</v>
      </c>
      <c r="W30" s="118">
        <v>246</v>
      </c>
      <c r="X30" s="261">
        <v>83.1</v>
      </c>
      <c r="Y30" s="260">
        <v>6.1822669754337687</v>
      </c>
      <c r="Z30" s="260">
        <v>0.26083209278011515</v>
      </c>
      <c r="AA30" s="260">
        <v>1.567397398442961</v>
      </c>
      <c r="AB30" s="260">
        <v>1.4014006216372994</v>
      </c>
      <c r="AC30" s="260">
        <v>1.3381944444444385</v>
      </c>
      <c r="AD30" s="260">
        <v>1.3576388888888822</v>
      </c>
    </row>
    <row r="31" spans="1:30" ht="12.6" customHeight="1" x14ac:dyDescent="0.25">
      <c r="A31" s="36">
        <f t="shared" si="7"/>
        <v>315.34652777777768</v>
      </c>
      <c r="C31" s="10">
        <f t="shared" si="13"/>
        <v>105.27777777777766</v>
      </c>
      <c r="D31" s="19">
        <f t="shared" si="8"/>
        <v>7.2352906477930263</v>
      </c>
      <c r="E31" s="27">
        <f t="shared" si="9"/>
        <v>0.35508478251653319</v>
      </c>
      <c r="G31" s="21">
        <f t="shared" si="10"/>
        <v>1.0936655029932556</v>
      </c>
      <c r="I31" s="17">
        <f t="shared" si="11"/>
        <v>1.6159722222222241</v>
      </c>
      <c r="J31" s="34">
        <f t="shared" si="12"/>
        <v>1.4131944444444464</v>
      </c>
      <c r="K31" s="9"/>
      <c r="L31" s="48"/>
      <c r="M31" s="49"/>
      <c r="N31" s="51"/>
      <c r="O31" s="48"/>
      <c r="P31" s="29"/>
      <c r="Q31" s="79"/>
      <c r="R31" s="80"/>
      <c r="S31" s="50"/>
      <c r="T31" s="3"/>
      <c r="U31" s="1"/>
      <c r="V31" s="260">
        <v>261.30833333333374</v>
      </c>
      <c r="W31" s="118" t="s">
        <v>50</v>
      </c>
      <c r="X31" s="261">
        <v>83.3</v>
      </c>
      <c r="Y31" s="260">
        <v>6.1944336939563494</v>
      </c>
      <c r="Z31" s="260">
        <v>0.26183980198855811</v>
      </c>
      <c r="AA31" s="260">
        <v>1.5736725951324684</v>
      </c>
      <c r="AB31" s="260">
        <v>1.3970641017985457</v>
      </c>
      <c r="AC31" s="260">
        <v>1.3416666666666608</v>
      </c>
      <c r="AD31" s="260">
        <v>1.3583333333333267</v>
      </c>
    </row>
    <row r="32" spans="1:30" ht="12.6" customHeight="1" x14ac:dyDescent="0.25">
      <c r="A32" s="36">
        <f t="shared" si="7"/>
        <v>314.66249999999991</v>
      </c>
      <c r="C32" s="10">
        <f t="shared" si="13"/>
        <v>104.99999999999989</v>
      </c>
      <c r="D32" s="19">
        <f t="shared" si="8"/>
        <v>7.2210795432611228</v>
      </c>
      <c r="E32" s="27">
        <f t="shared" si="9"/>
        <v>0.3537182133303271</v>
      </c>
      <c r="G32" s="21">
        <f t="shared" si="10"/>
        <v>1.0970602664436837</v>
      </c>
      <c r="I32" s="17">
        <f t="shared" si="11"/>
        <v>1.6125000000000018</v>
      </c>
      <c r="J32" s="34">
        <f t="shared" si="12"/>
        <v>1.4125000000000019</v>
      </c>
      <c r="K32" s="9"/>
      <c r="L32" s="48"/>
      <c r="M32" s="49" t="s">
        <v>194</v>
      </c>
      <c r="N32" s="51"/>
      <c r="O32" s="170">
        <f>(ABS(N36)*(SIN(RADIANS(N38))*(N41-(N39/100)))+(N44*N41*N43))</f>
        <v>29.013611924169521</v>
      </c>
      <c r="Q32" s="169">
        <f>INDEX(B50:B122,MATCH(O30,A50:A122,-1))</f>
        <v>237</v>
      </c>
      <c r="R32" s="80"/>
      <c r="S32" s="50"/>
      <c r="T32" s="3"/>
      <c r="U32" s="1"/>
      <c r="V32" s="260">
        <v>261.99236111111151</v>
      </c>
      <c r="W32" s="118" t="s">
        <v>49</v>
      </c>
      <c r="X32" s="261">
        <v>83.6</v>
      </c>
      <c r="Y32" s="260">
        <v>6.2066243566146646</v>
      </c>
      <c r="Z32" s="260">
        <v>0.26285140442132765</v>
      </c>
      <c r="AA32" s="260">
        <v>1.5799729150571751</v>
      </c>
      <c r="AB32" s="260">
        <v>1.3927410009664782</v>
      </c>
      <c r="AC32" s="260">
        <v>1.3451388888888831</v>
      </c>
      <c r="AD32" s="260">
        <v>1.3590277777777713</v>
      </c>
    </row>
    <row r="33" spans="1:30" ht="12.6" customHeight="1" x14ac:dyDescent="0.25">
      <c r="A33" s="36">
        <f t="shared" si="7"/>
        <v>313.97847222222214</v>
      </c>
      <c r="C33" s="10">
        <f t="shared" si="13"/>
        <v>104.72222222222211</v>
      </c>
      <c r="D33" s="19">
        <f t="shared" si="8"/>
        <v>7.2068963512902826</v>
      </c>
      <c r="E33" s="27">
        <f t="shared" si="9"/>
        <v>0.35235690348339049</v>
      </c>
      <c r="G33" s="21">
        <f t="shared" si="10"/>
        <v>1.1004655673197259</v>
      </c>
      <c r="I33" s="17">
        <f t="shared" si="11"/>
        <v>1.6090277777777795</v>
      </c>
      <c r="J33" s="34">
        <f t="shared" si="12"/>
        <v>1.4118055555555573</v>
      </c>
      <c r="K33" s="9"/>
      <c r="L33" s="48"/>
      <c r="M33" s="49"/>
      <c r="N33" s="51"/>
      <c r="O33" s="48"/>
      <c r="P33" s="29"/>
      <c r="Q33" s="79"/>
      <c r="R33" s="80"/>
      <c r="S33" s="50"/>
      <c r="T33" s="3"/>
      <c r="U33" s="1"/>
      <c r="V33" s="260">
        <v>262.67638888888928</v>
      </c>
      <c r="W33" s="118">
        <v>248</v>
      </c>
      <c r="X33" s="261">
        <v>83.9</v>
      </c>
      <c r="Y33" s="260">
        <v>6.2188390105308402</v>
      </c>
      <c r="Z33" s="260">
        <v>0.26386691511966348</v>
      </c>
      <c r="AA33" s="260">
        <v>1.5862984587998961</v>
      </c>
      <c r="AB33" s="260">
        <v>1.3884312776170762</v>
      </c>
      <c r="AC33" s="260">
        <v>1.3486111111111054</v>
      </c>
      <c r="AD33" s="260">
        <v>1.3597222222222158</v>
      </c>
    </row>
    <row r="34" spans="1:30" ht="12.6" customHeight="1" thickBot="1" x14ac:dyDescent="0.3">
      <c r="A34" s="36">
        <f t="shared" si="7"/>
        <v>313.29444444444437</v>
      </c>
      <c r="C34" s="10">
        <f t="shared" si="13"/>
        <v>104.44444444444434</v>
      </c>
      <c r="D34" s="19">
        <f t="shared" si="8"/>
        <v>7.1927410170564023</v>
      </c>
      <c r="E34" s="27">
        <f t="shared" si="9"/>
        <v>0.35100083273478</v>
      </c>
      <c r="G34" s="21">
        <f t="shared" si="10"/>
        <v>1.103881438329799</v>
      </c>
      <c r="I34" s="17">
        <f t="shared" si="11"/>
        <v>1.6055555555555572</v>
      </c>
      <c r="J34" s="34">
        <f t="shared" si="12"/>
        <v>1.4111111111111128</v>
      </c>
      <c r="K34" s="9"/>
      <c r="L34" s="48"/>
      <c r="N34" s="51"/>
      <c r="O34" s="48"/>
      <c r="P34" s="29"/>
      <c r="Q34" s="79"/>
      <c r="R34" s="80"/>
      <c r="S34" s="50"/>
      <c r="T34" s="3"/>
      <c r="U34" s="1"/>
      <c r="V34" s="260">
        <v>263.36041666666705</v>
      </c>
      <c r="W34" s="118">
        <v>249</v>
      </c>
      <c r="X34" s="261">
        <v>84.2</v>
      </c>
      <c r="Y34" s="260">
        <v>6.2310777029197375</v>
      </c>
      <c r="Z34" s="260">
        <v>0.26488634918291609</v>
      </c>
      <c r="AA34" s="260">
        <v>1.5926493273461373</v>
      </c>
      <c r="AB34" s="260">
        <v>1.3841348903548112</v>
      </c>
      <c r="AC34" s="260">
        <v>1.3520833333333278</v>
      </c>
      <c r="AD34" s="260">
        <v>1.3604166666666604</v>
      </c>
    </row>
    <row r="35" spans="1:30" ht="12.6" customHeight="1" thickBot="1" x14ac:dyDescent="0.3">
      <c r="A35" s="36">
        <f t="shared" si="7"/>
        <v>312.61041666666659</v>
      </c>
      <c r="C35" s="10">
        <f t="shared" si="13"/>
        <v>104.16666666666657</v>
      </c>
      <c r="D35" s="19">
        <f t="shared" si="8"/>
        <v>7.1786134858430604</v>
      </c>
      <c r="E35" s="27">
        <f t="shared" si="9"/>
        <v>0.34964998092145089</v>
      </c>
      <c r="G35" s="21">
        <f t="shared" si="10"/>
        <v>1.1073079122838478</v>
      </c>
      <c r="I35" s="17">
        <f t="shared" si="11"/>
        <v>1.6020833333333349</v>
      </c>
      <c r="J35" s="34">
        <f t="shared" si="12"/>
        <v>1.4104166666666682</v>
      </c>
      <c r="K35" s="9"/>
      <c r="L35" s="48"/>
      <c r="M35" s="49" t="s">
        <v>95</v>
      </c>
      <c r="N35" s="62">
        <f>AUTO!C3</f>
        <v>245</v>
      </c>
      <c r="O35" s="15"/>
      <c r="Q35" s="75"/>
      <c r="R35" s="112"/>
      <c r="S35" s="50"/>
      <c r="T35" s="7"/>
      <c r="U35" s="40"/>
      <c r="V35" s="260">
        <v>264.04444444444482</v>
      </c>
      <c r="W35" s="118">
        <v>250</v>
      </c>
      <c r="X35" s="261">
        <v>84.4</v>
      </c>
      <c r="Y35" s="260">
        <v>6.2433404810891382</v>
      </c>
      <c r="Z35" s="260">
        <v>0.26590972176877148</v>
      </c>
      <c r="AA35" s="260">
        <v>1.599025622085708</v>
      </c>
      <c r="AB35" s="260">
        <v>1.3798517979122502</v>
      </c>
      <c r="AC35" s="260">
        <v>1.3555555555555501</v>
      </c>
      <c r="AD35" s="260">
        <v>1.3611111111111049</v>
      </c>
    </row>
    <row r="36" spans="1:30" ht="12.6" customHeight="1" thickBot="1" x14ac:dyDescent="0.3">
      <c r="A36" s="36">
        <f t="shared" si="7"/>
        <v>311.92638888888882</v>
      </c>
      <c r="C36" s="10">
        <f t="shared" si="13"/>
        <v>103.8888888888888</v>
      </c>
      <c r="D36" s="19">
        <f t="shared" si="8"/>
        <v>7.1645137030413055</v>
      </c>
      <c r="E36" s="27">
        <f t="shared" si="9"/>
        <v>0.3483043279579574</v>
      </c>
      <c r="G36" s="21">
        <f t="shared" si="10"/>
        <v>1.1107450220936599</v>
      </c>
      <c r="I36" s="17">
        <f t="shared" si="11"/>
        <v>1.5986111111111125</v>
      </c>
      <c r="J36" s="34">
        <f t="shared" si="12"/>
        <v>1.4097222222222237</v>
      </c>
      <c r="K36" s="9"/>
      <c r="L36" s="48"/>
      <c r="M36" s="49" t="s">
        <v>96</v>
      </c>
      <c r="N36" s="88">
        <f>AUTO!C4</f>
        <v>9</v>
      </c>
      <c r="O36" s="15"/>
      <c r="Q36" s="79"/>
      <c r="R36" s="113"/>
      <c r="S36" s="50"/>
      <c r="U36" s="40"/>
      <c r="V36" s="260">
        <v>264.72847222222259</v>
      </c>
      <c r="W36" s="118">
        <v>251</v>
      </c>
      <c r="X36" s="261">
        <v>84.7</v>
      </c>
      <c r="Y36" s="260">
        <v>6.2556273924399237</v>
      </c>
      <c r="Z36" s="260">
        <v>0.2669370480934764</v>
      </c>
      <c r="AA36" s="260">
        <v>1.6054274448143393</v>
      </c>
      <c r="AB36" s="260">
        <v>1.3755819591496588</v>
      </c>
      <c r="AC36" s="260">
        <v>1.3590277777777724</v>
      </c>
      <c r="AD36" s="260">
        <v>1.3618055555555495</v>
      </c>
    </row>
    <row r="37" spans="1:30" ht="12.6" customHeight="1" thickBot="1" x14ac:dyDescent="0.3">
      <c r="A37" s="36">
        <f t="shared" si="7"/>
        <v>311.24236111111105</v>
      </c>
      <c r="C37" s="10">
        <f t="shared" si="13"/>
        <v>103.61111111111103</v>
      </c>
      <c r="D37" s="19">
        <f t="shared" si="8"/>
        <v>7.1504416141494476</v>
      </c>
      <c r="E37" s="27">
        <f t="shared" si="9"/>
        <v>0.34696385383615408</v>
      </c>
      <c r="G37" s="21">
        <f t="shared" si="10"/>
        <v>1.1141928007731816</v>
      </c>
      <c r="I37" s="17">
        <f t="shared" si="11"/>
        <v>1.5951388888888902</v>
      </c>
      <c r="J37" s="34">
        <f t="shared" si="12"/>
        <v>1.4090277777777791</v>
      </c>
      <c r="K37" s="9"/>
      <c r="L37" s="48"/>
      <c r="M37" s="29" t="s">
        <v>307</v>
      </c>
      <c r="N37" s="29">
        <f>N50</f>
        <v>1.2583333333333251</v>
      </c>
      <c r="O37" s="48"/>
      <c r="P37" s="29"/>
      <c r="Q37" s="79"/>
      <c r="R37" s="80"/>
      <c r="S37" s="50"/>
      <c r="T37" s="7"/>
      <c r="U37" s="40"/>
      <c r="V37" s="260">
        <v>265.41250000000036</v>
      </c>
      <c r="W37" s="118" t="s">
        <v>48</v>
      </c>
      <c r="X37" s="261">
        <v>85</v>
      </c>
      <c r="Y37" s="260">
        <v>6.2679384844662627</v>
      </c>
      <c r="Z37" s="260">
        <v>0.26796834343206472</v>
      </c>
      <c r="AA37" s="260">
        <v>1.6118548977353093</v>
      </c>
      <c r="AB37" s="260">
        <v>1.371325333054606</v>
      </c>
      <c r="AC37" s="260">
        <v>1.3624999999999947</v>
      </c>
      <c r="AD37" s="260">
        <v>1.362499999999994</v>
      </c>
    </row>
    <row r="38" spans="1:30" ht="12.6" customHeight="1" thickBot="1" x14ac:dyDescent="0.3">
      <c r="A38" s="36">
        <f t="shared" si="7"/>
        <v>310.55833333333328</v>
      </c>
      <c r="C38" s="10">
        <f t="shared" si="13"/>
        <v>103.33333333333326</v>
      </c>
      <c r="D38" s="19">
        <f t="shared" si="8"/>
        <v>7.136397164772843</v>
      </c>
      <c r="E38" s="27">
        <f t="shared" si="9"/>
        <v>0.34562853862489823</v>
      </c>
      <c r="G38" s="21">
        <f t="shared" si="10"/>
        <v>1.1176512814388355</v>
      </c>
      <c r="I38" s="17">
        <f t="shared" si="11"/>
        <v>1.5916666666666679</v>
      </c>
      <c r="J38" s="34">
        <f t="shared" si="12"/>
        <v>1.4083333333333345</v>
      </c>
      <c r="K38" s="9"/>
      <c r="L38" s="48"/>
      <c r="M38" s="49" t="s">
        <v>97</v>
      </c>
      <c r="N38" s="61">
        <f>AUTO!C5</f>
        <v>33.398000000000003</v>
      </c>
      <c r="O38" s="48"/>
      <c r="P38" s="29"/>
      <c r="Q38" s="79"/>
      <c r="R38" s="80"/>
      <c r="S38" s="50"/>
      <c r="T38" s="7"/>
      <c r="U38" s="40"/>
      <c r="V38" s="260">
        <v>266.09652777777814</v>
      </c>
      <c r="W38" s="118" t="s">
        <v>47</v>
      </c>
      <c r="X38" s="261">
        <v>85.3</v>
      </c>
      <c r="Y38" s="260">
        <v>6.280273804755792</v>
      </c>
      <c r="Z38" s="260">
        <v>0.26900362311858445</v>
      </c>
      <c r="AA38" s="260">
        <v>1.6183080834610752</v>
      </c>
      <c r="AB38" s="260">
        <v>1.3670818787415708</v>
      </c>
      <c r="AC38" s="260">
        <v>1.365972222222217</v>
      </c>
      <c r="AD38" s="260">
        <v>1.3631944444444386</v>
      </c>
    </row>
    <row r="39" spans="1:30" ht="12.6" customHeight="1" x14ac:dyDescent="0.25">
      <c r="A39" s="36">
        <f t="shared" si="7"/>
        <v>309.87430555555551</v>
      </c>
      <c r="C39" s="10">
        <f t="shared" si="13"/>
        <v>103.05555555555549</v>
      </c>
      <c r="D39" s="19">
        <f t="shared" si="8"/>
        <v>7.1223803006236883</v>
      </c>
      <c r="E39" s="27">
        <f t="shared" si="9"/>
        <v>0.34429836246975354</v>
      </c>
      <c r="G39" s="21">
        <f t="shared" si="10"/>
        <v>1.1211204973098385</v>
      </c>
      <c r="I39" s="17">
        <f t="shared" si="11"/>
        <v>1.5881944444444456</v>
      </c>
      <c r="J39" s="34">
        <f t="shared" si="12"/>
        <v>1.40763888888889</v>
      </c>
      <c r="K39" s="9"/>
      <c r="L39" s="48"/>
      <c r="M39" s="49" t="s">
        <v>125</v>
      </c>
      <c r="N39" s="50">
        <f>AUTO!C6</f>
        <v>5.2407000000000004</v>
      </c>
      <c r="O39" s="48"/>
      <c r="P39" s="29"/>
      <c r="Q39" s="79"/>
      <c r="R39" s="80"/>
      <c r="S39" s="50"/>
      <c r="T39" s="7"/>
      <c r="U39" s="40"/>
      <c r="V39" s="260">
        <v>266.78055555555591</v>
      </c>
      <c r="W39" s="118">
        <v>253</v>
      </c>
      <c r="X39" s="261">
        <v>85.6</v>
      </c>
      <c r="Y39" s="260">
        <v>6.2926334009898</v>
      </c>
      <c r="Z39" s="260">
        <v>0.27004290254632585</v>
      </c>
      <c r="AA39" s="260">
        <v>1.624787105014911</v>
      </c>
      <c r="AB39" s="260">
        <v>1.3628515554515488</v>
      </c>
      <c r="AC39" s="260">
        <v>1.3694444444444394</v>
      </c>
      <c r="AD39" s="260">
        <v>1.3638888888888832</v>
      </c>
    </row>
    <row r="40" spans="1:30" ht="12.6" customHeight="1" thickBot="1" x14ac:dyDescent="0.3">
      <c r="A40" s="36">
        <f t="shared" ref="A40:A49" si="14">A41+$P$8</f>
        <v>309.19027777777774</v>
      </c>
      <c r="B40" s="32"/>
      <c r="C40" s="10">
        <f t="shared" ref="C40:C49" si="15">C41+$P$27</f>
        <v>102.77777777777771</v>
      </c>
      <c r="D40" s="19">
        <f t="shared" ref="D40:D49" si="16">D41*$R$5</f>
        <v>7.1083909675208075</v>
      </c>
      <c r="E40" s="27">
        <f t="shared" ref="E40:E49" si="17">E41*$R$11</f>
        <v>0.34297330559269495</v>
      </c>
      <c r="F40" s="21"/>
      <c r="G40" s="21">
        <f t="shared" ref="G40:G49" si="18">G41*$R$17</f>
        <v>1.1246004817085204</v>
      </c>
      <c r="H40" s="8"/>
      <c r="I40" s="17">
        <f t="shared" ref="I40:I49" si="19">I41+$P$25</f>
        <v>1.5847222222222233</v>
      </c>
      <c r="J40" s="34">
        <f t="shared" ref="J40:J49" si="20">J41+$P$21</f>
        <v>1.4069444444444454</v>
      </c>
      <c r="K40" s="9"/>
      <c r="L40" s="48"/>
      <c r="M40" s="100" t="s">
        <v>308</v>
      </c>
      <c r="N40" s="274">
        <f>N51</f>
        <v>1.4297764394953998</v>
      </c>
      <c r="O40" s="48"/>
      <c r="P40" s="29"/>
      <c r="Q40" s="79"/>
      <c r="R40" s="85"/>
      <c r="S40" s="50"/>
      <c r="T40" s="20"/>
      <c r="U40" s="40"/>
      <c r="V40" s="260">
        <v>267.46458333333368</v>
      </c>
      <c r="W40" s="118">
        <v>254</v>
      </c>
      <c r="X40" s="261">
        <v>85.8</v>
      </c>
      <c r="Y40" s="260">
        <v>6.3050173209434126</v>
      </c>
      <c r="Z40" s="260">
        <v>0.27108619716805016</v>
      </c>
      <c r="AA40" s="260">
        <v>1.6312920658325518</v>
      </c>
      <c r="AB40" s="260">
        <v>1.3586343225516608</v>
      </c>
      <c r="AC40" s="260">
        <v>1.3729166666666617</v>
      </c>
      <c r="AD40" s="260">
        <v>1.3645833333333277</v>
      </c>
    </row>
    <row r="41" spans="1:30" ht="12.6" customHeight="1" thickBot="1" x14ac:dyDescent="0.3">
      <c r="A41" s="36">
        <f t="shared" si="14"/>
        <v>308.50624999999997</v>
      </c>
      <c r="B41" s="32"/>
      <c r="C41" s="10">
        <f t="shared" si="15"/>
        <v>102.49999999999994</v>
      </c>
      <c r="D41" s="19">
        <f t="shared" si="16"/>
        <v>7.0944291113894451</v>
      </c>
      <c r="E41" s="27">
        <f t="shared" si="17"/>
        <v>0.34165334829181454</v>
      </c>
      <c r="F41" s="21"/>
      <c r="G41" s="21">
        <f t="shared" si="18"/>
        <v>1.1280912680606447</v>
      </c>
      <c r="H41" s="8"/>
      <c r="I41" s="17">
        <f t="shared" si="19"/>
        <v>1.5812500000000009</v>
      </c>
      <c r="J41" s="34">
        <f t="shared" si="20"/>
        <v>1.4062500000000009</v>
      </c>
      <c r="K41" s="9"/>
      <c r="L41" s="48"/>
      <c r="M41" s="49" t="s">
        <v>3</v>
      </c>
      <c r="N41" s="61">
        <f>N47</f>
        <v>5.9089340217995421</v>
      </c>
      <c r="O41" s="15"/>
      <c r="P41" s="15"/>
      <c r="Q41" s="75"/>
      <c r="R41" s="85"/>
      <c r="S41" s="50"/>
      <c r="T41" s="7"/>
      <c r="U41" s="40"/>
      <c r="V41" s="260">
        <v>268.14861111111145</v>
      </c>
      <c r="W41" s="118">
        <v>255</v>
      </c>
      <c r="X41" s="261">
        <v>86.1</v>
      </c>
      <c r="Y41" s="260">
        <v>6.3174256124857777</v>
      </c>
      <c r="Z41" s="260">
        <v>0.27213352249621947</v>
      </c>
      <c r="AA41" s="260">
        <v>1.6378230697638465</v>
      </c>
      <c r="AB41" s="260">
        <v>1.3544301395347633</v>
      </c>
      <c r="AC41" s="260">
        <v>1.376388888888884</v>
      </c>
      <c r="AD41" s="260">
        <v>1.3652777777777723</v>
      </c>
    </row>
    <row r="42" spans="1:30" ht="12.6" customHeight="1" thickBot="1" x14ac:dyDescent="0.3">
      <c r="A42" s="36">
        <f t="shared" si="14"/>
        <v>307.82222222222219</v>
      </c>
      <c r="B42" s="32"/>
      <c r="C42" s="10">
        <f t="shared" si="15"/>
        <v>102.22222222222217</v>
      </c>
      <c r="D42" s="19">
        <f t="shared" si="16"/>
        <v>7.0804946782610552</v>
      </c>
      <c r="E42" s="27">
        <f t="shared" si="17"/>
        <v>0.34033847094102865</v>
      </c>
      <c r="F42" s="21"/>
      <c r="G42" s="21">
        <f t="shared" si="18"/>
        <v>1.1315928898957288</v>
      </c>
      <c r="H42" s="8"/>
      <c r="I42" s="17">
        <f t="shared" si="19"/>
        <v>1.5777777777777786</v>
      </c>
      <c r="J42" s="34">
        <f t="shared" si="20"/>
        <v>1.4055555555555563</v>
      </c>
      <c r="K42" s="9"/>
      <c r="L42" s="48"/>
      <c r="M42" s="98" t="s">
        <v>309</v>
      </c>
      <c r="N42" s="98">
        <f>AUTO!C7</f>
        <v>100</v>
      </c>
      <c r="O42" s="15"/>
      <c r="P42" s="15"/>
      <c r="Q42" s="75"/>
      <c r="R42" s="80"/>
      <c r="S42" s="50"/>
      <c r="T42" s="7"/>
      <c r="U42" s="40"/>
      <c r="V42" s="260">
        <v>268.83263888888922</v>
      </c>
      <c r="W42" s="118">
        <v>256</v>
      </c>
      <c r="X42" s="261">
        <v>86.4</v>
      </c>
      <c r="Y42" s="260">
        <v>6.3298583235802486</v>
      </c>
      <c r="Z42" s="260">
        <v>0.27318489410322733</v>
      </c>
      <c r="AA42" s="260">
        <v>1.6443802210744143</v>
      </c>
      <c r="AB42" s="260">
        <v>1.3502389660190586</v>
      </c>
      <c r="AC42" s="260">
        <v>1.3798611111111063</v>
      </c>
      <c r="AD42" s="260">
        <v>1.3659722222222168</v>
      </c>
    </row>
    <row r="43" spans="1:30" ht="12.6" customHeight="1" thickBot="1" x14ac:dyDescent="0.3">
      <c r="A43" s="36">
        <f t="shared" si="14"/>
        <v>307.13819444444442</v>
      </c>
      <c r="B43" s="10"/>
      <c r="C43" s="10">
        <f t="shared" si="15"/>
        <v>101.9444444444444</v>
      </c>
      <c r="D43" s="19">
        <f t="shared" si="16"/>
        <v>7.0665876142730939</v>
      </c>
      <c r="E43" s="27">
        <f t="shared" si="17"/>
        <v>0.33902865398978588</v>
      </c>
      <c r="F43" s="21"/>
      <c r="G43" s="21">
        <f t="shared" si="18"/>
        <v>1.1351053808473668</v>
      </c>
      <c r="H43" s="8"/>
      <c r="I43" s="17">
        <f t="shared" si="19"/>
        <v>1.5743055555555563</v>
      </c>
      <c r="J43" s="34">
        <f t="shared" si="20"/>
        <v>1.4048611111111118</v>
      </c>
      <c r="K43" s="9"/>
      <c r="L43" s="48"/>
      <c r="M43" s="49" t="s">
        <v>4</v>
      </c>
      <c r="N43" s="61">
        <f>N49</f>
        <v>0.23869556700447964</v>
      </c>
      <c r="O43" s="48"/>
      <c r="P43" s="29"/>
      <c r="Q43" s="50"/>
      <c r="R43" s="7"/>
      <c r="S43" s="50"/>
      <c r="T43" s="80"/>
      <c r="U43" s="41"/>
      <c r="V43" s="260">
        <v>269.51666666666699</v>
      </c>
      <c r="W43" s="118" t="s">
        <v>46</v>
      </c>
      <c r="X43" s="261">
        <v>86.7</v>
      </c>
      <c r="Y43" s="260">
        <v>6.3423155022845723</v>
      </c>
      <c r="Z43" s="260">
        <v>0.27424032762163031</v>
      </c>
      <c r="AA43" s="260">
        <v>1.65096362444731</v>
      </c>
      <c r="AB43" s="260">
        <v>1.3460607617477067</v>
      </c>
      <c r="AC43" s="260">
        <v>1.3833333333333286</v>
      </c>
      <c r="AD43" s="260">
        <v>1.3666666666666614</v>
      </c>
    </row>
    <row r="44" spans="1:30" ht="12.6" customHeight="1" x14ac:dyDescent="0.25">
      <c r="A44" s="36">
        <f t="shared" si="14"/>
        <v>306.45416666666665</v>
      </c>
      <c r="B44" s="10"/>
      <c r="C44" s="10">
        <f t="shared" si="15"/>
        <v>101.66666666666663</v>
      </c>
      <c r="D44" s="19">
        <f t="shared" si="16"/>
        <v>7.0527078656688102</v>
      </c>
      <c r="E44" s="27">
        <f t="shared" si="17"/>
        <v>0.33772387796277664</v>
      </c>
      <c r="F44" s="21"/>
      <c r="G44" s="21">
        <f t="shared" si="18"/>
        <v>1.1386287746535519</v>
      </c>
      <c r="H44" s="8"/>
      <c r="I44" s="17">
        <f t="shared" si="19"/>
        <v>1.570833333333334</v>
      </c>
      <c r="J44" s="34">
        <f t="shared" si="20"/>
        <v>1.4041666666666672</v>
      </c>
      <c r="K44" s="9"/>
      <c r="L44" s="48"/>
      <c r="M44" s="15"/>
      <c r="N44" s="51"/>
      <c r="O44" s="48"/>
      <c r="P44" s="29"/>
      <c r="Q44" s="50"/>
      <c r="R44" s="7"/>
      <c r="S44" s="50"/>
      <c r="T44" s="20"/>
      <c r="U44" s="40"/>
      <c r="V44" s="260">
        <v>270.20069444444476</v>
      </c>
      <c r="W44" s="118" t="s">
        <v>45</v>
      </c>
      <c r="X44" s="261">
        <v>86.9</v>
      </c>
      <c r="Y44" s="260">
        <v>6.3547971967510719</v>
      </c>
      <c r="Z44" s="260">
        <v>0.27529983874438041</v>
      </c>
      <c r="AA44" s="260">
        <v>1.6575733849846954</v>
      </c>
      <c r="AB44" s="260">
        <v>1.3418954865884398</v>
      </c>
      <c r="AC44" s="260">
        <v>1.386805555555551</v>
      </c>
      <c r="AD44" s="260">
        <v>1.3673611111111059</v>
      </c>
    </row>
    <row r="45" spans="1:30" ht="12.6" customHeight="1" x14ac:dyDescent="0.25">
      <c r="A45" s="36">
        <f t="shared" si="14"/>
        <v>305.77013888888888</v>
      </c>
      <c r="B45" s="10"/>
      <c r="C45" s="10">
        <f t="shared" si="15"/>
        <v>101.38888888888886</v>
      </c>
      <c r="D45" s="19">
        <f t="shared" si="16"/>
        <v>7.0388553787970398</v>
      </c>
      <c r="E45" s="27">
        <f t="shared" si="17"/>
        <v>0.3364241234596434</v>
      </c>
      <c r="F45" s="21"/>
      <c r="G45" s="21">
        <f t="shared" si="18"/>
        <v>1.1421631051570016</v>
      </c>
      <c r="H45" s="8"/>
      <c r="I45" s="17">
        <f t="shared" si="19"/>
        <v>1.5673611111111116</v>
      </c>
      <c r="J45" s="34">
        <f t="shared" si="20"/>
        <v>1.4034722222222227</v>
      </c>
      <c r="K45" s="9"/>
      <c r="L45" s="48"/>
      <c r="N45" s="75"/>
      <c r="O45" s="48"/>
      <c r="P45" s="29"/>
      <c r="Q45" s="50"/>
      <c r="R45" s="7"/>
      <c r="S45" s="50"/>
      <c r="T45" s="7"/>
      <c r="U45" s="40"/>
      <c r="V45" s="260">
        <v>270.88472222222254</v>
      </c>
      <c r="W45" s="118">
        <v>258</v>
      </c>
      <c r="X45" s="261">
        <v>87.2</v>
      </c>
      <c r="Y45" s="260">
        <v>6.3673034552268364</v>
      </c>
      <c r="Z45" s="260">
        <v>0.27636344322505846</v>
      </c>
      <c r="AA45" s="260">
        <v>1.6642096082095166</v>
      </c>
      <c r="AB45" s="260">
        <v>1.3377431005331759</v>
      </c>
      <c r="AC45" s="260">
        <v>1.3902777777777733</v>
      </c>
      <c r="AD45" s="260">
        <v>1.3680555555555505</v>
      </c>
    </row>
    <row r="46" spans="1:30" ht="12.6" customHeight="1" x14ac:dyDescent="0.25">
      <c r="A46" s="36">
        <f t="shared" si="14"/>
        <v>305.08611111111111</v>
      </c>
      <c r="B46" s="10"/>
      <c r="C46" s="10">
        <f t="shared" si="15"/>
        <v>101.11111111111109</v>
      </c>
      <c r="D46" s="19">
        <f t="shared" si="16"/>
        <v>7.0250301001119952</v>
      </c>
      <c r="E46" s="27">
        <f t="shared" si="17"/>
        <v>0.33512937115469227</v>
      </c>
      <c r="F46" s="21"/>
      <c r="G46" s="21">
        <f t="shared" si="18"/>
        <v>1.1457084063054812</v>
      </c>
      <c r="H46" s="8"/>
      <c r="I46" s="17">
        <f t="shared" si="19"/>
        <v>1.5638888888888893</v>
      </c>
      <c r="J46" s="34">
        <f t="shared" si="20"/>
        <v>1.4027777777777781</v>
      </c>
      <c r="K46" s="9"/>
      <c r="L46" s="48"/>
      <c r="M46" s="15" t="s">
        <v>477</v>
      </c>
      <c r="N46" s="15"/>
      <c r="O46" s="48"/>
      <c r="P46" s="29"/>
      <c r="Q46" s="50"/>
      <c r="R46" s="7"/>
      <c r="S46" s="50"/>
      <c r="T46" s="7"/>
      <c r="U46" s="40"/>
      <c r="V46" s="260">
        <v>271.56875000000031</v>
      </c>
      <c r="W46" s="118">
        <v>259</v>
      </c>
      <c r="X46" s="261">
        <v>87.5</v>
      </c>
      <c r="Y46" s="260">
        <v>6.3798343260539028</v>
      </c>
      <c r="Z46" s="260">
        <v>0.27743115687810826</v>
      </c>
      <c r="AA46" s="260">
        <v>1.6708724000671891</v>
      </c>
      <c r="AB46" s="260">
        <v>1.3336035636976347</v>
      </c>
      <c r="AC46" s="260">
        <v>1.3937499999999956</v>
      </c>
      <c r="AD46" s="260">
        <v>1.368749999999995</v>
      </c>
    </row>
    <row r="47" spans="1:30" ht="12.6" customHeight="1" x14ac:dyDescent="0.25">
      <c r="A47" s="36">
        <f t="shared" si="14"/>
        <v>304.40208333333334</v>
      </c>
      <c r="B47" s="10"/>
      <c r="C47" s="10">
        <f t="shared" si="15"/>
        <v>100.83333333333331</v>
      </c>
      <c r="D47" s="19">
        <f t="shared" si="16"/>
        <v>7.011231976173061</v>
      </c>
      <c r="E47" s="27">
        <f t="shared" si="17"/>
        <v>0.33383960179660577</v>
      </c>
      <c r="F47" s="21"/>
      <c r="G47" s="21">
        <f t="shared" si="18"/>
        <v>1.1492647121521309</v>
      </c>
      <c r="H47" s="8"/>
      <c r="I47" s="17">
        <f t="shared" si="19"/>
        <v>1.560416666666667</v>
      </c>
      <c r="J47" s="34">
        <f t="shared" si="20"/>
        <v>1.4020833333333336</v>
      </c>
      <c r="K47" s="9"/>
      <c r="L47" s="48"/>
      <c r="M47" s="15" t="s">
        <v>431</v>
      </c>
      <c r="N47" s="15">
        <f>INDEX(Y2:Y137,M55)</f>
        <v>5.9089340217995421</v>
      </c>
      <c r="O47" s="48"/>
      <c r="P47" s="29"/>
      <c r="Q47" s="50"/>
      <c r="R47" s="7"/>
      <c r="S47" s="50"/>
      <c r="T47" s="7"/>
      <c r="U47" s="40"/>
      <c r="V47" s="260">
        <v>272.25277777777808</v>
      </c>
      <c r="W47" s="118">
        <v>260</v>
      </c>
      <c r="X47" s="261">
        <v>87.8</v>
      </c>
      <c r="Y47" s="260">
        <v>6.3923898576694471</v>
      </c>
      <c r="Z47" s="260">
        <v>0.27850299557907182</v>
      </c>
      <c r="AA47" s="260">
        <v>1.6775618669272889</v>
      </c>
      <c r="AB47" s="260">
        <v>1.3294768363209544</v>
      </c>
      <c r="AC47" s="260">
        <v>1.3972222222222179</v>
      </c>
      <c r="AD47" s="260">
        <v>1.3694444444444396</v>
      </c>
    </row>
    <row r="48" spans="1:30" ht="12.6" customHeight="1" x14ac:dyDescent="0.25">
      <c r="A48" s="36">
        <f t="shared" si="14"/>
        <v>303.71805555555557</v>
      </c>
      <c r="B48" s="10"/>
      <c r="C48" s="10">
        <f t="shared" si="15"/>
        <v>100.55555555555554</v>
      </c>
      <c r="D48" s="19">
        <f t="shared" si="16"/>
        <v>6.9974609536445866</v>
      </c>
      <c r="E48" s="27">
        <f t="shared" si="17"/>
        <v>0.33255479620815642</v>
      </c>
      <c r="F48" s="21"/>
      <c r="G48" s="21">
        <f t="shared" si="18"/>
        <v>1.1528320568557928</v>
      </c>
      <c r="H48" s="8"/>
      <c r="I48" s="17">
        <f t="shared" si="19"/>
        <v>1.5569444444444447</v>
      </c>
      <c r="J48" s="34">
        <f t="shared" si="20"/>
        <v>1.401388888888889</v>
      </c>
      <c r="K48" s="9"/>
      <c r="L48" s="48"/>
      <c r="M48" s="15"/>
      <c r="N48" s="15"/>
      <c r="O48" s="48"/>
      <c r="P48" s="29"/>
      <c r="Q48" s="50"/>
      <c r="R48" s="7"/>
      <c r="S48" s="50"/>
      <c r="T48" s="7"/>
      <c r="U48" s="40"/>
      <c r="V48" s="260">
        <v>272.93680555555585</v>
      </c>
      <c r="W48" s="118" t="s">
        <v>44</v>
      </c>
      <c r="X48" s="261">
        <v>88.1</v>
      </c>
      <c r="Y48" s="260">
        <v>6.4049700986059701</v>
      </c>
      <c r="Z48" s="260">
        <v>0.27957897526482528</v>
      </c>
      <c r="AA48" s="260">
        <v>1.6842781155852511</v>
      </c>
      <c r="AB48" s="260">
        <v>1.32536287876531</v>
      </c>
      <c r="AC48" s="260">
        <v>1.4006944444444402</v>
      </c>
      <c r="AD48" s="260">
        <v>1.3701388888888841</v>
      </c>
    </row>
    <row r="49" spans="1:30" ht="12.6" customHeight="1" x14ac:dyDescent="0.25">
      <c r="A49" s="36">
        <f t="shared" si="14"/>
        <v>303.03402777777779</v>
      </c>
      <c r="B49" s="10"/>
      <c r="C49" s="10">
        <f t="shared" si="15"/>
        <v>100.27777777777777</v>
      </c>
      <c r="D49" s="19">
        <f t="shared" si="16"/>
        <v>6.9837169792956795</v>
      </c>
      <c r="E49" s="27">
        <f t="shared" si="17"/>
        <v>0.33127493528592172</v>
      </c>
      <c r="F49" s="21"/>
      <c r="G49" s="21">
        <f t="shared" si="18"/>
        <v>1.1564104746813388</v>
      </c>
      <c r="H49" s="8"/>
      <c r="I49" s="17">
        <f t="shared" si="19"/>
        <v>1.5534722222222224</v>
      </c>
      <c r="J49" s="34">
        <f t="shared" si="20"/>
        <v>1.4006944444444445</v>
      </c>
      <c r="K49" s="9"/>
      <c r="L49" s="48"/>
      <c r="M49" s="15" t="s">
        <v>4</v>
      </c>
      <c r="N49" s="15">
        <f>INDEX(Z2:Z137,M55)</f>
        <v>0.23869556700447964</v>
      </c>
      <c r="O49" s="49"/>
      <c r="P49" s="51"/>
      <c r="Q49" s="48"/>
      <c r="R49" s="29"/>
      <c r="S49" s="50"/>
      <c r="T49" s="7"/>
      <c r="U49" s="40"/>
      <c r="V49" s="260">
        <v>273.62083333333362</v>
      </c>
      <c r="W49" s="118" t="s">
        <v>43</v>
      </c>
      <c r="X49" s="261">
        <v>88.3</v>
      </c>
      <c r="Y49" s="260">
        <v>6.4175750974914827</v>
      </c>
      <c r="Z49" s="260">
        <v>0.28065911193381604</v>
      </c>
      <c r="AA49" s="260">
        <v>1.6910212532640743</v>
      </c>
      <c r="AB49" s="260">
        <v>1.3212616515155329</v>
      </c>
      <c r="AC49" s="260">
        <v>1.4041666666666626</v>
      </c>
      <c r="AD49" s="260">
        <v>1.3708333333333287</v>
      </c>
    </row>
    <row r="50" spans="1:30" ht="12.6" customHeight="1" x14ac:dyDescent="0.25">
      <c r="A50" s="148">
        <f>N7</f>
        <v>302.35000000000002</v>
      </c>
      <c r="B50" s="54">
        <v>296</v>
      </c>
      <c r="C50" s="10">
        <v>100</v>
      </c>
      <c r="D50" s="19">
        <f>N4</f>
        <v>6.97</v>
      </c>
      <c r="E50" s="27">
        <f>N10</f>
        <v>0.33</v>
      </c>
      <c r="F50" s="21">
        <f>N13</f>
        <v>2</v>
      </c>
      <c r="G50" s="21">
        <f>N16</f>
        <v>1.1599999999999999</v>
      </c>
      <c r="H50" s="8"/>
      <c r="I50" s="17">
        <f>N24</f>
        <v>1.55</v>
      </c>
      <c r="J50" s="34">
        <f>N20</f>
        <v>1.4</v>
      </c>
      <c r="K50" s="9"/>
      <c r="L50" s="48"/>
      <c r="M50" s="15" t="s">
        <v>307</v>
      </c>
      <c r="N50" s="15" cm="1">
        <f t="array" ref="N50">IF(N36&gt;=0,INDEX(AC2:AC137,M55),INDEX(AD2:AD137,M55))</f>
        <v>1.2583333333333251</v>
      </c>
      <c r="O50" s="75"/>
      <c r="P50" s="51"/>
      <c r="Q50" s="48"/>
      <c r="R50" s="29"/>
      <c r="S50" s="50"/>
      <c r="T50" s="7"/>
      <c r="U50" s="40"/>
      <c r="V50" s="260">
        <v>274.30486111111139</v>
      </c>
      <c r="W50" s="118">
        <v>262</v>
      </c>
      <c r="X50" s="261">
        <v>88.6</v>
      </c>
      <c r="Y50" s="260">
        <v>6.4302049030496979</v>
      </c>
      <c r="Z50" s="260">
        <v>0.28174342164630045</v>
      </c>
      <c r="AA50" s="260">
        <v>1.6977913876160329</v>
      </c>
      <c r="AB50" s="260">
        <v>1.3171731151787305</v>
      </c>
      <c r="AC50" s="260">
        <v>1.4076388888888849</v>
      </c>
      <c r="AD50" s="260">
        <v>1.3715277777777732</v>
      </c>
    </row>
    <row r="51" spans="1:30" ht="12.6" customHeight="1" x14ac:dyDescent="0.25">
      <c r="A51" s="149">
        <f t="shared" ref="A51:A86" si="21">A50-$P$8</f>
        <v>301.66597222222225</v>
      </c>
      <c r="B51" s="54">
        <v>295</v>
      </c>
      <c r="C51" s="10">
        <v>99.7</v>
      </c>
      <c r="D51" s="19">
        <f t="shared" ref="D51:D86" si="22">D50*$P$5</f>
        <v>6.9563099627355562</v>
      </c>
      <c r="E51" s="27">
        <f t="shared" ref="E51:E86" si="23">E50*$P$11</f>
        <v>0.32872997139372762</v>
      </c>
      <c r="F51" s="21">
        <f t="shared" ref="F51:F86" si="24">F50*$P$14</f>
        <v>1.9920247747734603</v>
      </c>
      <c r="G51" s="21">
        <f t="shared" ref="G51:G86" si="25">G50*$P$17</f>
        <v>1.1636006672896959</v>
      </c>
      <c r="H51" s="8"/>
      <c r="I51" s="17">
        <f t="shared" ref="I51:I86" si="26">I50-$P$25</f>
        <v>1.5465277777777777</v>
      </c>
      <c r="J51" s="34">
        <f t="shared" ref="J51:J86" si="27">J50-$P$21</f>
        <v>1.3993055555555554</v>
      </c>
      <c r="K51" s="9"/>
      <c r="L51" s="48"/>
      <c r="M51" s="15" t="s">
        <v>308</v>
      </c>
      <c r="N51" s="15" cm="1">
        <f t="array" ref="N51">IF(N36&gt;=0,INDEX(AA2:AA137,M55),INDEX(AB2:AB137,M55))</f>
        <v>1.4297764394953998</v>
      </c>
      <c r="O51" s="49"/>
      <c r="P51" s="51"/>
      <c r="Q51" s="48"/>
      <c r="R51" s="29"/>
      <c r="S51" s="50"/>
      <c r="T51" s="7"/>
      <c r="U51" s="40"/>
      <c r="V51" s="260">
        <v>274.98888888888916</v>
      </c>
      <c r="W51" s="118">
        <v>263</v>
      </c>
      <c r="X51" s="261">
        <v>88.9</v>
      </c>
      <c r="Y51" s="260">
        <v>6.4428595641002158</v>
      </c>
      <c r="Z51" s="260">
        <v>0.28283192052458278</v>
      </c>
      <c r="AA51" s="260">
        <v>1.7045886267243955</v>
      </c>
      <c r="AB51" s="260">
        <v>1.3130972304839084</v>
      </c>
      <c r="AC51" s="260">
        <v>1.4111111111111072</v>
      </c>
      <c r="AD51" s="260">
        <v>1.3722222222222178</v>
      </c>
    </row>
    <row r="52" spans="1:30" ht="12.6" customHeight="1" x14ac:dyDescent="0.25">
      <c r="A52" s="149">
        <f t="shared" si="21"/>
        <v>300.98194444444448</v>
      </c>
      <c r="B52" s="54" t="s">
        <v>31</v>
      </c>
      <c r="C52" s="10">
        <v>99.4</v>
      </c>
      <c r="D52" s="19">
        <f t="shared" si="22"/>
        <v>6.9426468145844984</v>
      </c>
      <c r="E52" s="27">
        <f t="shared" si="23"/>
        <v>0.32746483058339693</v>
      </c>
      <c r="F52" s="21">
        <f t="shared" si="24"/>
        <v>1.9840813516556277</v>
      </c>
      <c r="G52" s="21">
        <f t="shared" si="25"/>
        <v>1.1672125111353668</v>
      </c>
      <c r="H52" s="8"/>
      <c r="I52" s="17">
        <f t="shared" si="26"/>
        <v>1.5430555555555554</v>
      </c>
      <c r="J52" s="34">
        <f t="shared" si="27"/>
        <v>1.3986111111111108</v>
      </c>
      <c r="L52" s="15"/>
      <c r="M52" s="15"/>
      <c r="N52" s="15" t="s">
        <v>306</v>
      </c>
      <c r="O52" s="15"/>
      <c r="P52" s="15"/>
      <c r="Q52" s="37"/>
      <c r="R52" s="20"/>
      <c r="S52" s="20"/>
      <c r="U52" s="40"/>
      <c r="V52" s="260">
        <v>275.67291666666694</v>
      </c>
      <c r="W52" s="118">
        <v>264</v>
      </c>
      <c r="X52" s="261">
        <v>89.2</v>
      </c>
      <c r="Y52" s="260">
        <v>6.4555391295587139</v>
      </c>
      <c r="Z52" s="260">
        <v>0.28392462475325486</v>
      </c>
      <c r="AA52" s="260">
        <v>1.7114130791051503</v>
      </c>
      <c r="AB52" s="260">
        <v>1.3090339582815931</v>
      </c>
      <c r="AC52" s="260">
        <v>1.4145833333333295</v>
      </c>
      <c r="AD52" s="260">
        <v>1.3729166666666623</v>
      </c>
    </row>
    <row r="53" spans="1:30" ht="12.6" customHeight="1" x14ac:dyDescent="0.25">
      <c r="A53" s="149">
        <f t="shared" si="21"/>
        <v>300.29791666666671</v>
      </c>
      <c r="B53" s="54" t="s">
        <v>32</v>
      </c>
      <c r="C53" s="10">
        <v>99.2</v>
      </c>
      <c r="D53" s="19">
        <f t="shared" si="22"/>
        <v>6.9290105027329156</v>
      </c>
      <c r="E53" s="27">
        <f t="shared" si="23"/>
        <v>0.32620455875797555</v>
      </c>
      <c r="F53" s="21">
        <f t="shared" si="24"/>
        <v>1.9761696038320122</v>
      </c>
      <c r="G53" s="21">
        <f t="shared" si="25"/>
        <v>1.1708355662293055</v>
      </c>
      <c r="H53" s="8"/>
      <c r="I53" s="17">
        <f t="shared" si="26"/>
        <v>1.5395833333333331</v>
      </c>
      <c r="J53" s="34">
        <f t="shared" si="27"/>
        <v>1.3979166666666663</v>
      </c>
      <c r="L53" s="15"/>
      <c r="M53" s="15"/>
      <c r="N53" s="15"/>
      <c r="O53" s="15"/>
      <c r="P53" s="15"/>
      <c r="Q53" s="37"/>
      <c r="R53" s="20"/>
      <c r="S53" s="20"/>
      <c r="U53" s="40"/>
      <c r="V53" s="260">
        <v>276.35694444444471</v>
      </c>
      <c r="W53" s="118">
        <v>265</v>
      </c>
      <c r="X53" s="261">
        <v>89.4</v>
      </c>
      <c r="Y53" s="260">
        <v>6.4682436484371362</v>
      </c>
      <c r="Z53" s="260">
        <v>0.28502155057943668</v>
      </c>
      <c r="AA53" s="260">
        <v>1.7182648537087375</v>
      </c>
      <c r="AB53" s="260">
        <v>1.3049832595434561</v>
      </c>
      <c r="AC53" s="260">
        <v>1.4180555555555518</v>
      </c>
      <c r="AD53" s="260">
        <v>1.3736111111111069</v>
      </c>
    </row>
    <row r="54" spans="1:30" ht="12.6" customHeight="1" x14ac:dyDescent="0.25">
      <c r="A54" s="149">
        <f t="shared" si="21"/>
        <v>299.61388888888894</v>
      </c>
      <c r="B54" s="54">
        <v>293</v>
      </c>
      <c r="C54" s="10">
        <v>98.9</v>
      </c>
      <c r="D54" s="19">
        <f t="shared" si="22"/>
        <v>6.9154009744706295</v>
      </c>
      <c r="E54" s="27">
        <f t="shared" si="23"/>
        <v>0.32494913717882679</v>
      </c>
      <c r="F54" s="21">
        <f t="shared" si="24"/>
        <v>1.9682894049938111</v>
      </c>
      <c r="G54" s="21">
        <f t="shared" si="25"/>
        <v>1.1744698673714904</v>
      </c>
      <c r="H54" s="8"/>
      <c r="I54" s="17">
        <f t="shared" si="26"/>
        <v>1.5361111111111108</v>
      </c>
      <c r="J54" s="34">
        <f t="shared" si="27"/>
        <v>1.3972222222222217</v>
      </c>
      <c r="L54" s="15"/>
      <c r="M54" s="51" t="s">
        <v>432</v>
      </c>
      <c r="N54" s="124"/>
      <c r="O54" s="123" t="s">
        <v>431</v>
      </c>
      <c r="P54" s="15"/>
      <c r="Q54" s="37"/>
      <c r="R54" s="20"/>
      <c r="S54" s="20"/>
      <c r="U54" s="40"/>
      <c r="V54" s="260">
        <v>277.04097222222248</v>
      </c>
      <c r="W54" s="118" t="s">
        <v>42</v>
      </c>
      <c r="X54" s="261">
        <v>89.7</v>
      </c>
      <c r="Y54" s="260">
        <v>6.4809731698438826</v>
      </c>
      <c r="Z54" s="260">
        <v>0.286122714313018</v>
      </c>
      <c r="AA54" s="260">
        <v>1.7251440599217891</v>
      </c>
      <c r="AB54" s="260">
        <v>1.3009450953619388</v>
      </c>
      <c r="AC54" s="260">
        <v>1.4215277777777742</v>
      </c>
      <c r="AD54" s="260">
        <v>1.3743055555555515</v>
      </c>
    </row>
    <row r="55" spans="1:30" ht="12.6" customHeight="1" x14ac:dyDescent="0.25">
      <c r="A55" s="149">
        <f t="shared" si="21"/>
        <v>298.92986111111117</v>
      </c>
      <c r="B55" s="54">
        <v>292</v>
      </c>
      <c r="C55" s="10">
        <v>98.6</v>
      </c>
      <c r="D55" s="19">
        <f t="shared" si="22"/>
        <v>6.9018181771909921</v>
      </c>
      <c r="E55" s="27">
        <f t="shared" si="23"/>
        <v>0.32369854717943092</v>
      </c>
      <c r="F55" s="21">
        <f t="shared" si="24"/>
        <v>1.9604406293358925</v>
      </c>
      <c r="G55" s="21">
        <f t="shared" si="25"/>
        <v>1.1781154494699198</v>
      </c>
      <c r="H55" s="8"/>
      <c r="I55" s="17">
        <f t="shared" si="26"/>
        <v>1.5326388888888884</v>
      </c>
      <c r="J55" s="34">
        <f t="shared" si="27"/>
        <v>1.3965277777777771</v>
      </c>
      <c r="L55" s="15"/>
      <c r="M55" s="262">
        <f>MATCH(N35,V2:V137,1)</f>
        <v>6</v>
      </c>
      <c r="N55" s="15"/>
      <c r="O55" s="260">
        <f>INDEX(Y2:Y137,M55)</f>
        <v>5.9089340217995421</v>
      </c>
      <c r="P55" s="15"/>
      <c r="Q55" s="37"/>
      <c r="R55" s="20"/>
      <c r="S55" s="20"/>
      <c r="U55" s="40"/>
      <c r="V55" s="260">
        <v>277.72500000000025</v>
      </c>
      <c r="W55" s="118" t="s">
        <v>41</v>
      </c>
      <c r="X55" s="261">
        <v>90</v>
      </c>
      <c r="Y55" s="260">
        <v>6.4937277429839977</v>
      </c>
      <c r="Z55" s="260">
        <v>0.28722813232690086</v>
      </c>
      <c r="AA55" s="260">
        <v>1.732050807568875</v>
      </c>
      <c r="AB55" s="260">
        <v>1.2969194269498789</v>
      </c>
      <c r="AC55" s="260">
        <v>1.4249999999999965</v>
      </c>
      <c r="AD55" s="260">
        <v>1.374999999999996</v>
      </c>
    </row>
    <row r="56" spans="1:30" ht="12.6" customHeight="1" x14ac:dyDescent="0.25">
      <c r="A56" s="149">
        <f t="shared" si="21"/>
        <v>298.24583333333339</v>
      </c>
      <c r="B56" s="54">
        <v>291</v>
      </c>
      <c r="C56" s="10">
        <v>98.3</v>
      </c>
      <c r="D56" s="19">
        <f t="shared" si="22"/>
        <v>6.8882620583906826</v>
      </c>
      <c r="E56" s="27">
        <f t="shared" si="23"/>
        <v>0.32245277016510759</v>
      </c>
      <c r="F56" s="21">
        <f t="shared" si="24"/>
        <v>1.9526231515547861</v>
      </c>
      <c r="G56" s="21">
        <f t="shared" si="25"/>
        <v>1.1817723475409472</v>
      </c>
      <c r="H56" s="8"/>
      <c r="I56" s="17">
        <f t="shared" si="26"/>
        <v>1.5291666666666661</v>
      </c>
      <c r="J56" s="34">
        <f t="shared" si="27"/>
        <v>1.3958333333333326</v>
      </c>
      <c r="L56" s="15"/>
      <c r="M56" s="15"/>
      <c r="N56" s="15"/>
      <c r="O56" s="15"/>
      <c r="P56" s="15"/>
      <c r="Q56" s="37"/>
      <c r="R56" s="20"/>
      <c r="S56" s="20"/>
      <c r="U56" s="40"/>
      <c r="V56" s="260">
        <v>278.40902777777802</v>
      </c>
      <c r="W56" s="118">
        <v>267</v>
      </c>
      <c r="X56" s="261">
        <v>90.3</v>
      </c>
      <c r="Y56" s="260">
        <v>6.5065074171593622</v>
      </c>
      <c r="Z56" s="260">
        <v>0.28833782105724315</v>
      </c>
      <c r="AA56" s="260">
        <v>1.738985206914256</v>
      </c>
      <c r="AB56" s="260">
        <v>1.2929062156401376</v>
      </c>
      <c r="AC56" s="260">
        <v>1.4284722222222188</v>
      </c>
      <c r="AD56" s="260">
        <v>1.3756944444444406</v>
      </c>
    </row>
    <row r="57" spans="1:30" ht="12.6" customHeight="1" x14ac:dyDescent="0.25">
      <c r="A57" s="149">
        <f t="shared" si="21"/>
        <v>297.56180555555562</v>
      </c>
      <c r="B57" s="54">
        <v>290</v>
      </c>
      <c r="C57" s="10">
        <v>98.1</v>
      </c>
      <c r="D57" s="19">
        <f t="shared" si="22"/>
        <v>6.8747325656695031</v>
      </c>
      <c r="E57" s="27">
        <f t="shared" si="23"/>
        <v>0.32121178761273955</v>
      </c>
      <c r="F57" s="21">
        <f t="shared" si="24"/>
        <v>1.9448368468466835</v>
      </c>
      <c r="G57" s="21">
        <f t="shared" si="25"/>
        <v>1.1854405967096178</v>
      </c>
      <c r="H57" s="8"/>
      <c r="I57" s="17">
        <f t="shared" si="26"/>
        <v>1.5256944444444438</v>
      </c>
      <c r="J57" s="34">
        <f t="shared" si="27"/>
        <v>1.395138888888888</v>
      </c>
      <c r="V57" s="260">
        <v>279.09305555555579</v>
      </c>
      <c r="W57" s="118">
        <v>268</v>
      </c>
      <c r="X57" s="261">
        <v>90.6</v>
      </c>
      <c r="Y57" s="260">
        <v>6.5193122417688834</v>
      </c>
      <c r="Z57" s="260">
        <v>0.28945179700370272</v>
      </c>
      <c r="AA57" s="260">
        <v>1.7459473686636444</v>
      </c>
      <c r="AB57" s="260">
        <v>1.2889054228852286</v>
      </c>
      <c r="AC57" s="260">
        <v>1.4319444444444411</v>
      </c>
      <c r="AD57" s="260">
        <v>1.3763888888888851</v>
      </c>
    </row>
    <row r="58" spans="1:30" ht="12.6" customHeight="1" x14ac:dyDescent="0.25">
      <c r="A58" s="149">
        <f t="shared" si="21"/>
        <v>296.87777777777785</v>
      </c>
      <c r="B58" s="54">
        <v>290</v>
      </c>
      <c r="C58" s="10">
        <v>97.8</v>
      </c>
      <c r="D58" s="19">
        <f t="shared" si="22"/>
        <v>6.8612296467301777</v>
      </c>
      <c r="E58" s="27">
        <f t="shared" si="23"/>
        <v>0.3199755810704969</v>
      </c>
      <c r="F58" s="21">
        <f t="shared" si="24"/>
        <v>1.9370815909054457</v>
      </c>
      <c r="G58" s="21">
        <f t="shared" si="25"/>
        <v>1.1891202322100056</v>
      </c>
      <c r="H58" s="8"/>
      <c r="I58" s="17">
        <f t="shared" si="26"/>
        <v>1.5222222222222215</v>
      </c>
      <c r="J58" s="34">
        <f t="shared" si="27"/>
        <v>1.3944444444444435</v>
      </c>
      <c r="V58" s="260">
        <v>279.77708333333356</v>
      </c>
      <c r="W58" s="118">
        <v>269</v>
      </c>
      <c r="X58" s="261">
        <v>90.8</v>
      </c>
      <c r="Y58" s="260">
        <v>6.5321422663086848</v>
      </c>
      <c r="Z58" s="260">
        <v>0.29057007672968288</v>
      </c>
      <c r="AA58" s="260">
        <v>1.7529374039659715</v>
      </c>
      <c r="AB58" s="260">
        <v>1.2849170102569476</v>
      </c>
      <c r="AC58" s="260">
        <v>1.4354166666666635</v>
      </c>
      <c r="AD58" s="260">
        <v>1.3770833333333297</v>
      </c>
    </row>
    <row r="59" spans="1:30" ht="12.6" customHeight="1" x14ac:dyDescent="0.25">
      <c r="A59" s="149">
        <f t="shared" si="21"/>
        <v>296.19375000000008</v>
      </c>
      <c r="B59" s="54" t="s">
        <v>33</v>
      </c>
      <c r="C59" s="10">
        <v>97.5</v>
      </c>
      <c r="D59" s="19">
        <f t="shared" si="22"/>
        <v>6.8477532493781483</v>
      </c>
      <c r="E59" s="27">
        <f t="shared" si="23"/>
        <v>0.31874413215756309</v>
      </c>
      <c r="F59" s="21">
        <f t="shared" si="24"/>
        <v>1.9293572599206184</v>
      </c>
      <c r="G59" s="21">
        <f t="shared" si="25"/>
        <v>1.1928112893855523</v>
      </c>
      <c r="H59" s="8"/>
      <c r="I59" s="17">
        <f t="shared" si="26"/>
        <v>1.5187499999999992</v>
      </c>
      <c r="J59" s="34">
        <f t="shared" si="27"/>
        <v>1.3937499999999989</v>
      </c>
      <c r="V59" s="260">
        <v>280.46111111111134</v>
      </c>
      <c r="W59" s="118">
        <v>270</v>
      </c>
      <c r="X59" s="261">
        <v>91.1</v>
      </c>
      <c r="Y59" s="260">
        <v>6.5449975403722984</v>
      </c>
      <c r="Z59" s="260">
        <v>0.29169267686257877</v>
      </c>
      <c r="AA59" s="260">
        <v>1.7599554244151621</v>
      </c>
      <c r="AB59" s="260">
        <v>1.2809409394460032</v>
      </c>
      <c r="AC59" s="260">
        <v>1.4388888888888858</v>
      </c>
      <c r="AD59" s="260">
        <v>1.3777777777777742</v>
      </c>
    </row>
    <row r="60" spans="1:30" ht="12.6" customHeight="1" x14ac:dyDescent="0.25">
      <c r="A60" s="149">
        <f t="shared" si="21"/>
        <v>295.50972222222231</v>
      </c>
      <c r="B60" s="54" t="s">
        <v>34</v>
      </c>
      <c r="C60" s="10">
        <v>97.2</v>
      </c>
      <c r="D60" s="19">
        <f t="shared" si="22"/>
        <v>6.834303321521376</v>
      </c>
      <c r="E60" s="27">
        <f t="shared" si="23"/>
        <v>0.31751742256386134</v>
      </c>
      <c r="F60" s="21">
        <f t="shared" si="24"/>
        <v>1.9216637305754551</v>
      </c>
      <c r="G60" s="21">
        <f t="shared" si="25"/>
        <v>1.1965138036894061</v>
      </c>
      <c r="H60" s="8"/>
      <c r="I60" s="17">
        <f t="shared" si="26"/>
        <v>1.5152777777777768</v>
      </c>
      <c r="J60" s="34">
        <f t="shared" si="27"/>
        <v>1.3930555555555544</v>
      </c>
      <c r="V60" s="260">
        <v>281.14513888888911</v>
      </c>
      <c r="W60" s="118">
        <v>271</v>
      </c>
      <c r="X60" s="261">
        <v>91.4</v>
      </c>
      <c r="Y60" s="260">
        <v>6.5578781136508582</v>
      </c>
      <c r="Z60" s="260">
        <v>0.29281961409402441</v>
      </c>
      <c r="AA60" s="260">
        <v>1.7670015420519156</v>
      </c>
      <c r="AB60" s="260">
        <v>1.276977172261649</v>
      </c>
      <c r="AC60" s="260">
        <v>1.4423611111111081</v>
      </c>
      <c r="AD60" s="260">
        <v>1.3784722222222188</v>
      </c>
    </row>
    <row r="61" spans="1:30" ht="12.6" customHeight="1" x14ac:dyDescent="0.25">
      <c r="A61" s="149">
        <f t="shared" si="21"/>
        <v>294.82569444444454</v>
      </c>
      <c r="B61" s="54">
        <v>288</v>
      </c>
      <c r="C61" s="10">
        <v>96.9</v>
      </c>
      <c r="D61" s="19">
        <f t="shared" si="22"/>
        <v>6.8208798111701361</v>
      </c>
      <c r="E61" s="27">
        <f t="shared" si="23"/>
        <v>0.31629543404978261</v>
      </c>
      <c r="F61" s="21">
        <f t="shared" si="24"/>
        <v>1.9140008800449493</v>
      </c>
      <c r="G61" s="21">
        <f t="shared" si="25"/>
        <v>1.200227810684763</v>
      </c>
      <c r="H61" s="8"/>
      <c r="I61" s="17">
        <f t="shared" si="26"/>
        <v>1.5118055555555545</v>
      </c>
      <c r="J61" s="34">
        <f t="shared" si="27"/>
        <v>1.3923611111111098</v>
      </c>
      <c r="V61" s="260">
        <v>281.82916666666688</v>
      </c>
      <c r="W61" s="118">
        <v>272</v>
      </c>
      <c r="X61" s="261">
        <v>91.7</v>
      </c>
      <c r="Y61" s="260">
        <v>6.5707840359332881</v>
      </c>
      <c r="Z61" s="260">
        <v>0.29395090518014089</v>
      </c>
      <c r="AA61" s="260">
        <v>1.7740758693654952</v>
      </c>
      <c r="AB61" s="260">
        <v>1.2730256706313168</v>
      </c>
      <c r="AC61" s="260">
        <v>1.4458333333333304</v>
      </c>
      <c r="AD61" s="260">
        <v>1.3791666666666633</v>
      </c>
    </row>
    <row r="62" spans="1:30" ht="12.6" customHeight="1" x14ac:dyDescent="0.25">
      <c r="A62" s="149">
        <f t="shared" si="21"/>
        <v>294.14166666666677</v>
      </c>
      <c r="B62" s="54">
        <v>287</v>
      </c>
      <c r="C62" s="10">
        <v>96.7</v>
      </c>
      <c r="D62" s="19">
        <f t="shared" si="22"/>
        <v>6.8074826664368207</v>
      </c>
      <c r="E62" s="27">
        <f t="shared" si="23"/>
        <v>0.31507814844591425</v>
      </c>
      <c r="F62" s="21">
        <f t="shared" si="24"/>
        <v>1.9063685859938724</v>
      </c>
      <c r="G62" s="21">
        <f t="shared" si="25"/>
        <v>1.2039533460452079</v>
      </c>
      <c r="H62" s="8"/>
      <c r="I62" s="17">
        <f t="shared" si="26"/>
        <v>1.5083333333333322</v>
      </c>
      <c r="J62" s="34">
        <f t="shared" si="27"/>
        <v>1.3916666666666653</v>
      </c>
      <c r="V62" s="260">
        <v>282.51319444444465</v>
      </c>
      <c r="W62" s="118">
        <v>273</v>
      </c>
      <c r="X62" s="261">
        <v>91.9</v>
      </c>
      <c r="Y62" s="260">
        <v>6.5837153571064988</v>
      </c>
      <c r="Z62" s="260">
        <v>0.29508656694178564</v>
      </c>
      <c r="AA62" s="260">
        <v>1.7811785192955234</v>
      </c>
      <c r="AB62" s="260">
        <v>1.2690863966002508</v>
      </c>
      <c r="AC62" s="260">
        <v>1.4493055555555527</v>
      </c>
      <c r="AD62" s="260">
        <v>1.3798611111111079</v>
      </c>
    </row>
    <row r="63" spans="1:30" ht="12.6" customHeight="1" x14ac:dyDescent="0.25">
      <c r="A63" s="149">
        <f t="shared" si="21"/>
        <v>293.45763888888899</v>
      </c>
      <c r="B63" s="54">
        <v>286</v>
      </c>
      <c r="C63" s="10">
        <v>96.4</v>
      </c>
      <c r="D63" s="19">
        <f t="shared" si="22"/>
        <v>6.7941118355357339</v>
      </c>
      <c r="E63" s="27">
        <f t="shared" si="23"/>
        <v>0.31386554765276986</v>
      </c>
      <c r="F63" s="21">
        <f t="shared" si="24"/>
        <v>1.8987667265748218</v>
      </c>
      <c r="G63" s="21">
        <f t="shared" si="25"/>
        <v>1.207690445555057</v>
      </c>
      <c r="H63" s="8"/>
      <c r="I63" s="17">
        <f t="shared" si="26"/>
        <v>1.5048611111111099</v>
      </c>
      <c r="J63" s="34">
        <f t="shared" si="27"/>
        <v>1.3909722222222207</v>
      </c>
      <c r="V63" s="260">
        <v>283.19722222222242</v>
      </c>
      <c r="W63" s="118">
        <v>274</v>
      </c>
      <c r="X63" s="261">
        <v>92.2</v>
      </c>
      <c r="Y63" s="260">
        <v>6.5966721271555775</v>
      </c>
      <c r="Z63" s="260">
        <v>0.29622661626480251</v>
      </c>
      <c r="AA63" s="260">
        <v>1.7883096052337852</v>
      </c>
      <c r="AB63" s="260">
        <v>1.2651593123311431</v>
      </c>
      <c r="AC63" s="260">
        <v>1.4527777777777751</v>
      </c>
      <c r="AD63" s="260">
        <v>1.3805555555555524</v>
      </c>
    </row>
    <row r="64" spans="1:30" ht="12.6" customHeight="1" x14ac:dyDescent="0.25">
      <c r="A64" s="149">
        <f t="shared" si="21"/>
        <v>292.77361111111122</v>
      </c>
      <c r="B64" s="54">
        <v>285</v>
      </c>
      <c r="C64" s="10">
        <v>96.1</v>
      </c>
      <c r="D64" s="19">
        <f t="shared" si="22"/>
        <v>6.7807672667828953</v>
      </c>
      <c r="E64" s="27">
        <f t="shared" si="23"/>
        <v>0.31265761364052025</v>
      </c>
      <c r="F64" s="21">
        <f t="shared" si="24"/>
        <v>1.891195180426275</v>
      </c>
      <c r="G64" s="21">
        <f t="shared" si="25"/>
        <v>1.2114391451097022</v>
      </c>
      <c r="H64" s="8"/>
      <c r="I64" s="17">
        <f t="shared" si="26"/>
        <v>1.5013888888888876</v>
      </c>
      <c r="J64" s="34">
        <f t="shared" si="27"/>
        <v>1.3902777777777762</v>
      </c>
      <c r="V64" s="260">
        <v>283.88125000000019</v>
      </c>
      <c r="W64" s="118" t="s">
        <v>40</v>
      </c>
      <c r="X64" s="261">
        <v>92.5</v>
      </c>
      <c r="Y64" s="260">
        <v>6.6096543961639824</v>
      </c>
      <c r="Z64" s="260">
        <v>0.29737107010027275</v>
      </c>
      <c r="AA64" s="260">
        <v>1.7954692410260387</v>
      </c>
      <c r="AB64" s="260">
        <v>1.2612443801037703</v>
      </c>
      <c r="AC64" s="260">
        <v>1.4562499999999974</v>
      </c>
      <c r="AD64" s="260">
        <v>1.381249999999997</v>
      </c>
    </row>
    <row r="65" spans="1:30" ht="12.6" customHeight="1" x14ac:dyDescent="0.25">
      <c r="A65" s="149">
        <f t="shared" si="21"/>
        <v>292.08958333333345</v>
      </c>
      <c r="B65" s="54" t="s">
        <v>35</v>
      </c>
      <c r="C65" s="10">
        <v>95.8</v>
      </c>
      <c r="D65" s="19">
        <f t="shared" si="22"/>
        <v>6.7674489085958394</v>
      </c>
      <c r="E65" s="27">
        <f t="shared" si="23"/>
        <v>0.31145432844872534</v>
      </c>
      <c r="F65" s="21">
        <f t="shared" si="24"/>
        <v>1.883653826670652</v>
      </c>
      <c r="G65" s="21">
        <f t="shared" si="25"/>
        <v>1.2151994807159554</v>
      </c>
      <c r="H65" s="8"/>
      <c r="I65" s="17">
        <f t="shared" si="26"/>
        <v>1.4979166666666652</v>
      </c>
      <c r="J65" s="34">
        <f t="shared" si="27"/>
        <v>1.3895833333333316</v>
      </c>
      <c r="V65" s="260">
        <v>284.56527777777796</v>
      </c>
      <c r="W65" s="118" t="s">
        <v>39</v>
      </c>
      <c r="X65" s="261">
        <v>92.8</v>
      </c>
      <c r="Y65" s="260">
        <v>6.6226622143137357</v>
      </c>
      <c r="Z65" s="260">
        <v>0.29851994546476707</v>
      </c>
      <c r="AA65" s="260">
        <v>1.8026575409738319</v>
      </c>
      <c r="AB65" s="260">
        <v>1.2573415623146311</v>
      </c>
      <c r="AC65" s="260">
        <v>1.4597222222222197</v>
      </c>
      <c r="AD65" s="260">
        <v>1.3819444444444415</v>
      </c>
    </row>
    <row r="66" spans="1:30" ht="12.6" customHeight="1" x14ac:dyDescent="0.25">
      <c r="A66" s="149">
        <f t="shared" si="21"/>
        <v>291.40555555555568</v>
      </c>
      <c r="B66" s="54" t="s">
        <v>36</v>
      </c>
      <c r="C66" s="10">
        <v>95.6</v>
      </c>
      <c r="D66" s="19">
        <f t="shared" si="22"/>
        <v>6.7541567094934152</v>
      </c>
      <c r="E66" s="27">
        <f t="shared" si="23"/>
        <v>0.31025567418606703</v>
      </c>
      <c r="F66" s="21">
        <f t="shared" si="24"/>
        <v>1.8761425449123861</v>
      </c>
      <c r="G66" s="21">
        <f t="shared" si="25"/>
        <v>1.2189714884923946</v>
      </c>
      <c r="H66" s="8"/>
      <c r="I66" s="17">
        <f t="shared" si="26"/>
        <v>1.4944444444444429</v>
      </c>
      <c r="J66" s="34">
        <f t="shared" si="27"/>
        <v>1.3888888888888871</v>
      </c>
      <c r="V66" s="260">
        <v>285.24930555555574</v>
      </c>
      <c r="W66" s="118">
        <v>276</v>
      </c>
      <c r="X66" s="261">
        <v>93.1</v>
      </c>
      <c r="Y66" s="260">
        <v>6.6356956318856177</v>
      </c>
      <c r="Z66" s="260">
        <v>0.29967325944059875</v>
      </c>
      <c r="AA66" s="260">
        <v>1.8098746198363282</v>
      </c>
      <c r="AB66" s="260">
        <v>1.2534508214765854</v>
      </c>
      <c r="AC66" s="260">
        <v>1.463194444444442</v>
      </c>
      <c r="AD66" s="260">
        <v>1.3826388888888861</v>
      </c>
    </row>
    <row r="67" spans="1:30" ht="12.6" customHeight="1" x14ac:dyDescent="0.25">
      <c r="A67" s="149">
        <f t="shared" si="21"/>
        <v>290.72152777777791</v>
      </c>
      <c r="B67" s="54">
        <v>283</v>
      </c>
      <c r="C67" s="10">
        <v>95.3</v>
      </c>
      <c r="D67" s="19">
        <f t="shared" si="22"/>
        <v>6.7408906180955874</v>
      </c>
      <c r="E67" s="27">
        <f t="shared" si="23"/>
        <v>0.30906163303008333</v>
      </c>
      <c r="F67" s="21">
        <f t="shared" si="24"/>
        <v>1.8686612152360011</v>
      </c>
      <c r="G67" s="21">
        <f t="shared" si="25"/>
        <v>1.2227552046697105</v>
      </c>
      <c r="H67" s="8"/>
      <c r="I67" s="17">
        <f t="shared" si="26"/>
        <v>1.4909722222222206</v>
      </c>
      <c r="J67" s="34">
        <f t="shared" si="27"/>
        <v>1.3881944444444425</v>
      </c>
      <c r="V67" s="260">
        <v>285.93333333333351</v>
      </c>
      <c r="W67" s="118">
        <v>277</v>
      </c>
      <c r="X67" s="261">
        <v>93.3</v>
      </c>
      <c r="Y67" s="260">
        <v>6.6487546992593636</v>
      </c>
      <c r="Z67" s="260">
        <v>0.30083102917607746</v>
      </c>
      <c r="AA67" s="260">
        <v>1.8171205928321381</v>
      </c>
      <c r="AB67" s="260">
        <v>1.2495721202184935</v>
      </c>
      <c r="AC67" s="260">
        <v>1.4666666666666643</v>
      </c>
      <c r="AD67" s="260">
        <v>1.3833333333333306</v>
      </c>
    </row>
    <row r="68" spans="1:30" ht="12.6" customHeight="1" x14ac:dyDescent="0.25">
      <c r="A68" s="149">
        <f t="shared" si="21"/>
        <v>290.03750000000014</v>
      </c>
      <c r="B68" s="54">
        <v>282</v>
      </c>
      <c r="C68" s="10">
        <v>95</v>
      </c>
      <c r="D68" s="19">
        <f t="shared" si="22"/>
        <v>6.7276505831232392</v>
      </c>
      <c r="E68" s="27">
        <f t="shared" si="23"/>
        <v>0.30787218722690313</v>
      </c>
      <c r="F68" s="21">
        <f t="shared" si="24"/>
        <v>1.861209718204198</v>
      </c>
      <c r="G68" s="21">
        <f t="shared" si="25"/>
        <v>1.226550665591055</v>
      </c>
      <c r="H68" s="8"/>
      <c r="I68" s="17">
        <f t="shared" si="26"/>
        <v>1.4874999999999983</v>
      </c>
      <c r="J68" s="34">
        <f t="shared" si="27"/>
        <v>1.387499999999998</v>
      </c>
      <c r="V68" s="260">
        <v>286.61736111111128</v>
      </c>
      <c r="W68" s="118">
        <v>278</v>
      </c>
      <c r="X68" s="261">
        <v>93.6</v>
      </c>
      <c r="Y68" s="260">
        <v>6.661839466913853</v>
      </c>
      <c r="Z68" s="260">
        <v>0.30199327188576447</v>
      </c>
      <c r="AA68" s="260">
        <v>1.8243955756411585</v>
      </c>
      <c r="AB68" s="260">
        <v>1.2457054212848579</v>
      </c>
      <c r="AC68" s="260">
        <v>1.4701388888888867</v>
      </c>
      <c r="AD68" s="260">
        <v>1.3840277777777752</v>
      </c>
    </row>
    <row r="69" spans="1:30" ht="12.6" customHeight="1" x14ac:dyDescent="0.25">
      <c r="A69" s="149">
        <f t="shared" si="21"/>
        <v>289.35347222222236</v>
      </c>
      <c r="B69" s="54">
        <v>281</v>
      </c>
      <c r="C69" s="10">
        <v>94.7</v>
      </c>
      <c r="D69" s="19">
        <f t="shared" si="22"/>
        <v>6.714436553397972</v>
      </c>
      <c r="E69" s="27">
        <f t="shared" si="23"/>
        <v>0.30668731909098246</v>
      </c>
      <c r="F69" s="21">
        <f t="shared" si="24"/>
        <v>1.8537879348559465</v>
      </c>
      <c r="G69" s="21">
        <f t="shared" si="25"/>
        <v>1.2303579077123898</v>
      </c>
      <c r="H69" s="8"/>
      <c r="I69" s="17">
        <f t="shared" si="26"/>
        <v>1.4840277777777759</v>
      </c>
      <c r="J69" s="34">
        <f t="shared" si="27"/>
        <v>1.3868055555555534</v>
      </c>
      <c r="V69" s="260">
        <v>287.30138888888905</v>
      </c>
      <c r="W69" s="118">
        <v>279</v>
      </c>
      <c r="X69" s="261">
        <v>93.9</v>
      </c>
      <c r="Y69" s="260">
        <v>6.6749499854273102</v>
      </c>
      <c r="Z69" s="260">
        <v>0.30316000485072842</v>
      </c>
      <c r="AA69" s="260">
        <v>1.8316996844064199</v>
      </c>
      <c r="AB69" s="260">
        <v>1.2418506875354653</v>
      </c>
      <c r="AC69" s="260">
        <v>1.473611111111109</v>
      </c>
      <c r="AD69" s="260">
        <v>1.3847222222222197</v>
      </c>
    </row>
    <row r="70" spans="1:30" ht="12.6" customHeight="1" x14ac:dyDescent="0.25">
      <c r="A70" s="149">
        <f t="shared" si="21"/>
        <v>288.66944444444459</v>
      </c>
      <c r="B70" s="54" t="s">
        <v>37</v>
      </c>
      <c r="C70" s="10">
        <v>94.4</v>
      </c>
      <c r="D70" s="19">
        <f t="shared" si="22"/>
        <v>6.7012484778419088</v>
      </c>
      <c r="E70" s="27">
        <f t="shared" si="23"/>
        <v>0.30550701100484146</v>
      </c>
      <c r="F70" s="21">
        <f t="shared" si="24"/>
        <v>1.8463957467045875</v>
      </c>
      <c r="G70" s="21">
        <f t="shared" si="25"/>
        <v>1.2341769676028369</v>
      </c>
      <c r="H70" s="8"/>
      <c r="I70" s="17">
        <f t="shared" si="26"/>
        <v>1.4805555555555536</v>
      </c>
      <c r="J70" s="34">
        <f t="shared" si="27"/>
        <v>1.3861111111111089</v>
      </c>
      <c r="V70" s="260">
        <v>287.98541666666682</v>
      </c>
      <c r="W70" s="118" t="s">
        <v>38</v>
      </c>
      <c r="X70" s="261">
        <v>94.2</v>
      </c>
      <c r="Y70" s="260">
        <v>6.6880863054774968</v>
      </c>
      <c r="Z70" s="260">
        <v>0.3043312454188023</v>
      </c>
      <c r="AA70" s="260">
        <v>1.8390330357359406</v>
      </c>
      <c r="AB70" s="260">
        <v>1.2380078819450298</v>
      </c>
      <c r="AC70" s="260">
        <v>1.4770833333333313</v>
      </c>
      <c r="AD70" s="260">
        <v>1.3854166666666643</v>
      </c>
    </row>
    <row r="71" spans="1:30" ht="12.6" customHeight="1" x14ac:dyDescent="0.25">
      <c r="A71" s="149">
        <f t="shared" si="21"/>
        <v>287.98541666666682</v>
      </c>
      <c r="B71" s="54" t="s">
        <v>38</v>
      </c>
      <c r="C71" s="10">
        <v>94.2</v>
      </c>
      <c r="D71" s="19">
        <f t="shared" si="22"/>
        <v>6.6880863054774968</v>
      </c>
      <c r="E71" s="27">
        <f t="shared" si="23"/>
        <v>0.3043312454188023</v>
      </c>
      <c r="F71" s="21">
        <f t="shared" si="24"/>
        <v>1.8390330357359406</v>
      </c>
      <c r="G71" s="21">
        <f t="shared" si="25"/>
        <v>1.2380078819450298</v>
      </c>
      <c r="H71" s="8"/>
      <c r="I71" s="17">
        <f t="shared" si="26"/>
        <v>1.4770833333333313</v>
      </c>
      <c r="J71" s="34">
        <f t="shared" si="27"/>
        <v>1.3854166666666643</v>
      </c>
      <c r="V71" s="260">
        <v>288.66944444444459</v>
      </c>
      <c r="W71" s="118" t="s">
        <v>37</v>
      </c>
      <c r="X71" s="261">
        <v>94.4</v>
      </c>
      <c r="Y71" s="260">
        <v>6.7012484778419088</v>
      </c>
      <c r="Z71" s="260">
        <v>0.30550701100484146</v>
      </c>
      <c r="AA71" s="260">
        <v>1.8463957467045875</v>
      </c>
      <c r="AB71" s="260">
        <v>1.2341769676028369</v>
      </c>
      <c r="AC71" s="260">
        <v>1.4805555555555536</v>
      </c>
      <c r="AD71" s="260">
        <v>1.3861111111111089</v>
      </c>
    </row>
    <row r="72" spans="1:30" ht="12.6" customHeight="1" x14ac:dyDescent="0.25">
      <c r="A72" s="149">
        <f t="shared" si="21"/>
        <v>287.30138888888905</v>
      </c>
      <c r="B72" s="54">
        <v>279</v>
      </c>
      <c r="C72" s="10">
        <v>93.9</v>
      </c>
      <c r="D72" s="19">
        <f t="shared" si="22"/>
        <v>6.6749499854273102</v>
      </c>
      <c r="E72" s="27">
        <f t="shared" si="23"/>
        <v>0.30316000485072842</v>
      </c>
      <c r="F72" s="21">
        <f t="shared" si="24"/>
        <v>1.8316996844064199</v>
      </c>
      <c r="G72" s="21">
        <f t="shared" si="25"/>
        <v>1.2418506875354653</v>
      </c>
      <c r="H72" s="8"/>
      <c r="I72" s="17">
        <f t="shared" si="26"/>
        <v>1.473611111111109</v>
      </c>
      <c r="J72" s="34">
        <f t="shared" si="27"/>
        <v>1.3847222222222197</v>
      </c>
      <c r="V72" s="260">
        <v>289.35347222222236</v>
      </c>
      <c r="W72" s="118">
        <v>281</v>
      </c>
      <c r="X72" s="261">
        <v>94.7</v>
      </c>
      <c r="Y72" s="260">
        <v>6.714436553397972</v>
      </c>
      <c r="Z72" s="260">
        <v>0.30668731909098246</v>
      </c>
      <c r="AA72" s="260">
        <v>1.8537879348559465</v>
      </c>
      <c r="AB72" s="260">
        <v>1.2303579077123898</v>
      </c>
      <c r="AC72" s="260">
        <v>1.4840277777777759</v>
      </c>
      <c r="AD72" s="260">
        <v>1.3868055555555534</v>
      </c>
    </row>
    <row r="73" spans="1:30" ht="12.6" customHeight="1" x14ac:dyDescent="0.25">
      <c r="A73" s="149">
        <f t="shared" si="21"/>
        <v>286.61736111111128</v>
      </c>
      <c r="B73" s="54">
        <v>278</v>
      </c>
      <c r="C73" s="10">
        <v>93.6</v>
      </c>
      <c r="D73" s="19">
        <f t="shared" si="22"/>
        <v>6.661839466913853</v>
      </c>
      <c r="E73" s="27">
        <f t="shared" si="23"/>
        <v>0.30199327188576447</v>
      </c>
      <c r="F73" s="21">
        <f t="shared" si="24"/>
        <v>1.8243955756411585</v>
      </c>
      <c r="G73" s="21">
        <f t="shared" si="25"/>
        <v>1.2457054212848579</v>
      </c>
      <c r="H73" s="8"/>
      <c r="I73" s="17">
        <f t="shared" si="26"/>
        <v>1.4701388888888867</v>
      </c>
      <c r="J73" s="34">
        <f t="shared" si="27"/>
        <v>1.3840277777777752</v>
      </c>
      <c r="V73" s="260">
        <v>290.03750000000014</v>
      </c>
      <c r="W73" s="118">
        <v>282</v>
      </c>
      <c r="X73" s="261">
        <v>95</v>
      </c>
      <c r="Y73" s="260">
        <v>6.7276505831232392</v>
      </c>
      <c r="Z73" s="260">
        <v>0.30787218722690313</v>
      </c>
      <c r="AA73" s="260">
        <v>1.861209718204198</v>
      </c>
      <c r="AB73" s="260">
        <v>1.226550665591055</v>
      </c>
      <c r="AC73" s="260">
        <v>1.4874999999999983</v>
      </c>
      <c r="AD73" s="260">
        <v>1.387499999999998</v>
      </c>
    </row>
    <row r="74" spans="1:30" ht="12.6" customHeight="1" x14ac:dyDescent="0.25">
      <c r="A74" s="149">
        <f t="shared" si="21"/>
        <v>285.93333333333351</v>
      </c>
      <c r="B74" s="54">
        <v>277</v>
      </c>
      <c r="C74" s="10">
        <v>93.3</v>
      </c>
      <c r="D74" s="19">
        <f t="shared" si="22"/>
        <v>6.6487546992593636</v>
      </c>
      <c r="E74" s="27">
        <f t="shared" si="23"/>
        <v>0.30083102917607746</v>
      </c>
      <c r="F74" s="21">
        <f t="shared" si="24"/>
        <v>1.8171205928321381</v>
      </c>
      <c r="G74" s="21">
        <f t="shared" si="25"/>
        <v>1.2495721202184935</v>
      </c>
      <c r="H74" s="8"/>
      <c r="I74" s="17">
        <f t="shared" si="26"/>
        <v>1.4666666666666643</v>
      </c>
      <c r="J74" s="34">
        <f t="shared" si="27"/>
        <v>1.3833333333333306</v>
      </c>
      <c r="V74" s="260">
        <v>290.72152777777791</v>
      </c>
      <c r="W74" s="118">
        <v>283</v>
      </c>
      <c r="X74" s="261">
        <v>95.3</v>
      </c>
      <c r="Y74" s="260">
        <v>6.7408906180955874</v>
      </c>
      <c r="Z74" s="260">
        <v>0.30906163303008333</v>
      </c>
      <c r="AA74" s="260">
        <v>1.8686612152360011</v>
      </c>
      <c r="AB74" s="260">
        <v>1.2227552046697105</v>
      </c>
      <c r="AC74" s="260">
        <v>1.4909722222222206</v>
      </c>
      <c r="AD74" s="260">
        <v>1.3881944444444425</v>
      </c>
    </row>
    <row r="75" spans="1:30" ht="12.6" customHeight="1" x14ac:dyDescent="0.25">
      <c r="A75" s="149">
        <f t="shared" si="21"/>
        <v>285.24930555555574</v>
      </c>
      <c r="B75" s="54">
        <v>276</v>
      </c>
      <c r="C75" s="10">
        <v>93.1</v>
      </c>
      <c r="D75" s="19">
        <f t="shared" si="22"/>
        <v>6.6356956318856177</v>
      </c>
      <c r="E75" s="27">
        <f t="shared" si="23"/>
        <v>0.29967325944059875</v>
      </c>
      <c r="F75" s="21">
        <f t="shared" si="24"/>
        <v>1.8098746198363282</v>
      </c>
      <c r="G75" s="21">
        <f t="shared" si="25"/>
        <v>1.2534508214765854</v>
      </c>
      <c r="H75" s="8"/>
      <c r="I75" s="17">
        <f t="shared" si="26"/>
        <v>1.463194444444442</v>
      </c>
      <c r="J75" s="34">
        <f t="shared" si="27"/>
        <v>1.3826388888888861</v>
      </c>
      <c r="V75" s="260">
        <v>291.40555555555568</v>
      </c>
      <c r="W75" s="118" t="s">
        <v>36</v>
      </c>
      <c r="X75" s="261">
        <v>95.6</v>
      </c>
      <c r="Y75" s="260">
        <v>6.7541567094934152</v>
      </c>
      <c r="Z75" s="260">
        <v>0.31025567418606703</v>
      </c>
      <c r="AA75" s="260">
        <v>1.8761425449123861</v>
      </c>
      <c r="AB75" s="260">
        <v>1.2189714884923946</v>
      </c>
      <c r="AC75" s="260">
        <v>1.4944444444444429</v>
      </c>
      <c r="AD75" s="260">
        <v>1.3888888888888871</v>
      </c>
    </row>
    <row r="76" spans="1:30" ht="12.6" customHeight="1" x14ac:dyDescent="0.25">
      <c r="A76" s="149">
        <f t="shared" si="21"/>
        <v>284.56527777777796</v>
      </c>
      <c r="B76" s="54" t="s">
        <v>39</v>
      </c>
      <c r="C76" s="10">
        <v>92.8</v>
      </c>
      <c r="D76" s="19">
        <f t="shared" si="22"/>
        <v>6.6226622143137357</v>
      </c>
      <c r="E76" s="27">
        <f t="shared" si="23"/>
        <v>0.29851994546476707</v>
      </c>
      <c r="F76" s="21">
        <f t="shared" si="24"/>
        <v>1.8026575409738319</v>
      </c>
      <c r="G76" s="21">
        <f t="shared" si="25"/>
        <v>1.2573415623146311</v>
      </c>
      <c r="H76" s="8"/>
      <c r="I76" s="17">
        <f t="shared" si="26"/>
        <v>1.4597222222222197</v>
      </c>
      <c r="J76" s="34">
        <f t="shared" si="27"/>
        <v>1.3819444444444415</v>
      </c>
      <c r="V76" s="260">
        <v>292.08958333333345</v>
      </c>
      <c r="W76" s="118" t="s">
        <v>35</v>
      </c>
      <c r="X76" s="261">
        <v>95.8</v>
      </c>
      <c r="Y76" s="260">
        <v>6.7674489085958394</v>
      </c>
      <c r="Z76" s="260">
        <v>0.31145432844872534</v>
      </c>
      <c r="AA76" s="260">
        <v>1.883653826670652</v>
      </c>
      <c r="AB76" s="260">
        <v>1.2151994807159554</v>
      </c>
      <c r="AC76" s="260">
        <v>1.4979166666666652</v>
      </c>
      <c r="AD76" s="260">
        <v>1.3895833333333316</v>
      </c>
    </row>
    <row r="77" spans="1:30" ht="12.6" customHeight="1" x14ac:dyDescent="0.25">
      <c r="A77" s="149">
        <f t="shared" si="21"/>
        <v>283.88125000000019</v>
      </c>
      <c r="B77" s="54" t="s">
        <v>40</v>
      </c>
      <c r="C77" s="10">
        <v>92.5</v>
      </c>
      <c r="D77" s="19">
        <f t="shared" si="22"/>
        <v>6.6096543961639824</v>
      </c>
      <c r="E77" s="27">
        <f t="shared" si="23"/>
        <v>0.29737107010027275</v>
      </c>
      <c r="F77" s="21">
        <f t="shared" si="24"/>
        <v>1.7954692410260387</v>
      </c>
      <c r="G77" s="21">
        <f t="shared" si="25"/>
        <v>1.2612443801037703</v>
      </c>
      <c r="H77" s="8"/>
      <c r="I77" s="17">
        <f t="shared" si="26"/>
        <v>1.4562499999999974</v>
      </c>
      <c r="J77" s="34">
        <f t="shared" si="27"/>
        <v>1.381249999999997</v>
      </c>
      <c r="V77" s="260">
        <v>292.77361111111122</v>
      </c>
      <c r="W77" s="118">
        <v>285</v>
      </c>
      <c r="X77" s="261">
        <v>96.1</v>
      </c>
      <c r="Y77" s="260">
        <v>6.7807672667828953</v>
      </c>
      <c r="Z77" s="260">
        <v>0.31265761364052025</v>
      </c>
      <c r="AA77" s="260">
        <v>1.891195180426275</v>
      </c>
      <c r="AB77" s="260">
        <v>1.2114391451097022</v>
      </c>
      <c r="AC77" s="260">
        <v>1.5013888888888876</v>
      </c>
      <c r="AD77" s="260">
        <v>1.3902777777777762</v>
      </c>
    </row>
    <row r="78" spans="1:30" ht="12.6" customHeight="1" x14ac:dyDescent="0.25">
      <c r="A78" s="149">
        <f t="shared" si="21"/>
        <v>283.19722222222242</v>
      </c>
      <c r="B78" s="54">
        <v>274</v>
      </c>
      <c r="C78" s="10">
        <v>92.2</v>
      </c>
      <c r="D78" s="19">
        <f t="shared" si="22"/>
        <v>6.5966721271555775</v>
      </c>
      <c r="E78" s="27">
        <f t="shared" si="23"/>
        <v>0.29622661626480251</v>
      </c>
      <c r="F78" s="21">
        <f t="shared" si="24"/>
        <v>1.7883096052337852</v>
      </c>
      <c r="G78" s="21">
        <f t="shared" si="25"/>
        <v>1.2651593123311431</v>
      </c>
      <c r="H78" s="8"/>
      <c r="I78" s="17">
        <f t="shared" si="26"/>
        <v>1.4527777777777751</v>
      </c>
      <c r="J78" s="34">
        <f t="shared" si="27"/>
        <v>1.3805555555555524</v>
      </c>
      <c r="V78" s="260">
        <v>293.45763888888899</v>
      </c>
      <c r="W78" s="118">
        <v>286</v>
      </c>
      <c r="X78" s="261">
        <v>96.4</v>
      </c>
      <c r="Y78" s="260">
        <v>6.7941118355357339</v>
      </c>
      <c r="Z78" s="260">
        <v>0.31386554765276986</v>
      </c>
      <c r="AA78" s="260">
        <v>1.8987667265748218</v>
      </c>
      <c r="AB78" s="260">
        <v>1.207690445555057</v>
      </c>
      <c r="AC78" s="260">
        <v>1.5048611111111099</v>
      </c>
      <c r="AD78" s="260">
        <v>1.3909722222222207</v>
      </c>
    </row>
    <row r="79" spans="1:30" ht="12.6" customHeight="1" x14ac:dyDescent="0.25">
      <c r="A79" s="149">
        <f t="shared" si="21"/>
        <v>282.51319444444465</v>
      </c>
      <c r="B79" s="54">
        <v>273</v>
      </c>
      <c r="C79" s="10">
        <v>91.9</v>
      </c>
      <c r="D79" s="19">
        <f t="shared" si="22"/>
        <v>6.5837153571064988</v>
      </c>
      <c r="E79" s="27">
        <f t="shared" si="23"/>
        <v>0.29508656694178564</v>
      </c>
      <c r="F79" s="21">
        <f t="shared" si="24"/>
        <v>1.7811785192955234</v>
      </c>
      <c r="G79" s="21">
        <f t="shared" si="25"/>
        <v>1.2690863966002508</v>
      </c>
      <c r="H79" s="8"/>
      <c r="I79" s="17">
        <f t="shared" si="26"/>
        <v>1.4493055555555527</v>
      </c>
      <c r="J79" s="34">
        <f t="shared" si="27"/>
        <v>1.3798611111111079</v>
      </c>
      <c r="V79" s="260">
        <v>294.14166666666677</v>
      </c>
      <c r="W79" s="118">
        <v>287</v>
      </c>
      <c r="X79" s="261">
        <v>96.7</v>
      </c>
      <c r="Y79" s="260">
        <v>6.8074826664368207</v>
      </c>
      <c r="Z79" s="260">
        <v>0.31507814844591425</v>
      </c>
      <c r="AA79" s="260">
        <v>1.9063685859938724</v>
      </c>
      <c r="AB79" s="260">
        <v>1.2039533460452079</v>
      </c>
      <c r="AC79" s="260">
        <v>1.5083333333333322</v>
      </c>
      <c r="AD79" s="260">
        <v>1.3916666666666653</v>
      </c>
    </row>
    <row r="80" spans="1:30" ht="12.6" customHeight="1" x14ac:dyDescent="0.25">
      <c r="A80" s="149">
        <f t="shared" si="21"/>
        <v>281.82916666666688</v>
      </c>
      <c r="B80" s="54">
        <v>272</v>
      </c>
      <c r="C80" s="10">
        <v>91.7</v>
      </c>
      <c r="D80" s="19">
        <f t="shared" si="22"/>
        <v>6.5707840359332881</v>
      </c>
      <c r="E80" s="27">
        <f t="shared" si="23"/>
        <v>0.29395090518014089</v>
      </c>
      <c r="F80" s="21">
        <f t="shared" si="24"/>
        <v>1.7740758693654952</v>
      </c>
      <c r="G80" s="21">
        <f t="shared" si="25"/>
        <v>1.2730256706313168</v>
      </c>
      <c r="H80" s="8"/>
      <c r="I80" s="17">
        <f t="shared" si="26"/>
        <v>1.4458333333333304</v>
      </c>
      <c r="J80" s="34">
        <f t="shared" si="27"/>
        <v>1.3791666666666633</v>
      </c>
      <c r="V80" s="260">
        <v>294.82569444444454</v>
      </c>
      <c r="W80" s="118">
        <v>288</v>
      </c>
      <c r="X80" s="261">
        <v>96.9</v>
      </c>
      <c r="Y80" s="260">
        <v>6.8208798111701361</v>
      </c>
      <c r="Z80" s="260">
        <v>0.31629543404978261</v>
      </c>
      <c r="AA80" s="260">
        <v>1.9140008800449493</v>
      </c>
      <c r="AB80" s="260">
        <v>1.200227810684763</v>
      </c>
      <c r="AC80" s="260">
        <v>1.5118055555555545</v>
      </c>
      <c r="AD80" s="260">
        <v>1.3923611111111098</v>
      </c>
    </row>
    <row r="81" spans="1:30" ht="12.6" customHeight="1" x14ac:dyDescent="0.25">
      <c r="A81" s="149">
        <f t="shared" si="21"/>
        <v>281.14513888888911</v>
      </c>
      <c r="B81" s="54">
        <v>271</v>
      </c>
      <c r="C81" s="10">
        <v>91.4</v>
      </c>
      <c r="D81" s="19">
        <f t="shared" si="22"/>
        <v>6.5578781136508582</v>
      </c>
      <c r="E81" s="27">
        <f t="shared" si="23"/>
        <v>0.29281961409402441</v>
      </c>
      <c r="F81" s="21">
        <f t="shared" si="24"/>
        <v>1.7670015420519156</v>
      </c>
      <c r="G81" s="21">
        <f t="shared" si="25"/>
        <v>1.276977172261649</v>
      </c>
      <c r="H81" s="8"/>
      <c r="I81" s="17">
        <f t="shared" si="26"/>
        <v>1.4423611111111081</v>
      </c>
      <c r="J81" s="34">
        <f t="shared" si="27"/>
        <v>1.3784722222222188</v>
      </c>
      <c r="V81" s="260">
        <v>295.50972222222231</v>
      </c>
      <c r="W81" s="118" t="s">
        <v>34</v>
      </c>
      <c r="X81" s="261">
        <v>97.2</v>
      </c>
      <c r="Y81" s="260">
        <v>6.834303321521376</v>
      </c>
      <c r="Z81" s="260">
        <v>0.31751742256386134</v>
      </c>
      <c r="AA81" s="260">
        <v>1.9216637305754551</v>
      </c>
      <c r="AB81" s="260">
        <v>1.1965138036894061</v>
      </c>
      <c r="AC81" s="260">
        <v>1.5152777777777768</v>
      </c>
      <c r="AD81" s="260">
        <v>1.3930555555555544</v>
      </c>
    </row>
    <row r="82" spans="1:30" ht="12.6" customHeight="1" x14ac:dyDescent="0.25">
      <c r="A82" s="149">
        <f t="shared" si="21"/>
        <v>280.46111111111134</v>
      </c>
      <c r="B82" s="54">
        <v>270</v>
      </c>
      <c r="C82" s="10">
        <v>91.1</v>
      </c>
      <c r="D82" s="19">
        <f t="shared" si="22"/>
        <v>6.5449975403722984</v>
      </c>
      <c r="E82" s="27">
        <f t="shared" si="23"/>
        <v>0.29169267686257877</v>
      </c>
      <c r="F82" s="21">
        <f t="shared" si="24"/>
        <v>1.7599554244151621</v>
      </c>
      <c r="G82" s="21">
        <f t="shared" si="25"/>
        <v>1.2809409394460032</v>
      </c>
      <c r="H82" s="8"/>
      <c r="I82" s="17">
        <f t="shared" si="26"/>
        <v>1.4388888888888858</v>
      </c>
      <c r="J82" s="34">
        <f t="shared" si="27"/>
        <v>1.3777777777777742</v>
      </c>
      <c r="V82" s="260">
        <v>296.19375000000008</v>
      </c>
      <c r="W82" s="118" t="s">
        <v>33</v>
      </c>
      <c r="X82" s="261">
        <v>97.5</v>
      </c>
      <c r="Y82" s="260">
        <v>6.8477532493781483</v>
      </c>
      <c r="Z82" s="260">
        <v>0.31874413215756309</v>
      </c>
      <c r="AA82" s="260">
        <v>1.9293572599206184</v>
      </c>
      <c r="AB82" s="260">
        <v>1.1928112893855523</v>
      </c>
      <c r="AC82" s="260">
        <v>1.5187499999999992</v>
      </c>
      <c r="AD82" s="260">
        <v>1.3937499999999989</v>
      </c>
    </row>
    <row r="83" spans="1:30" ht="12.6" customHeight="1" x14ac:dyDescent="0.25">
      <c r="A83" s="149">
        <f t="shared" si="21"/>
        <v>279.77708333333356</v>
      </c>
      <c r="B83" s="54">
        <v>269</v>
      </c>
      <c r="C83" s="10">
        <v>90.8</v>
      </c>
      <c r="D83" s="19">
        <f t="shared" si="22"/>
        <v>6.5321422663086848</v>
      </c>
      <c r="E83" s="27">
        <f t="shared" si="23"/>
        <v>0.29057007672968288</v>
      </c>
      <c r="F83" s="21">
        <f t="shared" si="24"/>
        <v>1.7529374039659715</v>
      </c>
      <c r="G83" s="21">
        <f t="shared" si="25"/>
        <v>1.2849170102569476</v>
      </c>
      <c r="H83" s="8"/>
      <c r="I83" s="17">
        <f t="shared" si="26"/>
        <v>1.4354166666666635</v>
      </c>
      <c r="J83" s="34">
        <f t="shared" si="27"/>
        <v>1.3770833333333297</v>
      </c>
      <c r="V83" s="260">
        <v>296.87777777777785</v>
      </c>
      <c r="W83" s="118">
        <v>290</v>
      </c>
      <c r="X83" s="261">
        <v>97.8</v>
      </c>
      <c r="Y83" s="260">
        <v>6.8612296467301777</v>
      </c>
      <c r="Z83" s="260">
        <v>0.3199755810704969</v>
      </c>
      <c r="AA83" s="260">
        <v>1.9370815909054457</v>
      </c>
      <c r="AB83" s="260">
        <v>1.1891202322100056</v>
      </c>
      <c r="AC83" s="260">
        <v>1.5222222222222215</v>
      </c>
      <c r="AD83" s="260">
        <v>1.3944444444444435</v>
      </c>
    </row>
    <row r="84" spans="1:30" ht="12.6" customHeight="1" x14ac:dyDescent="0.25">
      <c r="A84" s="149">
        <f t="shared" si="21"/>
        <v>279.09305555555579</v>
      </c>
      <c r="B84" s="54">
        <v>268</v>
      </c>
      <c r="C84" s="10">
        <v>90.6</v>
      </c>
      <c r="D84" s="19">
        <f t="shared" si="22"/>
        <v>6.5193122417688834</v>
      </c>
      <c r="E84" s="27">
        <f t="shared" si="23"/>
        <v>0.28945179700370272</v>
      </c>
      <c r="F84" s="21">
        <f t="shared" si="24"/>
        <v>1.7459473686636444</v>
      </c>
      <c r="G84" s="21">
        <f t="shared" si="25"/>
        <v>1.2889054228852286</v>
      </c>
      <c r="H84" s="8"/>
      <c r="I84" s="17">
        <f t="shared" si="26"/>
        <v>1.4319444444444411</v>
      </c>
      <c r="J84" s="34">
        <f t="shared" si="27"/>
        <v>1.3763888888888851</v>
      </c>
      <c r="V84" s="260">
        <v>297.56180555555562</v>
      </c>
      <c r="W84" s="118">
        <v>290</v>
      </c>
      <c r="X84" s="261">
        <v>98.1</v>
      </c>
      <c r="Y84" s="260">
        <v>6.8747325656695031</v>
      </c>
      <c r="Z84" s="260">
        <v>0.32121178761273955</v>
      </c>
      <c r="AA84" s="260">
        <v>1.9448368468466835</v>
      </c>
      <c r="AB84" s="260">
        <v>1.1854405967096178</v>
      </c>
      <c r="AC84" s="260">
        <v>1.5256944444444438</v>
      </c>
      <c r="AD84" s="260">
        <v>1.395138888888888</v>
      </c>
    </row>
    <row r="85" spans="1:30" ht="12.6" customHeight="1" x14ac:dyDescent="0.25">
      <c r="A85" s="149">
        <f t="shared" si="21"/>
        <v>278.40902777777802</v>
      </c>
      <c r="B85" s="54">
        <v>267</v>
      </c>
      <c r="C85" s="10">
        <v>90.3</v>
      </c>
      <c r="D85" s="19">
        <f t="shared" si="22"/>
        <v>6.5065074171593622</v>
      </c>
      <c r="E85" s="27">
        <f t="shared" si="23"/>
        <v>0.28833782105724315</v>
      </c>
      <c r="F85" s="21">
        <f t="shared" si="24"/>
        <v>1.738985206914256</v>
      </c>
      <c r="G85" s="21">
        <f t="shared" si="25"/>
        <v>1.2929062156401376</v>
      </c>
      <c r="H85" s="8"/>
      <c r="I85" s="17">
        <f t="shared" si="26"/>
        <v>1.4284722222222188</v>
      </c>
      <c r="J85" s="34">
        <f t="shared" si="27"/>
        <v>1.3756944444444406</v>
      </c>
      <c r="V85" s="260">
        <v>298.24583333333339</v>
      </c>
      <c r="W85" s="118">
        <v>291</v>
      </c>
      <c r="X85" s="261">
        <v>98.3</v>
      </c>
      <c r="Y85" s="260">
        <v>6.8882620583906826</v>
      </c>
      <c r="Z85" s="260">
        <v>0.32245277016510759</v>
      </c>
      <c r="AA85" s="260">
        <v>1.9526231515547861</v>
      </c>
      <c r="AB85" s="260">
        <v>1.1817723475409472</v>
      </c>
      <c r="AC85" s="260">
        <v>1.5291666666666661</v>
      </c>
      <c r="AD85" s="260">
        <v>1.3958333333333326</v>
      </c>
    </row>
    <row r="86" spans="1:30" ht="12.6" customHeight="1" x14ac:dyDescent="0.25">
      <c r="A86" s="149">
        <f t="shared" si="21"/>
        <v>277.72500000000025</v>
      </c>
      <c r="B86" s="54" t="s">
        <v>41</v>
      </c>
      <c r="C86" s="10">
        <v>90</v>
      </c>
      <c r="D86" s="19">
        <f t="shared" si="22"/>
        <v>6.4937277429839977</v>
      </c>
      <c r="E86" s="27">
        <f t="shared" si="23"/>
        <v>0.28722813232690086</v>
      </c>
      <c r="F86" s="21">
        <f t="shared" si="24"/>
        <v>1.732050807568875</v>
      </c>
      <c r="G86" s="21">
        <f t="shared" si="25"/>
        <v>1.2969194269498789</v>
      </c>
      <c r="H86" s="8"/>
      <c r="I86" s="17">
        <f t="shared" si="26"/>
        <v>1.4249999999999965</v>
      </c>
      <c r="J86" s="34">
        <f t="shared" si="27"/>
        <v>1.374999999999996</v>
      </c>
      <c r="V86" s="260">
        <v>298.92986111111117</v>
      </c>
      <c r="W86" s="118">
        <v>292</v>
      </c>
      <c r="X86" s="261">
        <v>98.6</v>
      </c>
      <c r="Y86" s="260">
        <v>6.9018181771909921</v>
      </c>
      <c r="Z86" s="260">
        <v>0.32369854717943092</v>
      </c>
      <c r="AA86" s="260">
        <v>1.9604406293358925</v>
      </c>
      <c r="AB86" s="260">
        <v>1.1781154494699198</v>
      </c>
      <c r="AC86" s="260">
        <v>1.5326388888888884</v>
      </c>
      <c r="AD86" s="260">
        <v>1.3965277777777771</v>
      </c>
    </row>
    <row r="87" spans="1:30" ht="12.6" customHeight="1" x14ac:dyDescent="0.25">
      <c r="A87" s="36">
        <f>A86-$P$8</f>
        <v>277.04097222222248</v>
      </c>
      <c r="B87" s="54" t="s">
        <v>42</v>
      </c>
      <c r="C87" s="10">
        <v>89.7</v>
      </c>
      <c r="D87" s="19">
        <f>D86*$P$5</f>
        <v>6.4809731698438826</v>
      </c>
      <c r="E87" s="27">
        <f>E86*$P$11</f>
        <v>0.286122714313018</v>
      </c>
      <c r="F87" s="21">
        <f>F86*$P$14</f>
        <v>1.7251440599217891</v>
      </c>
      <c r="G87" s="21">
        <f>G86*$P$17</f>
        <v>1.3009450953619388</v>
      </c>
      <c r="H87" s="8"/>
      <c r="I87" s="17">
        <f>I86-$P$25</f>
        <v>1.4215277777777742</v>
      </c>
      <c r="J87" s="34">
        <f>J86-$P$21</f>
        <v>1.3743055555555515</v>
      </c>
      <c r="V87" s="260">
        <v>299.61388888888894</v>
      </c>
      <c r="W87" s="118">
        <v>293</v>
      </c>
      <c r="X87" s="261">
        <v>98.9</v>
      </c>
      <c r="Y87" s="260">
        <v>6.9154009744706295</v>
      </c>
      <c r="Z87" s="260">
        <v>0.32494913717882679</v>
      </c>
      <c r="AA87" s="260">
        <v>1.9682894049938111</v>
      </c>
      <c r="AB87" s="260">
        <v>1.1744698673714904</v>
      </c>
      <c r="AC87" s="260">
        <v>1.5361111111111108</v>
      </c>
      <c r="AD87" s="260">
        <v>1.3972222222222217</v>
      </c>
    </row>
    <row r="88" spans="1:30" ht="12.6" customHeight="1" x14ac:dyDescent="0.25">
      <c r="A88" s="36">
        <f t="shared" ref="A88:A139" si="28">A87-$P$8</f>
        <v>276.35694444444471</v>
      </c>
      <c r="B88" s="54">
        <v>265</v>
      </c>
      <c r="C88" s="10">
        <v>89.4</v>
      </c>
      <c r="D88" s="19">
        <f t="shared" ref="D88:D139" si="29">D87*$P$5</f>
        <v>6.4682436484371362</v>
      </c>
      <c r="E88" s="27">
        <f t="shared" ref="E88:E139" si="30">E87*$P$11</f>
        <v>0.28502155057943668</v>
      </c>
      <c r="F88" s="21">
        <f t="shared" ref="F88:F139" si="31">F87*$P$14</f>
        <v>1.7182648537087375</v>
      </c>
      <c r="G88" s="21">
        <f t="shared" ref="G88:G139" si="32">G87*$P$17</f>
        <v>1.3049832595434561</v>
      </c>
      <c r="H88" s="8"/>
      <c r="I88" s="17">
        <f t="shared" ref="I88:I139" si="33">I87-$P$25</f>
        <v>1.4180555555555518</v>
      </c>
      <c r="J88" s="34">
        <f t="shared" ref="J88:J139" si="34">J87-$P$21</f>
        <v>1.3736111111111069</v>
      </c>
      <c r="V88" s="260">
        <v>300.29791666666671</v>
      </c>
      <c r="W88" s="118" t="s">
        <v>32</v>
      </c>
      <c r="X88" s="261">
        <v>99.2</v>
      </c>
      <c r="Y88" s="260">
        <v>6.9290105027329156</v>
      </c>
      <c r="Z88" s="260">
        <v>0.32620455875797555</v>
      </c>
      <c r="AA88" s="260">
        <v>1.9761696038320122</v>
      </c>
      <c r="AB88" s="260">
        <v>1.1708355662293055</v>
      </c>
      <c r="AC88" s="260">
        <v>1.5395833333333331</v>
      </c>
      <c r="AD88" s="260">
        <v>1.3979166666666663</v>
      </c>
    </row>
    <row r="89" spans="1:30" ht="12.6" customHeight="1" x14ac:dyDescent="0.25">
      <c r="A89" s="36">
        <f t="shared" si="28"/>
        <v>275.67291666666694</v>
      </c>
      <c r="B89" s="54">
        <v>264</v>
      </c>
      <c r="C89" s="10">
        <v>89.2</v>
      </c>
      <c r="D89" s="19">
        <f t="shared" si="29"/>
        <v>6.4555391295587139</v>
      </c>
      <c r="E89" s="27">
        <f t="shared" si="30"/>
        <v>0.28392462475325486</v>
      </c>
      <c r="F89" s="21">
        <f t="shared" si="31"/>
        <v>1.7114130791051503</v>
      </c>
      <c r="G89" s="21">
        <f t="shared" si="32"/>
        <v>1.3090339582815931</v>
      </c>
      <c r="H89" s="8"/>
      <c r="I89" s="17">
        <f t="shared" si="33"/>
        <v>1.4145833333333295</v>
      </c>
      <c r="J89" s="34">
        <f t="shared" si="34"/>
        <v>1.3729166666666623</v>
      </c>
      <c r="V89" s="260">
        <v>300.98194444444448</v>
      </c>
      <c r="W89" s="118" t="s">
        <v>31</v>
      </c>
      <c r="X89" s="261">
        <v>99.4</v>
      </c>
      <c r="Y89" s="260">
        <v>6.9426468145844984</v>
      </c>
      <c r="Z89" s="260">
        <v>0.32746483058339693</v>
      </c>
      <c r="AA89" s="260">
        <v>1.9840813516556277</v>
      </c>
      <c r="AB89" s="260">
        <v>1.1672125111353668</v>
      </c>
      <c r="AC89" s="260">
        <v>1.5430555555555554</v>
      </c>
      <c r="AD89" s="260">
        <v>1.3986111111111108</v>
      </c>
    </row>
    <row r="90" spans="1:30" ht="12.6" customHeight="1" x14ac:dyDescent="0.25">
      <c r="A90" s="36">
        <f t="shared" si="28"/>
        <v>274.98888888888916</v>
      </c>
      <c r="B90" s="54">
        <v>263</v>
      </c>
      <c r="C90" s="10">
        <v>88.9</v>
      </c>
      <c r="D90" s="19">
        <f t="shared" si="29"/>
        <v>6.4428595641002158</v>
      </c>
      <c r="E90" s="27">
        <f t="shared" si="30"/>
        <v>0.28283192052458278</v>
      </c>
      <c r="F90" s="21">
        <f t="shared" si="31"/>
        <v>1.7045886267243955</v>
      </c>
      <c r="G90" s="21">
        <f t="shared" si="32"/>
        <v>1.3130972304839084</v>
      </c>
      <c r="H90" s="8"/>
      <c r="I90" s="17">
        <f t="shared" si="33"/>
        <v>1.4111111111111072</v>
      </c>
      <c r="J90" s="34">
        <f t="shared" si="34"/>
        <v>1.3722222222222178</v>
      </c>
      <c r="V90" s="260">
        <v>301.66597222222225</v>
      </c>
      <c r="W90" s="118">
        <v>295</v>
      </c>
      <c r="X90" s="261">
        <v>99.7</v>
      </c>
      <c r="Y90" s="260">
        <v>6.9563099627355562</v>
      </c>
      <c r="Z90" s="260">
        <v>0.32872997139372762</v>
      </c>
      <c r="AA90" s="260">
        <v>1.9920247747734603</v>
      </c>
      <c r="AB90" s="260">
        <v>1.1636006672896959</v>
      </c>
      <c r="AC90" s="260">
        <v>1.5465277777777777</v>
      </c>
      <c r="AD90" s="260">
        <v>1.3993055555555554</v>
      </c>
    </row>
    <row r="91" spans="1:30" ht="12.6" customHeight="1" x14ac:dyDescent="0.25">
      <c r="A91" s="36">
        <f t="shared" si="28"/>
        <v>274.30486111111139</v>
      </c>
      <c r="B91" s="54">
        <v>262</v>
      </c>
      <c r="C91" s="10">
        <v>88.6</v>
      </c>
      <c r="D91" s="19">
        <f t="shared" si="29"/>
        <v>6.4302049030496979</v>
      </c>
      <c r="E91" s="27">
        <f t="shared" si="30"/>
        <v>0.28174342164630045</v>
      </c>
      <c r="F91" s="21">
        <f t="shared" si="31"/>
        <v>1.6977913876160329</v>
      </c>
      <c r="G91" s="21">
        <f t="shared" si="32"/>
        <v>1.3171731151787305</v>
      </c>
      <c r="H91" s="8"/>
      <c r="I91" s="17">
        <f t="shared" si="33"/>
        <v>1.4076388888888849</v>
      </c>
      <c r="J91" s="34">
        <f t="shared" si="34"/>
        <v>1.3715277777777732</v>
      </c>
      <c r="V91" s="260">
        <v>302.35000000000002</v>
      </c>
      <c r="W91" s="118">
        <v>296</v>
      </c>
      <c r="X91" s="261">
        <v>100</v>
      </c>
      <c r="Y91" s="260">
        <v>6.97</v>
      </c>
      <c r="Z91" s="260">
        <v>0.33</v>
      </c>
      <c r="AA91" s="260">
        <v>2</v>
      </c>
      <c r="AB91" s="260">
        <v>1.1599999999999999</v>
      </c>
      <c r="AC91" s="260">
        <v>1.55</v>
      </c>
      <c r="AD91" s="260">
        <v>1.4</v>
      </c>
    </row>
    <row r="92" spans="1:30" ht="12.6" customHeight="1" x14ac:dyDescent="0.25">
      <c r="A92" s="36">
        <f t="shared" si="28"/>
        <v>273.62083333333362</v>
      </c>
      <c r="B92" s="54" t="s">
        <v>43</v>
      </c>
      <c r="C92" s="10">
        <v>88.3</v>
      </c>
      <c r="D92" s="19">
        <f t="shared" si="29"/>
        <v>6.4175750974914827</v>
      </c>
      <c r="E92" s="27">
        <f t="shared" si="30"/>
        <v>0.28065911193381604</v>
      </c>
      <c r="F92" s="21">
        <f t="shared" si="31"/>
        <v>1.6910212532640743</v>
      </c>
      <c r="G92" s="21">
        <f t="shared" si="32"/>
        <v>1.3212616515155329</v>
      </c>
      <c r="H92" s="8"/>
      <c r="I92" s="17">
        <f t="shared" si="33"/>
        <v>1.4041666666666626</v>
      </c>
      <c r="J92" s="34">
        <f t="shared" si="34"/>
        <v>1.3708333333333287</v>
      </c>
      <c r="V92" s="260">
        <v>303.03402777777779</v>
      </c>
      <c r="W92" s="261"/>
      <c r="X92" s="261">
        <v>100.27777777777777</v>
      </c>
      <c r="Y92" s="260">
        <v>6.9837169792956795</v>
      </c>
      <c r="Z92" s="260">
        <v>0.33127493528592172</v>
      </c>
      <c r="AA92" s="260"/>
      <c r="AB92" s="260">
        <v>1.1564104746813388</v>
      </c>
      <c r="AC92" s="260">
        <v>1.5534722222222224</v>
      </c>
      <c r="AD92" s="260">
        <v>1.4006944444444445</v>
      </c>
    </row>
    <row r="93" spans="1:30" ht="12.6" customHeight="1" x14ac:dyDescent="0.25">
      <c r="A93" s="36">
        <f t="shared" si="28"/>
        <v>272.93680555555585</v>
      </c>
      <c r="B93" s="54" t="s">
        <v>44</v>
      </c>
      <c r="C93" s="10">
        <v>88.1</v>
      </c>
      <c r="D93" s="19">
        <f t="shared" si="29"/>
        <v>6.4049700986059701</v>
      </c>
      <c r="E93" s="27">
        <f t="shared" si="30"/>
        <v>0.27957897526482528</v>
      </c>
      <c r="F93" s="21">
        <f t="shared" si="31"/>
        <v>1.6842781155852511</v>
      </c>
      <c r="G93" s="21">
        <f t="shared" si="32"/>
        <v>1.32536287876531</v>
      </c>
      <c r="H93" s="8"/>
      <c r="I93" s="17">
        <f t="shared" si="33"/>
        <v>1.4006944444444402</v>
      </c>
      <c r="J93" s="34">
        <f t="shared" si="34"/>
        <v>1.3701388888888841</v>
      </c>
      <c r="V93" s="260">
        <v>303.71805555555557</v>
      </c>
      <c r="W93" s="261"/>
      <c r="X93" s="261">
        <v>100.55555555555554</v>
      </c>
      <c r="Y93" s="260">
        <v>6.9974609536445866</v>
      </c>
      <c r="Z93" s="260">
        <v>0.33255479620815642</v>
      </c>
      <c r="AA93" s="260"/>
      <c r="AB93" s="260">
        <v>1.1528320568557928</v>
      </c>
      <c r="AC93" s="260">
        <v>1.5569444444444447</v>
      </c>
      <c r="AD93" s="260">
        <v>1.401388888888889</v>
      </c>
    </row>
    <row r="94" spans="1:30" ht="12.6" customHeight="1" x14ac:dyDescent="0.25">
      <c r="A94" s="36">
        <f t="shared" si="28"/>
        <v>272.25277777777808</v>
      </c>
      <c r="B94" s="54">
        <v>260</v>
      </c>
      <c r="C94" s="10">
        <v>87.8</v>
      </c>
      <c r="D94" s="19">
        <f t="shared" si="29"/>
        <v>6.3923898576694471</v>
      </c>
      <c r="E94" s="27">
        <f t="shared" si="30"/>
        <v>0.27850299557907182</v>
      </c>
      <c r="F94" s="21">
        <f t="shared" si="31"/>
        <v>1.6775618669272889</v>
      </c>
      <c r="G94" s="21">
        <f t="shared" si="32"/>
        <v>1.3294768363209544</v>
      </c>
      <c r="H94" s="8"/>
      <c r="I94" s="17">
        <f t="shared" si="33"/>
        <v>1.3972222222222179</v>
      </c>
      <c r="J94" s="34">
        <f t="shared" si="34"/>
        <v>1.3694444444444396</v>
      </c>
      <c r="V94" s="260">
        <v>304.40208333333334</v>
      </c>
      <c r="W94" s="261"/>
      <c r="X94" s="261">
        <v>100.83333333333331</v>
      </c>
      <c r="Y94" s="260">
        <v>7.011231976173061</v>
      </c>
      <c r="Z94" s="260">
        <v>0.33383960179660577</v>
      </c>
      <c r="AA94" s="260"/>
      <c r="AB94" s="260">
        <v>1.1492647121521309</v>
      </c>
      <c r="AC94" s="260">
        <v>1.560416666666667</v>
      </c>
      <c r="AD94" s="260">
        <v>1.4020833333333336</v>
      </c>
    </row>
    <row r="95" spans="1:30" ht="12.6" customHeight="1" x14ac:dyDescent="0.25">
      <c r="A95" s="36">
        <f t="shared" si="28"/>
        <v>271.56875000000031</v>
      </c>
      <c r="B95" s="54">
        <v>259</v>
      </c>
      <c r="C95" s="10">
        <v>87.5</v>
      </c>
      <c r="D95" s="19">
        <f t="shared" si="29"/>
        <v>6.3798343260539028</v>
      </c>
      <c r="E95" s="27">
        <f t="shared" si="30"/>
        <v>0.27743115687810826</v>
      </c>
      <c r="F95" s="21">
        <f t="shared" si="31"/>
        <v>1.6708724000671891</v>
      </c>
      <c r="G95" s="21">
        <f t="shared" si="32"/>
        <v>1.3336035636976347</v>
      </c>
      <c r="H95" s="8"/>
      <c r="I95" s="17">
        <f t="shared" si="33"/>
        <v>1.3937499999999956</v>
      </c>
      <c r="J95" s="34">
        <f t="shared" si="34"/>
        <v>1.368749999999995</v>
      </c>
      <c r="V95" s="16">
        <v>305.08611111111111</v>
      </c>
      <c r="W95" s="261"/>
      <c r="X95" s="261">
        <v>101.11111111111109</v>
      </c>
      <c r="Y95" s="260">
        <v>7.0250301001119952</v>
      </c>
      <c r="Z95" s="260">
        <v>0.33512937115469227</v>
      </c>
      <c r="AA95" s="260"/>
      <c r="AB95" s="260">
        <v>1.1457084063054812</v>
      </c>
      <c r="AC95" s="260">
        <v>1.5638888888888893</v>
      </c>
      <c r="AD95" s="260">
        <v>1.4027777777777781</v>
      </c>
    </row>
    <row r="96" spans="1:30" ht="12.6" customHeight="1" x14ac:dyDescent="0.25">
      <c r="A96" s="36">
        <f t="shared" si="28"/>
        <v>270.88472222222254</v>
      </c>
      <c r="B96" s="54">
        <v>258</v>
      </c>
      <c r="C96" s="10">
        <v>87.2</v>
      </c>
      <c r="D96" s="19">
        <f t="shared" si="29"/>
        <v>6.3673034552268364</v>
      </c>
      <c r="E96" s="27">
        <f t="shared" si="30"/>
        <v>0.27636344322505846</v>
      </c>
      <c r="F96" s="21">
        <f t="shared" si="31"/>
        <v>1.6642096082095166</v>
      </c>
      <c r="G96" s="21">
        <f t="shared" si="32"/>
        <v>1.3377431005331759</v>
      </c>
      <c r="H96" s="8"/>
      <c r="I96" s="17">
        <f t="shared" si="33"/>
        <v>1.3902777777777733</v>
      </c>
      <c r="J96" s="34">
        <f t="shared" si="34"/>
        <v>1.3680555555555505</v>
      </c>
      <c r="V96" s="260">
        <v>305.77013888888888</v>
      </c>
      <c r="W96" s="261"/>
      <c r="X96" s="261">
        <v>101.38888888888886</v>
      </c>
      <c r="Y96" s="260">
        <v>7.0388553787970398</v>
      </c>
      <c r="Z96" s="260">
        <v>0.3364241234596434</v>
      </c>
      <c r="AA96" s="260"/>
      <c r="AB96" s="260">
        <v>1.1421631051570016</v>
      </c>
      <c r="AC96" s="260">
        <v>1.5673611111111116</v>
      </c>
      <c r="AD96" s="260">
        <v>1.4034722222222227</v>
      </c>
    </row>
    <row r="97" spans="1:30" ht="12.6" customHeight="1" x14ac:dyDescent="0.25">
      <c r="A97" s="36">
        <f t="shared" si="28"/>
        <v>270.20069444444476</v>
      </c>
      <c r="B97" s="54" t="s">
        <v>45</v>
      </c>
      <c r="C97" s="10">
        <v>86.9</v>
      </c>
      <c r="D97" s="19">
        <f t="shared" si="29"/>
        <v>6.3547971967510719</v>
      </c>
      <c r="E97" s="27">
        <f t="shared" si="30"/>
        <v>0.27529983874438041</v>
      </c>
      <c r="F97" s="21">
        <f t="shared" si="31"/>
        <v>1.6575733849846954</v>
      </c>
      <c r="G97" s="21">
        <f t="shared" si="32"/>
        <v>1.3418954865884398</v>
      </c>
      <c r="H97" s="8"/>
      <c r="I97" s="17">
        <f t="shared" si="33"/>
        <v>1.386805555555551</v>
      </c>
      <c r="J97" s="34">
        <f t="shared" si="34"/>
        <v>1.3673611111111059</v>
      </c>
      <c r="V97" s="260">
        <v>306.45416666666665</v>
      </c>
      <c r="W97" s="261"/>
      <c r="X97" s="261">
        <v>101.66666666666663</v>
      </c>
      <c r="Y97" s="260">
        <v>7.0527078656688102</v>
      </c>
      <c r="Z97" s="260">
        <v>0.33772387796277664</v>
      </c>
      <c r="AA97" s="260"/>
      <c r="AB97" s="260">
        <v>1.1386287746535519</v>
      </c>
      <c r="AC97" s="260">
        <v>1.570833333333334</v>
      </c>
      <c r="AD97" s="260">
        <v>1.4041666666666672</v>
      </c>
    </row>
    <row r="98" spans="1:30" ht="12.6" customHeight="1" x14ac:dyDescent="0.25">
      <c r="A98" s="36">
        <f t="shared" si="28"/>
        <v>269.51666666666699</v>
      </c>
      <c r="B98" s="54" t="s">
        <v>46</v>
      </c>
      <c r="C98" s="10">
        <v>86.7</v>
      </c>
      <c r="D98" s="19">
        <f t="shared" si="29"/>
        <v>6.3423155022845723</v>
      </c>
      <c r="E98" s="27">
        <f t="shared" si="30"/>
        <v>0.27424032762163031</v>
      </c>
      <c r="F98" s="21">
        <f t="shared" si="31"/>
        <v>1.65096362444731</v>
      </c>
      <c r="G98" s="21">
        <f t="shared" si="32"/>
        <v>1.3460607617477067</v>
      </c>
      <c r="H98" s="8"/>
      <c r="I98" s="17">
        <f t="shared" si="33"/>
        <v>1.3833333333333286</v>
      </c>
      <c r="J98" s="34">
        <f t="shared" si="34"/>
        <v>1.3666666666666614</v>
      </c>
      <c r="V98" s="260">
        <v>307.13819444444442</v>
      </c>
      <c r="W98" s="261"/>
      <c r="X98" s="261">
        <v>101.9444444444444</v>
      </c>
      <c r="Y98" s="260">
        <v>7.0665876142730939</v>
      </c>
      <c r="Z98" s="260">
        <v>0.33902865398978588</v>
      </c>
      <c r="AA98" s="260"/>
      <c r="AB98" s="260">
        <v>1.1351053808473668</v>
      </c>
      <c r="AC98" s="260">
        <v>1.5743055555555563</v>
      </c>
      <c r="AD98" s="260">
        <v>1.4048611111111118</v>
      </c>
    </row>
    <row r="99" spans="1:30" ht="12.6" customHeight="1" x14ac:dyDescent="0.25">
      <c r="A99" s="36">
        <f t="shared" si="28"/>
        <v>268.83263888888922</v>
      </c>
      <c r="B99" s="54">
        <v>256</v>
      </c>
      <c r="C99" s="10">
        <v>86.4</v>
      </c>
      <c r="D99" s="19">
        <f t="shared" si="29"/>
        <v>6.3298583235802486</v>
      </c>
      <c r="E99" s="27">
        <f t="shared" si="30"/>
        <v>0.27318489410322733</v>
      </c>
      <c r="F99" s="21">
        <f t="shared" si="31"/>
        <v>1.6443802210744143</v>
      </c>
      <c r="G99" s="21">
        <f t="shared" si="32"/>
        <v>1.3502389660190586</v>
      </c>
      <c r="H99" s="8"/>
      <c r="I99" s="17">
        <f t="shared" si="33"/>
        <v>1.3798611111111063</v>
      </c>
      <c r="J99" s="34">
        <f t="shared" si="34"/>
        <v>1.3659722222222168</v>
      </c>
      <c r="V99" s="260">
        <v>307.82222222222219</v>
      </c>
      <c r="W99" s="261"/>
      <c r="X99" s="261">
        <v>102.22222222222217</v>
      </c>
      <c r="Y99" s="260">
        <v>7.0804946782610552</v>
      </c>
      <c r="Z99" s="260">
        <v>0.34033847094102865</v>
      </c>
      <c r="AA99" s="260"/>
      <c r="AB99" s="260">
        <v>1.1315928898957288</v>
      </c>
      <c r="AC99" s="260">
        <v>1.5777777777777786</v>
      </c>
      <c r="AD99" s="260">
        <v>1.4055555555555563</v>
      </c>
    </row>
    <row r="100" spans="1:30" ht="12.6" customHeight="1" x14ac:dyDescent="0.25">
      <c r="A100" s="36">
        <f t="shared" si="28"/>
        <v>268.14861111111145</v>
      </c>
      <c r="B100" s="54">
        <v>255</v>
      </c>
      <c r="C100" s="10">
        <v>86.1</v>
      </c>
      <c r="D100" s="19">
        <f t="shared" si="29"/>
        <v>6.3174256124857777</v>
      </c>
      <c r="E100" s="27">
        <f t="shared" si="30"/>
        <v>0.27213352249621947</v>
      </c>
      <c r="F100" s="21">
        <f t="shared" si="31"/>
        <v>1.6378230697638465</v>
      </c>
      <c r="G100" s="21">
        <f t="shared" si="32"/>
        <v>1.3544301395347633</v>
      </c>
      <c r="H100" s="8"/>
      <c r="I100" s="17">
        <f t="shared" si="33"/>
        <v>1.376388888888884</v>
      </c>
      <c r="J100" s="34">
        <f t="shared" si="34"/>
        <v>1.3652777777777723</v>
      </c>
      <c r="V100" s="260">
        <v>308.50624999999997</v>
      </c>
      <c r="W100" s="261"/>
      <c r="X100" s="261">
        <v>102.49999999999994</v>
      </c>
      <c r="Y100" s="260">
        <v>7.0944291113894451</v>
      </c>
      <c r="Z100" s="260">
        <v>0.34165334829181454</v>
      </c>
      <c r="AA100" s="260"/>
      <c r="AB100" s="260">
        <v>1.1280912680606447</v>
      </c>
      <c r="AC100" s="260">
        <v>1.5812500000000009</v>
      </c>
      <c r="AD100" s="260">
        <v>1.4062500000000009</v>
      </c>
    </row>
    <row r="101" spans="1:30" ht="12.6" customHeight="1" x14ac:dyDescent="0.25">
      <c r="A101" s="36">
        <f t="shared" si="28"/>
        <v>267.46458333333368</v>
      </c>
      <c r="B101" s="54">
        <v>254</v>
      </c>
      <c r="C101" s="10">
        <v>85.8</v>
      </c>
      <c r="D101" s="19">
        <f t="shared" si="29"/>
        <v>6.3050173209434126</v>
      </c>
      <c r="E101" s="27">
        <f t="shared" si="30"/>
        <v>0.27108619716805016</v>
      </c>
      <c r="F101" s="21">
        <f t="shared" si="31"/>
        <v>1.6312920658325518</v>
      </c>
      <c r="G101" s="21">
        <f t="shared" si="32"/>
        <v>1.3586343225516608</v>
      </c>
      <c r="H101" s="8"/>
      <c r="I101" s="17">
        <f t="shared" si="33"/>
        <v>1.3729166666666617</v>
      </c>
      <c r="J101" s="34">
        <f t="shared" si="34"/>
        <v>1.3645833333333277</v>
      </c>
      <c r="V101" s="260">
        <v>309.19027777777774</v>
      </c>
      <c r="W101" s="261"/>
      <c r="X101" s="261">
        <v>102.77777777777771</v>
      </c>
      <c r="Y101" s="260">
        <v>7.1083909675208075</v>
      </c>
      <c r="Z101" s="260">
        <v>0.34297330559269495</v>
      </c>
      <c r="AA101" s="260"/>
      <c r="AB101" s="260">
        <v>1.1246004817085204</v>
      </c>
      <c r="AC101" s="260">
        <v>1.5847222222222233</v>
      </c>
      <c r="AD101" s="260">
        <v>1.4069444444444454</v>
      </c>
    </row>
    <row r="102" spans="1:30" ht="12.6" customHeight="1" x14ac:dyDescent="0.25">
      <c r="A102" s="36">
        <f t="shared" si="28"/>
        <v>266.78055555555591</v>
      </c>
      <c r="B102" s="54">
        <v>253</v>
      </c>
      <c r="C102" s="10">
        <v>85.6</v>
      </c>
      <c r="D102" s="19">
        <f t="shared" si="29"/>
        <v>6.2926334009898</v>
      </c>
      <c r="E102" s="27">
        <f t="shared" si="30"/>
        <v>0.27004290254632585</v>
      </c>
      <c r="F102" s="21">
        <f t="shared" si="31"/>
        <v>1.624787105014911</v>
      </c>
      <c r="G102" s="21">
        <f t="shared" si="32"/>
        <v>1.3628515554515488</v>
      </c>
      <c r="H102" s="8"/>
      <c r="I102" s="17">
        <f t="shared" si="33"/>
        <v>1.3694444444444394</v>
      </c>
      <c r="J102" s="34">
        <f t="shared" si="34"/>
        <v>1.3638888888888832</v>
      </c>
      <c r="V102" s="260">
        <v>309.87430555555551</v>
      </c>
      <c r="W102" s="118"/>
      <c r="X102" s="261">
        <v>103.05555555555549</v>
      </c>
      <c r="Y102" s="260">
        <v>7.1223803006236883</v>
      </c>
      <c r="Z102" s="260">
        <v>0.34429836246975354</v>
      </c>
      <c r="AA102" s="118"/>
      <c r="AB102" s="260">
        <v>1.1211204973098385</v>
      </c>
      <c r="AC102" s="260">
        <v>1.5881944444444456</v>
      </c>
      <c r="AD102" s="260">
        <v>1.40763888888889</v>
      </c>
    </row>
    <row r="103" spans="1:30" ht="12.6" customHeight="1" x14ac:dyDescent="0.25">
      <c r="A103" s="36">
        <f t="shared" si="28"/>
        <v>266.09652777777814</v>
      </c>
      <c r="B103" s="54" t="s">
        <v>47</v>
      </c>
      <c r="C103" s="10">
        <v>85.3</v>
      </c>
      <c r="D103" s="19">
        <f t="shared" si="29"/>
        <v>6.280273804755792</v>
      </c>
      <c r="E103" s="27">
        <f t="shared" si="30"/>
        <v>0.26900362311858445</v>
      </c>
      <c r="F103" s="21">
        <f t="shared" si="31"/>
        <v>1.6183080834610752</v>
      </c>
      <c r="G103" s="21">
        <f t="shared" si="32"/>
        <v>1.3670818787415708</v>
      </c>
      <c r="H103" s="8"/>
      <c r="I103" s="17">
        <f t="shared" si="33"/>
        <v>1.365972222222217</v>
      </c>
      <c r="J103" s="34">
        <f t="shared" si="34"/>
        <v>1.3631944444444386</v>
      </c>
      <c r="V103" s="260">
        <v>310.55833333333328</v>
      </c>
      <c r="W103" s="118"/>
      <c r="X103" s="261">
        <v>103.33333333333326</v>
      </c>
      <c r="Y103" s="260">
        <v>7.136397164772843</v>
      </c>
      <c r="Z103" s="260">
        <v>0.34562853862489823</v>
      </c>
      <c r="AA103" s="118"/>
      <c r="AB103" s="260">
        <v>1.1176512814388355</v>
      </c>
      <c r="AC103" s="260">
        <v>1.5916666666666679</v>
      </c>
      <c r="AD103" s="260">
        <v>1.4083333333333345</v>
      </c>
    </row>
    <row r="104" spans="1:30" ht="12.6" customHeight="1" x14ac:dyDescent="0.25">
      <c r="A104" s="36">
        <f t="shared" si="28"/>
        <v>265.41250000000036</v>
      </c>
      <c r="B104" s="54" t="s">
        <v>48</v>
      </c>
      <c r="C104" s="10">
        <v>85</v>
      </c>
      <c r="D104" s="19">
        <f t="shared" si="29"/>
        <v>6.2679384844662627</v>
      </c>
      <c r="E104" s="27">
        <f t="shared" si="30"/>
        <v>0.26796834343206472</v>
      </c>
      <c r="F104" s="21">
        <f t="shared" si="31"/>
        <v>1.6118548977353093</v>
      </c>
      <c r="G104" s="21">
        <f t="shared" si="32"/>
        <v>1.371325333054606</v>
      </c>
      <c r="H104" s="8"/>
      <c r="I104" s="17">
        <f t="shared" si="33"/>
        <v>1.3624999999999947</v>
      </c>
      <c r="J104" s="34">
        <f t="shared" si="34"/>
        <v>1.362499999999994</v>
      </c>
      <c r="V104" s="260">
        <v>311.24236111111105</v>
      </c>
      <c r="W104" s="118"/>
      <c r="X104" s="261">
        <v>103.61111111111103</v>
      </c>
      <c r="Y104" s="260">
        <v>7.1504416141494476</v>
      </c>
      <c r="Z104" s="260">
        <v>0.34696385383615408</v>
      </c>
      <c r="AA104" s="118"/>
      <c r="AB104" s="260">
        <v>1.1141928007731816</v>
      </c>
      <c r="AC104" s="260">
        <v>1.5951388888888902</v>
      </c>
      <c r="AD104" s="260">
        <v>1.4090277777777791</v>
      </c>
    </row>
    <row r="105" spans="1:30" ht="12.6" customHeight="1" x14ac:dyDescent="0.25">
      <c r="A105" s="36">
        <f t="shared" si="28"/>
        <v>264.72847222222259</v>
      </c>
      <c r="B105" s="54">
        <v>251</v>
      </c>
      <c r="C105" s="10">
        <v>84.7</v>
      </c>
      <c r="D105" s="19">
        <f t="shared" si="29"/>
        <v>6.2556273924399237</v>
      </c>
      <c r="E105" s="27">
        <f t="shared" si="30"/>
        <v>0.2669370480934764</v>
      </c>
      <c r="F105" s="21">
        <f t="shared" si="31"/>
        <v>1.6054274448143393</v>
      </c>
      <c r="G105" s="21">
        <f t="shared" si="32"/>
        <v>1.3755819591496588</v>
      </c>
      <c r="H105" s="8"/>
      <c r="I105" s="17">
        <f t="shared" si="33"/>
        <v>1.3590277777777724</v>
      </c>
      <c r="J105" s="34">
        <f t="shared" si="34"/>
        <v>1.3618055555555495</v>
      </c>
      <c r="V105" s="260">
        <v>311.92638888888882</v>
      </c>
      <c r="W105" s="118"/>
      <c r="X105" s="261">
        <v>103.8888888888888</v>
      </c>
      <c r="Y105" s="260">
        <v>7.1645137030413055</v>
      </c>
      <c r="Z105" s="260">
        <v>0.3483043279579574</v>
      </c>
      <c r="AA105" s="118"/>
      <c r="AB105" s="260">
        <v>1.1107450220936599</v>
      </c>
      <c r="AC105" s="260">
        <v>1.5986111111111125</v>
      </c>
      <c r="AD105" s="260">
        <v>1.4097222222222237</v>
      </c>
    </row>
    <row r="106" spans="1:30" ht="12.6" customHeight="1" x14ac:dyDescent="0.25">
      <c r="A106" s="36">
        <f t="shared" si="28"/>
        <v>264.04444444444482</v>
      </c>
      <c r="B106" s="54">
        <v>250</v>
      </c>
      <c r="C106" s="10">
        <v>84.4</v>
      </c>
      <c r="D106" s="19">
        <f t="shared" si="29"/>
        <v>6.2433404810891382</v>
      </c>
      <c r="E106" s="27">
        <f t="shared" si="30"/>
        <v>0.26590972176877148</v>
      </c>
      <c r="F106" s="21">
        <f t="shared" si="31"/>
        <v>1.599025622085708</v>
      </c>
      <c r="G106" s="21">
        <f t="shared" si="32"/>
        <v>1.3798517979122502</v>
      </c>
      <c r="H106" s="8"/>
      <c r="I106" s="17">
        <f t="shared" si="33"/>
        <v>1.3555555555555501</v>
      </c>
      <c r="J106" s="34">
        <f t="shared" si="34"/>
        <v>1.3611111111111049</v>
      </c>
      <c r="V106" s="260">
        <v>312.61041666666659</v>
      </c>
      <c r="W106" s="118"/>
      <c r="X106" s="261">
        <v>104.16666666666657</v>
      </c>
      <c r="Y106" s="260">
        <v>7.1786134858430604</v>
      </c>
      <c r="Z106" s="260">
        <v>0.34964998092145089</v>
      </c>
      <c r="AA106" s="118"/>
      <c r="AB106" s="260">
        <v>1.1073079122838478</v>
      </c>
      <c r="AC106" s="260">
        <v>1.6020833333333349</v>
      </c>
      <c r="AD106" s="260">
        <v>1.4104166666666682</v>
      </c>
    </row>
    <row r="107" spans="1:30" ht="12.6" customHeight="1" x14ac:dyDescent="0.25">
      <c r="A107" s="36">
        <f t="shared" si="28"/>
        <v>263.36041666666705</v>
      </c>
      <c r="B107" s="54">
        <v>249</v>
      </c>
      <c r="C107" s="10">
        <v>84.2</v>
      </c>
      <c r="D107" s="19">
        <f t="shared" si="29"/>
        <v>6.2310777029197375</v>
      </c>
      <c r="E107" s="27">
        <f t="shared" si="30"/>
        <v>0.26488634918291609</v>
      </c>
      <c r="F107" s="21">
        <f t="shared" si="31"/>
        <v>1.5926493273461373</v>
      </c>
      <c r="G107" s="21">
        <f t="shared" si="32"/>
        <v>1.3841348903548112</v>
      </c>
      <c r="H107" s="8"/>
      <c r="I107" s="17">
        <f t="shared" si="33"/>
        <v>1.3520833333333278</v>
      </c>
      <c r="J107" s="34">
        <f t="shared" si="34"/>
        <v>1.3604166666666604</v>
      </c>
      <c r="V107" s="260">
        <v>313.29444444444437</v>
      </c>
      <c r="W107" s="118"/>
      <c r="X107" s="261">
        <v>104.44444444444434</v>
      </c>
      <c r="Y107" s="260">
        <v>7.1927410170564023</v>
      </c>
      <c r="Z107" s="260">
        <v>0.35100083273478</v>
      </c>
      <c r="AA107" s="118"/>
      <c r="AB107" s="260">
        <v>1.103881438329799</v>
      </c>
      <c r="AC107" s="260">
        <v>1.6055555555555572</v>
      </c>
      <c r="AD107" s="260">
        <v>1.4111111111111128</v>
      </c>
    </row>
    <row r="108" spans="1:30" ht="12.6" customHeight="1" x14ac:dyDescent="0.25">
      <c r="A108" s="36">
        <f t="shared" si="28"/>
        <v>262.67638888888928</v>
      </c>
      <c r="B108" s="54">
        <v>248</v>
      </c>
      <c r="C108" s="10">
        <v>83.9</v>
      </c>
      <c r="D108" s="19">
        <f t="shared" si="29"/>
        <v>6.2188390105308402</v>
      </c>
      <c r="E108" s="27">
        <f t="shared" si="30"/>
        <v>0.26386691511966348</v>
      </c>
      <c r="F108" s="21">
        <f t="shared" si="31"/>
        <v>1.5862984587998961</v>
      </c>
      <c r="G108" s="21">
        <f t="shared" si="32"/>
        <v>1.3884312776170762</v>
      </c>
      <c r="H108" s="8"/>
      <c r="I108" s="17">
        <f t="shared" si="33"/>
        <v>1.3486111111111054</v>
      </c>
      <c r="J108" s="34">
        <f t="shared" si="34"/>
        <v>1.3597222222222158</v>
      </c>
      <c r="V108" s="260">
        <v>313.97847222222214</v>
      </c>
      <c r="W108" s="118"/>
      <c r="X108" s="261">
        <v>104.72222222222211</v>
      </c>
      <c r="Y108" s="260">
        <v>7.2068963512902826</v>
      </c>
      <c r="Z108" s="260">
        <v>0.35235690348339049</v>
      </c>
      <c r="AA108" s="118"/>
      <c r="AB108" s="260">
        <v>1.1004655673197259</v>
      </c>
      <c r="AC108" s="260">
        <v>1.6090277777777795</v>
      </c>
      <c r="AD108" s="260">
        <v>1.4118055555555573</v>
      </c>
    </row>
    <row r="109" spans="1:30" ht="12.6" customHeight="1" x14ac:dyDescent="0.25">
      <c r="A109" s="36">
        <f t="shared" si="28"/>
        <v>261.99236111111151</v>
      </c>
      <c r="B109" s="54" t="s">
        <v>49</v>
      </c>
      <c r="C109" s="10">
        <v>83.6</v>
      </c>
      <c r="D109" s="19">
        <f t="shared" si="29"/>
        <v>6.2066243566146646</v>
      </c>
      <c r="E109" s="27">
        <f t="shared" si="30"/>
        <v>0.26285140442132765</v>
      </c>
      <c r="F109" s="21">
        <f t="shared" si="31"/>
        <v>1.5799729150571751</v>
      </c>
      <c r="G109" s="21">
        <f t="shared" si="32"/>
        <v>1.3927410009664782</v>
      </c>
      <c r="H109" s="8"/>
      <c r="I109" s="17">
        <f t="shared" si="33"/>
        <v>1.3451388888888831</v>
      </c>
      <c r="J109" s="34">
        <f t="shared" si="34"/>
        <v>1.3590277777777713</v>
      </c>
      <c r="V109" s="260">
        <v>314.66249999999991</v>
      </c>
      <c r="W109" s="118"/>
      <c r="X109" s="261">
        <v>104.99999999999989</v>
      </c>
      <c r="Y109" s="260">
        <v>7.2210795432611228</v>
      </c>
      <c r="Z109" s="260">
        <v>0.3537182133303271</v>
      </c>
      <c r="AA109" s="118"/>
      <c r="AB109" s="260">
        <v>1.0970602664436837</v>
      </c>
      <c r="AC109" s="260">
        <v>1.6125000000000018</v>
      </c>
      <c r="AD109" s="260">
        <v>1.4125000000000019</v>
      </c>
    </row>
    <row r="110" spans="1:30" ht="12.6" customHeight="1" x14ac:dyDescent="0.25">
      <c r="A110" s="36">
        <f t="shared" si="28"/>
        <v>261.30833333333374</v>
      </c>
      <c r="B110" s="54" t="s">
        <v>50</v>
      </c>
      <c r="C110" s="10">
        <v>83.3</v>
      </c>
      <c r="D110" s="19">
        <f t="shared" si="29"/>
        <v>6.1944336939563494</v>
      </c>
      <c r="E110" s="27">
        <f t="shared" si="30"/>
        <v>0.26183980198855811</v>
      </c>
      <c r="F110" s="21">
        <f t="shared" si="31"/>
        <v>1.5736725951324684</v>
      </c>
      <c r="G110" s="21">
        <f t="shared" si="32"/>
        <v>1.3970641017985457</v>
      </c>
      <c r="H110" s="8"/>
      <c r="I110" s="17">
        <f t="shared" si="33"/>
        <v>1.3416666666666608</v>
      </c>
      <c r="J110" s="34">
        <f t="shared" si="34"/>
        <v>1.3583333333333267</v>
      </c>
      <c r="V110" s="260">
        <v>315.34652777777768</v>
      </c>
      <c r="W110" s="118"/>
      <c r="X110" s="261">
        <v>105.27777777777766</v>
      </c>
      <c r="Y110" s="260">
        <v>7.2352906477930263</v>
      </c>
      <c r="Z110" s="260">
        <v>0.35508478251653319</v>
      </c>
      <c r="AA110" s="118"/>
      <c r="AB110" s="260">
        <v>1.0936655029932556</v>
      </c>
      <c r="AC110" s="260">
        <v>1.6159722222222241</v>
      </c>
      <c r="AD110" s="260">
        <v>1.4131944444444464</v>
      </c>
    </row>
    <row r="111" spans="1:30" ht="12.6" customHeight="1" x14ac:dyDescent="0.25">
      <c r="A111" s="36">
        <f t="shared" si="28"/>
        <v>260.62430555555596</v>
      </c>
      <c r="B111" s="54">
        <v>246</v>
      </c>
      <c r="C111" s="10">
        <v>83.1</v>
      </c>
      <c r="D111" s="19">
        <f t="shared" si="29"/>
        <v>6.1822669754337687</v>
      </c>
      <c r="E111" s="27">
        <f t="shared" si="30"/>
        <v>0.26083209278011515</v>
      </c>
      <c r="F111" s="21">
        <f t="shared" si="31"/>
        <v>1.567397398442961</v>
      </c>
      <c r="G111" s="21">
        <f t="shared" si="32"/>
        <v>1.4014006216372994</v>
      </c>
      <c r="H111" s="8"/>
      <c r="I111" s="17">
        <f t="shared" si="33"/>
        <v>1.3381944444444385</v>
      </c>
      <c r="J111" s="34">
        <f t="shared" si="34"/>
        <v>1.3576388888888822</v>
      </c>
      <c r="V111" s="260">
        <v>316.03055555555545</v>
      </c>
      <c r="W111" s="118"/>
      <c r="X111" s="261">
        <v>105.55555555555543</v>
      </c>
      <c r="Y111" s="260">
        <v>7.24952971981799</v>
      </c>
      <c r="Z111" s="260">
        <v>0.35645663136115185</v>
      </c>
      <c r="AA111" s="118"/>
      <c r="AB111" s="260">
        <v>1.090281244361238</v>
      </c>
      <c r="AC111" s="260">
        <v>1.6194444444444465</v>
      </c>
      <c r="AD111" s="260">
        <v>1.413888888888891</v>
      </c>
    </row>
    <row r="112" spans="1:30" ht="12.6" customHeight="1" x14ac:dyDescent="0.25">
      <c r="A112" s="36">
        <f t="shared" si="28"/>
        <v>259.94027777777819</v>
      </c>
      <c r="B112" s="54">
        <v>245</v>
      </c>
      <c r="C112" s="10">
        <v>82.8</v>
      </c>
      <c r="D112" s="19">
        <f t="shared" si="29"/>
        <v>6.1701241540173513</v>
      </c>
      <c r="E112" s="27">
        <f t="shared" si="30"/>
        <v>0.25982826181264657</v>
      </c>
      <c r="F112" s="21">
        <f t="shared" si="31"/>
        <v>1.5611472248069236</v>
      </c>
      <c r="G112" s="21">
        <f t="shared" si="32"/>
        <v>1.4057506021356518</v>
      </c>
      <c r="H112" s="8"/>
      <c r="I112" s="17">
        <f t="shared" si="33"/>
        <v>1.3347222222222161</v>
      </c>
      <c r="J112" s="34">
        <f t="shared" si="34"/>
        <v>1.3569444444444376</v>
      </c>
      <c r="V112" s="260">
        <v>316.71458333333322</v>
      </c>
      <c r="W112" s="118"/>
      <c r="X112" s="261">
        <v>105.8333333333332</v>
      </c>
      <c r="Y112" s="260">
        <v>7.2637968143761187</v>
      </c>
      <c r="Z112" s="260">
        <v>0.35783378026182794</v>
      </c>
      <c r="AA112" s="118"/>
      <c r="AB112" s="260">
        <v>1.0869074580413276</v>
      </c>
      <c r="AC112" s="260">
        <v>1.6229166666666688</v>
      </c>
      <c r="AD112" s="260">
        <v>1.4145833333333355</v>
      </c>
    </row>
    <row r="113" spans="1:30" ht="12.6" customHeight="1" x14ac:dyDescent="0.25">
      <c r="A113" s="36">
        <f t="shared" si="28"/>
        <v>259.25625000000042</v>
      </c>
      <c r="B113" s="54">
        <v>244</v>
      </c>
      <c r="C113" s="10">
        <v>82.5</v>
      </c>
      <c r="D113" s="19">
        <f t="shared" si="29"/>
        <v>6.1580051827698989</v>
      </c>
      <c r="E113" s="27">
        <f t="shared" si="30"/>
        <v>0.25882829416046449</v>
      </c>
      <c r="F113" s="21">
        <f t="shared" si="31"/>
        <v>1.5549219744421123</v>
      </c>
      <c r="G113" s="21">
        <f t="shared" si="32"/>
        <v>1.4101140850758072</v>
      </c>
      <c r="H113" s="8"/>
      <c r="I113" s="17">
        <f t="shared" si="33"/>
        <v>1.3312499999999938</v>
      </c>
      <c r="J113" s="34">
        <f t="shared" si="34"/>
        <v>1.3562499999999931</v>
      </c>
      <c r="V113" s="260">
        <v>317.39861111111099</v>
      </c>
      <c r="W113" s="118"/>
      <c r="X113" s="261">
        <v>106.11111111111097</v>
      </c>
      <c r="Y113" s="260">
        <v>7.2780919866158342</v>
      </c>
      <c r="Z113" s="260">
        <v>0.35921624969501142</v>
      </c>
      <c r="AA113" s="118"/>
      <c r="AB113" s="260">
        <v>1.0835441116278097</v>
      </c>
      <c r="AC113" s="260">
        <v>1.6263888888888911</v>
      </c>
      <c r="AD113" s="260">
        <v>1.4152777777777801</v>
      </c>
    </row>
    <row r="114" spans="1:30" ht="12.6" customHeight="1" x14ac:dyDescent="0.25">
      <c r="A114" s="36">
        <f t="shared" si="28"/>
        <v>258.57222222222265</v>
      </c>
      <c r="B114" s="54" t="s">
        <v>51</v>
      </c>
      <c r="C114" s="10">
        <v>82.2</v>
      </c>
      <c r="D114" s="19">
        <f t="shared" si="29"/>
        <v>6.1459100148464039</v>
      </c>
      <c r="E114" s="27">
        <f t="shared" si="30"/>
        <v>0.25783217495532368</v>
      </c>
      <c r="F114" s="21">
        <f t="shared" si="31"/>
        <v>1.5487215479641765</v>
      </c>
      <c r="G114" s="21">
        <f t="shared" si="32"/>
        <v>1.4144911123696622</v>
      </c>
      <c r="H114" s="8"/>
      <c r="I114" s="17">
        <f t="shared" si="33"/>
        <v>1.3277777777777715</v>
      </c>
      <c r="J114" s="34">
        <f t="shared" si="34"/>
        <v>1.3555555555555485</v>
      </c>
      <c r="V114" s="260">
        <v>318.08263888888877</v>
      </c>
      <c r="W114" s="118"/>
      <c r="X114" s="261">
        <v>106.38888888888874</v>
      </c>
      <c r="Y114" s="260">
        <v>7.2924152917940921</v>
      </c>
      <c r="Z114" s="260">
        <v>0.36060406021626179</v>
      </c>
      <c r="AA114" s="118"/>
      <c r="AB114" s="260">
        <v>1.0801911728152458</v>
      </c>
      <c r="AC114" s="260">
        <v>1.6298611111111134</v>
      </c>
      <c r="AD114" s="260">
        <v>1.4159722222222246</v>
      </c>
    </row>
    <row r="115" spans="1:30" ht="12.6" customHeight="1" x14ac:dyDescent="0.25">
      <c r="A115" s="36">
        <f t="shared" si="28"/>
        <v>257.88819444444488</v>
      </c>
      <c r="B115" s="54" t="s">
        <v>52</v>
      </c>
      <c r="C115" s="10">
        <v>81.900000000000006</v>
      </c>
      <c r="D115" s="19">
        <f t="shared" si="29"/>
        <v>6.133838603493869</v>
      </c>
      <c r="E115" s="27">
        <f t="shared" si="30"/>
        <v>0.25683988938620039</v>
      </c>
      <c r="F115" s="21">
        <f t="shared" si="31"/>
        <v>1.5425458463850716</v>
      </c>
      <c r="G115" s="21">
        <f t="shared" si="32"/>
        <v>1.4188817260592097</v>
      </c>
      <c r="H115" s="8"/>
      <c r="I115" s="17">
        <f t="shared" si="33"/>
        <v>1.3243055555555492</v>
      </c>
      <c r="J115" s="34">
        <f t="shared" si="34"/>
        <v>1.354861111111104</v>
      </c>
      <c r="V115" s="260">
        <v>318.76666666666654</v>
      </c>
      <c r="W115" s="118"/>
      <c r="X115" s="261">
        <v>106.66666666666652</v>
      </c>
      <c r="Y115" s="260">
        <v>7.3067667852765936</v>
      </c>
      <c r="Z115" s="260">
        <v>0.36199723246055376</v>
      </c>
      <c r="AA115" s="118"/>
      <c r="AB115" s="260">
        <v>1.0768486093981644</v>
      </c>
      <c r="AC115" s="260">
        <v>1.6333333333333357</v>
      </c>
      <c r="AD115" s="260">
        <v>1.4166666666666692</v>
      </c>
    </row>
    <row r="116" spans="1:30" ht="12.6" customHeight="1" x14ac:dyDescent="0.25">
      <c r="A116" s="36">
        <f t="shared" si="28"/>
        <v>257.20416666666711</v>
      </c>
      <c r="B116" s="54">
        <v>242</v>
      </c>
      <c r="C116" s="10">
        <v>81.7</v>
      </c>
      <c r="D116" s="19">
        <f t="shared" si="29"/>
        <v>6.121790902051127</v>
      </c>
      <c r="E116" s="27">
        <f t="shared" si="30"/>
        <v>0.25585142269907218</v>
      </c>
      <c r="F116" s="21">
        <f t="shared" si="31"/>
        <v>1.5363947711114796</v>
      </c>
      <c r="G116" s="21">
        <f t="shared" si="32"/>
        <v>1.4232859683169412</v>
      </c>
      <c r="H116" s="8"/>
      <c r="I116" s="17">
        <f t="shared" si="33"/>
        <v>1.3208333333333269</v>
      </c>
      <c r="J116" s="34">
        <f t="shared" si="34"/>
        <v>1.3541666666666594</v>
      </c>
      <c r="V116" s="260">
        <v>319.45069444444431</v>
      </c>
      <c r="W116" s="118"/>
      <c r="X116" s="261">
        <v>106.94444444444429</v>
      </c>
      <c r="Y116" s="260">
        <v>7.3211465225379992</v>
      </c>
      <c r="Z116" s="260">
        <v>0.36339578714258397</v>
      </c>
      <c r="AA116" s="118"/>
      <c r="AB116" s="260">
        <v>1.0735163892707509</v>
      </c>
      <c r="AC116" s="260">
        <v>1.6368055555555581</v>
      </c>
      <c r="AD116" s="260">
        <v>1.4173611111111137</v>
      </c>
    </row>
    <row r="117" spans="1:30" ht="12.6" customHeight="1" x14ac:dyDescent="0.25">
      <c r="A117" s="36">
        <f t="shared" si="28"/>
        <v>256.52013888888933</v>
      </c>
      <c r="B117" s="54">
        <v>241</v>
      </c>
      <c r="C117" s="10">
        <v>81.400000000000006</v>
      </c>
      <c r="D117" s="19">
        <f t="shared" si="29"/>
        <v>6.1097668639486571</v>
      </c>
      <c r="E117" s="27">
        <f t="shared" si="30"/>
        <v>0.25486676019669852</v>
      </c>
      <c r="F117" s="21">
        <f t="shared" si="31"/>
        <v>1.5302682239432337</v>
      </c>
      <c r="G117" s="21">
        <f t="shared" si="32"/>
        <v>1.4277038814462533</v>
      </c>
      <c r="H117" s="8"/>
      <c r="I117" s="17">
        <f t="shared" si="33"/>
        <v>1.3173611111111045</v>
      </c>
      <c r="J117" s="34">
        <f t="shared" si="34"/>
        <v>1.3534722222222149</v>
      </c>
      <c r="V117" s="260">
        <v>320.13472222222208</v>
      </c>
      <c r="W117" s="118"/>
      <c r="X117" s="261">
        <v>107.22222222222206</v>
      </c>
      <c r="Y117" s="260">
        <v>7.3355545591621443</v>
      </c>
      <c r="Z117" s="260">
        <v>0.36479974505707902</v>
      </c>
      <c r="AA117" s="118"/>
      <c r="AB117" s="260">
        <v>1.0701944804265398</v>
      </c>
      <c r="AC117" s="260">
        <v>1.6402777777777804</v>
      </c>
      <c r="AD117" s="260">
        <v>1.4180555555555583</v>
      </c>
    </row>
    <row r="118" spans="1:30" ht="12.6" customHeight="1" x14ac:dyDescent="0.25">
      <c r="A118" s="36">
        <f t="shared" si="28"/>
        <v>255.83611111111156</v>
      </c>
      <c r="B118" s="54">
        <v>240</v>
      </c>
      <c r="C118" s="10">
        <v>81.099999999999994</v>
      </c>
      <c r="D118" s="19">
        <f t="shared" si="29"/>
        <v>6.0977664427084104</v>
      </c>
      <c r="E118" s="27">
        <f t="shared" si="30"/>
        <v>0.25388588723840222</v>
      </c>
      <c r="F118" s="21">
        <f t="shared" si="31"/>
        <v>1.5241661070717516</v>
      </c>
      <c r="G118" s="21">
        <f t="shared" si="32"/>
        <v>1.4321355078818527</v>
      </c>
      <c r="H118" s="8"/>
      <c r="I118" s="17">
        <f t="shared" si="33"/>
        <v>1.3138888888888822</v>
      </c>
      <c r="J118" s="34">
        <f t="shared" si="34"/>
        <v>1.3527777777777703</v>
      </c>
      <c r="V118" s="260">
        <v>320.81874999999985</v>
      </c>
      <c r="W118" s="118"/>
      <c r="X118" s="261">
        <v>107.49999999999983</v>
      </c>
      <c r="Y118" s="260">
        <v>7.3499909508422521</v>
      </c>
      <c r="Z118" s="260">
        <v>0.3662091270791048</v>
      </c>
      <c r="AA118" s="118"/>
      <c r="AB118" s="260">
        <v>1.0668828509581068</v>
      </c>
      <c r="AC118" s="260">
        <v>1.6437500000000027</v>
      </c>
      <c r="AD118" s="260">
        <v>1.4187500000000028</v>
      </c>
    </row>
    <row r="119" spans="1:30" ht="12.6" customHeight="1" x14ac:dyDescent="0.25">
      <c r="A119" s="36">
        <f t="shared" si="28"/>
        <v>255.15208333333379</v>
      </c>
      <c r="B119" s="54">
        <v>239</v>
      </c>
      <c r="C119" s="10">
        <v>80.8</v>
      </c>
      <c r="D119" s="19">
        <f t="shared" si="29"/>
        <v>6.0857895919436249</v>
      </c>
      <c r="E119" s="27">
        <f t="shared" si="30"/>
        <v>0.25290878923985188</v>
      </c>
      <c r="F119" s="21">
        <f t="shared" si="31"/>
        <v>1.5180883230784739</v>
      </c>
      <c r="G119" s="21">
        <f t="shared" si="32"/>
        <v>1.4365808901901649</v>
      </c>
      <c r="H119" s="8"/>
      <c r="I119" s="17">
        <f t="shared" si="33"/>
        <v>1.3104166666666599</v>
      </c>
      <c r="J119" s="34">
        <f t="shared" si="34"/>
        <v>1.3520833333333258</v>
      </c>
      <c r="V119" s="260">
        <v>321.50277777777762</v>
      </c>
      <c r="W119" s="118"/>
      <c r="X119" s="261">
        <v>107.7777777777776</v>
      </c>
      <c r="Y119" s="260">
        <v>7.3644557533811525</v>
      </c>
      <c r="Z119" s="260">
        <v>0.36762395416437671</v>
      </c>
      <c r="AA119" s="118"/>
      <c r="AB119" s="260">
        <v>1.0635814690567624</v>
      </c>
      <c r="AC119" s="260">
        <v>1.647222222222225</v>
      </c>
      <c r="AD119" s="260">
        <v>1.4194444444444474</v>
      </c>
    </row>
    <row r="120" spans="1:30" ht="12.6" customHeight="1" x14ac:dyDescent="0.25">
      <c r="A120" s="36">
        <f t="shared" si="28"/>
        <v>254.46805555555602</v>
      </c>
      <c r="B120" s="54" t="s">
        <v>53</v>
      </c>
      <c r="C120" s="10">
        <v>80.599999999999994</v>
      </c>
      <c r="D120" s="19">
        <f t="shared" si="29"/>
        <v>6.0738362653586506</v>
      </c>
      <c r="E120" s="27">
        <f t="shared" si="30"/>
        <v>0.25193545167284481</v>
      </c>
      <c r="F120" s="21">
        <f t="shared" si="31"/>
        <v>1.5120347749333085</v>
      </c>
      <c r="G120" s="21">
        <f t="shared" si="32"/>
        <v>1.4410400710697424</v>
      </c>
      <c r="H120" s="8"/>
      <c r="I120" s="17">
        <f t="shared" si="33"/>
        <v>1.3069444444444376</v>
      </c>
      <c r="J120" s="34">
        <f t="shared" si="34"/>
        <v>1.3513888888888812</v>
      </c>
      <c r="V120" s="260">
        <v>322.1868055555554</v>
      </c>
      <c r="W120" s="118"/>
      <c r="X120" s="261">
        <v>108.05555555555537</v>
      </c>
      <c r="Y120" s="260">
        <v>7.3789490226914936</v>
      </c>
      <c r="Z120" s="260">
        <v>0.36904424734957131</v>
      </c>
      <c r="AA120" s="118"/>
      <c r="AB120" s="260">
        <v>1.060290303012247</v>
      </c>
      <c r="AC120" s="260">
        <v>1.6506944444444474</v>
      </c>
      <c r="AD120" s="260">
        <v>1.4201388888888919</v>
      </c>
    </row>
    <row r="121" spans="1:30" ht="12.6" customHeight="1" x14ac:dyDescent="0.25">
      <c r="A121" s="36">
        <f t="shared" si="28"/>
        <v>253.78402777777825</v>
      </c>
      <c r="B121" s="54" t="s">
        <v>54</v>
      </c>
      <c r="C121" s="10">
        <v>80.3</v>
      </c>
      <c r="D121" s="19">
        <f t="shared" si="29"/>
        <v>6.0619064167487666</v>
      </c>
      <c r="E121" s="27">
        <f t="shared" si="30"/>
        <v>0.25096586006509125</v>
      </c>
      <c r="F121" s="21">
        <f t="shared" si="31"/>
        <v>1.5060053659930819</v>
      </c>
      <c r="G121" s="21">
        <f t="shared" si="32"/>
        <v>1.4455130933516751</v>
      </c>
      <c r="H121" s="8"/>
      <c r="I121" s="17">
        <f t="shared" si="33"/>
        <v>1.3034722222222153</v>
      </c>
      <c r="J121" s="34">
        <f t="shared" si="34"/>
        <v>1.3506944444444366</v>
      </c>
      <c r="V121" s="260">
        <v>322.87083333333317</v>
      </c>
      <c r="W121" s="118"/>
      <c r="X121" s="261">
        <v>108.33333333333314</v>
      </c>
      <c r="Y121" s="260">
        <v>7.3934708147959602</v>
      </c>
      <c r="Z121" s="260">
        <v>0.37047002775263915</v>
      </c>
      <c r="AA121" s="118"/>
      <c r="AB121" s="260">
        <v>1.0570093212124252</v>
      </c>
      <c r="AC121" s="260">
        <v>1.6541666666666697</v>
      </c>
      <c r="AD121" s="260">
        <v>1.4208333333333365</v>
      </c>
    </row>
    <row r="122" spans="1:30" ht="12.6" customHeight="1" x14ac:dyDescent="0.25">
      <c r="A122" s="150">
        <f t="shared" si="28"/>
        <v>253.10000000000048</v>
      </c>
      <c r="B122" s="54">
        <v>237</v>
      </c>
      <c r="C122" s="10">
        <v>80</v>
      </c>
      <c r="D122" s="19">
        <f t="shared" si="29"/>
        <v>6.050000000000006</v>
      </c>
      <c r="E122" s="27">
        <f t="shared" si="30"/>
        <v>0.24999999999999908</v>
      </c>
      <c r="F122" s="21">
        <f t="shared" si="31"/>
        <v>1.4999999999999958</v>
      </c>
      <c r="G122" s="21">
        <f t="shared" si="32"/>
        <v>1.4500000000000015</v>
      </c>
      <c r="H122" s="8"/>
      <c r="I122" s="17">
        <f t="shared" si="33"/>
        <v>1.2999999999999929</v>
      </c>
      <c r="J122" s="34">
        <f t="shared" si="34"/>
        <v>1.3499999999999921</v>
      </c>
      <c r="V122" s="260">
        <v>323.55486111111094</v>
      </c>
      <c r="W122" s="118"/>
      <c r="X122" s="261">
        <v>108.61111111111092</v>
      </c>
      <c r="Y122" s="260">
        <v>7.4080211858274909</v>
      </c>
      <c r="Z122" s="260">
        <v>0.37190131657311865</v>
      </c>
      <c r="AA122" s="118"/>
      <c r="AB122" s="260">
        <v>1.0537384921429833</v>
      </c>
      <c r="AC122" s="260">
        <v>1.657638888888892</v>
      </c>
      <c r="AD122" s="260">
        <v>1.4215277777777811</v>
      </c>
    </row>
    <row r="123" spans="1:30" ht="12.6" customHeight="1" x14ac:dyDescent="0.25">
      <c r="A123" s="36">
        <f t="shared" si="28"/>
        <v>252.41597222222271</v>
      </c>
      <c r="B123" s="11">
        <v>236</v>
      </c>
      <c r="C123" s="10">
        <f t="shared" ref="C123:C139" si="35">C122-$P$27</f>
        <v>79.722222222222229</v>
      </c>
      <c r="D123" s="19">
        <f t="shared" si="29"/>
        <v>6.0381169690889749</v>
      </c>
      <c r="E123" s="27">
        <f t="shared" si="30"/>
        <v>0.2490378571164594</v>
      </c>
      <c r="F123" s="21">
        <f t="shared" si="31"/>
        <v>1.494018581080091</v>
      </c>
      <c r="G123" s="21">
        <f t="shared" si="32"/>
        <v>1.4545008341121213</v>
      </c>
      <c r="H123" s="8"/>
      <c r="I123" s="17">
        <f t="shared" si="33"/>
        <v>1.2965277777777706</v>
      </c>
      <c r="J123" s="34">
        <f t="shared" si="34"/>
        <v>1.3493055555555475</v>
      </c>
      <c r="V123" s="260">
        <v>324.23888888888871</v>
      </c>
      <c r="W123" s="118"/>
      <c r="X123" s="261">
        <v>108.88888888888869</v>
      </c>
      <c r="Y123" s="260">
        <v>7.422600192029492</v>
      </c>
      <c r="Z123" s="260">
        <v>0.3733381350924514</v>
      </c>
      <c r="AA123" s="118"/>
      <c r="AB123" s="260">
        <v>1.0504777843871256</v>
      </c>
      <c r="AC123" s="260">
        <v>1.6611111111111143</v>
      </c>
      <c r="AD123" s="260">
        <v>1.4222222222222256</v>
      </c>
    </row>
    <row r="124" spans="1:30" ht="12.6" customHeight="1" x14ac:dyDescent="0.25">
      <c r="A124" s="36">
        <f t="shared" si="28"/>
        <v>251.73194444444493</v>
      </c>
      <c r="B124" s="11">
        <v>235</v>
      </c>
      <c r="C124" s="10">
        <f t="shared" si="35"/>
        <v>79.444444444444457</v>
      </c>
      <c r="D124" s="19">
        <f t="shared" si="29"/>
        <v>6.0262572780826771</v>
      </c>
      <c r="E124" s="27">
        <f t="shared" si="30"/>
        <v>0.2480794171086331</v>
      </c>
      <c r="F124" s="21">
        <f t="shared" si="31"/>
        <v>1.4880610137417165</v>
      </c>
      <c r="G124" s="21">
        <f t="shared" si="32"/>
        <v>1.4590156389192099</v>
      </c>
      <c r="H124" s="8"/>
      <c r="I124" s="17">
        <f t="shared" si="33"/>
        <v>1.2930555555555483</v>
      </c>
      <c r="J124" s="34">
        <f t="shared" si="34"/>
        <v>1.348611111111103</v>
      </c>
      <c r="V124" s="260">
        <v>324.92291666666648</v>
      </c>
      <c r="W124" s="118"/>
      <c r="X124" s="261">
        <v>109.16666666666646</v>
      </c>
      <c r="Y124" s="260">
        <v>7.437207889756059</v>
      </c>
      <c r="Z124" s="260">
        <v>0.37478050467429858</v>
      </c>
      <c r="AA124" s="118"/>
      <c r="AB124" s="260">
        <v>1.0472271666252735</v>
      </c>
      <c r="AC124" s="260">
        <v>1.6645833333333366</v>
      </c>
      <c r="AD124" s="260">
        <v>1.4229166666666702</v>
      </c>
    </row>
    <row r="125" spans="1:30" ht="12.6" customHeight="1" x14ac:dyDescent="0.25">
      <c r="A125" s="36">
        <f t="shared" si="28"/>
        <v>251.04791666666716</v>
      </c>
      <c r="B125" s="11" t="s">
        <v>55</v>
      </c>
      <c r="C125" s="10">
        <f t="shared" si="35"/>
        <v>79.166666666666686</v>
      </c>
      <c r="D125" s="19">
        <f t="shared" si="29"/>
        <v>6.0144208811383333</v>
      </c>
      <c r="E125" s="27">
        <f t="shared" si="30"/>
        <v>0.24712466572573813</v>
      </c>
      <c r="F125" s="21">
        <f t="shared" si="31"/>
        <v>1.4821272028740049</v>
      </c>
      <c r="G125" s="21">
        <f t="shared" si="32"/>
        <v>1.4635444577866334</v>
      </c>
      <c r="H125" s="8"/>
      <c r="I125" s="17">
        <f t="shared" si="33"/>
        <v>1.289583333333326</v>
      </c>
      <c r="J125" s="34">
        <f t="shared" si="34"/>
        <v>1.3479166666666584</v>
      </c>
      <c r="V125" s="260">
        <v>325.60694444444425</v>
      </c>
      <c r="W125" s="118"/>
      <c r="X125" s="261">
        <v>109.44444444444423</v>
      </c>
      <c r="Y125" s="260">
        <v>7.4518443354721917</v>
      </c>
      <c r="Z125" s="260">
        <v>0.37622844676485862</v>
      </c>
      <c r="AA125" s="118"/>
      <c r="AB125" s="260">
        <v>1.0439866076347639</v>
      </c>
      <c r="AC125" s="260">
        <v>1.668055555555559</v>
      </c>
      <c r="AD125" s="260">
        <v>1.4236111111111147</v>
      </c>
    </row>
    <row r="126" spans="1:30" ht="12.6" customHeight="1" x14ac:dyDescent="0.25">
      <c r="A126" s="36">
        <f t="shared" si="28"/>
        <v>250.36388888888939</v>
      </c>
      <c r="B126" s="11" t="s">
        <v>56</v>
      </c>
      <c r="C126" s="10">
        <f t="shared" si="35"/>
        <v>78.888888888888914</v>
      </c>
      <c r="D126" s="19">
        <f t="shared" si="29"/>
        <v>6.0026077325032068</v>
      </c>
      <c r="E126" s="27">
        <f t="shared" si="30"/>
        <v>0.24617358877183756</v>
      </c>
      <c r="F126" s="21">
        <f t="shared" si="31"/>
        <v>1.4762170537453541</v>
      </c>
      <c r="G126" s="21">
        <f t="shared" si="32"/>
        <v>1.4680873342143645</v>
      </c>
      <c r="H126" s="8"/>
      <c r="I126" s="17">
        <f t="shared" si="33"/>
        <v>1.2861111111111037</v>
      </c>
      <c r="J126" s="34">
        <f t="shared" si="34"/>
        <v>1.3472222222222139</v>
      </c>
      <c r="V126" s="260">
        <v>326.29097222222202</v>
      </c>
      <c r="W126" s="118"/>
      <c r="X126" s="261">
        <v>109.722222222222</v>
      </c>
      <c r="Y126" s="260">
        <v>7.4665095857540136</v>
      </c>
      <c r="Z126" s="260">
        <v>0.377681982893186</v>
      </c>
      <c r="AA126" s="118"/>
      <c r="AB126" s="260">
        <v>1.04075607628955</v>
      </c>
      <c r="AC126" s="260">
        <v>1.6715277777777813</v>
      </c>
      <c r="AD126" s="260">
        <v>1.4243055555555593</v>
      </c>
    </row>
    <row r="127" spans="1:30" ht="12.6" customHeight="1" x14ac:dyDescent="0.25">
      <c r="A127" s="36">
        <f t="shared" si="28"/>
        <v>249.67986111111162</v>
      </c>
      <c r="B127" s="11">
        <v>233</v>
      </c>
      <c r="C127" s="10">
        <f t="shared" si="35"/>
        <v>78.611111111111143</v>
      </c>
      <c r="D127" s="19">
        <f t="shared" si="29"/>
        <v>5.990817786514425</v>
      </c>
      <c r="E127" s="27">
        <f t="shared" si="30"/>
        <v>0.24522617210562858</v>
      </c>
      <c r="F127" s="21">
        <f t="shared" si="31"/>
        <v>1.470330472001915</v>
      </c>
      <c r="G127" s="21">
        <f t="shared" si="32"/>
        <v>1.4726443118374013</v>
      </c>
      <c r="H127" s="8"/>
      <c r="I127" s="17">
        <f t="shared" si="33"/>
        <v>1.2826388888888813</v>
      </c>
      <c r="J127" s="34">
        <f t="shared" si="34"/>
        <v>1.3465277777777693</v>
      </c>
      <c r="V127" s="260">
        <v>326.9749999999998</v>
      </c>
      <c r="W127" s="118"/>
      <c r="X127" s="261">
        <v>109.99999999999977</v>
      </c>
      <c r="Y127" s="260">
        <v>7.481203697288989</v>
      </c>
      <c r="Z127" s="260">
        <v>0.37914113467151145</v>
      </c>
      <c r="AA127" s="118"/>
      <c r="AB127" s="260">
        <v>1.0375355415599021</v>
      </c>
      <c r="AC127" s="260">
        <v>1.6750000000000036</v>
      </c>
      <c r="AD127" s="260">
        <v>1.4250000000000038</v>
      </c>
    </row>
    <row r="128" spans="1:30" ht="12.6" customHeight="1" x14ac:dyDescent="0.25">
      <c r="A128" s="36">
        <f t="shared" si="28"/>
        <v>248.99583333333385</v>
      </c>
      <c r="B128" s="11">
        <v>232</v>
      </c>
      <c r="C128" s="10">
        <f t="shared" si="35"/>
        <v>78.333333333333371</v>
      </c>
      <c r="D128" s="19">
        <f t="shared" si="29"/>
        <v>5.9790509975988044</v>
      </c>
      <c r="E128" s="27">
        <f t="shared" si="30"/>
        <v>0.24428240164023216</v>
      </c>
      <c r="F128" s="21">
        <f t="shared" si="31"/>
        <v>1.4644673636660852</v>
      </c>
      <c r="G128" s="21">
        <f t="shared" si="32"/>
        <v>1.4772154344261854</v>
      </c>
      <c r="H128" s="8"/>
      <c r="I128" s="17">
        <f t="shared" si="33"/>
        <v>1.279166666666659</v>
      </c>
      <c r="J128" s="34">
        <f t="shared" si="34"/>
        <v>1.3458333333333248</v>
      </c>
      <c r="V128" s="260">
        <v>327.65902777777757</v>
      </c>
      <c r="W128" s="118"/>
      <c r="X128" s="261">
        <v>110.27777777777754</v>
      </c>
      <c r="Y128" s="260">
        <v>7.495926726876144</v>
      </c>
      <c r="Z128" s="260">
        <v>0.38060592379556324</v>
      </c>
      <c r="AA128" s="118"/>
      <c r="AB128" s="260">
        <v>1.0343249725121091</v>
      </c>
      <c r="AC128" s="260">
        <v>1.6784722222222259</v>
      </c>
      <c r="AD128" s="260">
        <v>1.4256944444444484</v>
      </c>
    </row>
    <row r="129" spans="1:30" ht="12.6" customHeight="1" x14ac:dyDescent="0.25">
      <c r="A129" s="36">
        <f t="shared" si="28"/>
        <v>248.31180555555608</v>
      </c>
      <c r="B129" s="11">
        <v>231</v>
      </c>
      <c r="C129" s="10">
        <f t="shared" si="35"/>
        <v>78.0555555555556</v>
      </c>
      <c r="D129" s="19">
        <f t="shared" si="29"/>
        <v>5.9673073202726732</v>
      </c>
      <c r="E129" s="27">
        <f t="shared" si="30"/>
        <v>0.24334226334298362</v>
      </c>
      <c r="F129" s="21">
        <f t="shared" si="31"/>
        <v>1.4586276351350083</v>
      </c>
      <c r="G129" s="21">
        <f t="shared" si="32"/>
        <v>1.4818007458870235</v>
      </c>
      <c r="H129" s="8"/>
      <c r="I129" s="17">
        <f t="shared" si="33"/>
        <v>1.2756944444444367</v>
      </c>
      <c r="J129" s="34">
        <f t="shared" si="34"/>
        <v>1.3451388888888802</v>
      </c>
      <c r="V129" s="260">
        <v>328.34305555555534</v>
      </c>
      <c r="W129" s="118"/>
      <c r="X129" s="261">
        <v>110.55555555555532</v>
      </c>
      <c r="Y129" s="260">
        <v>7.5106787314262862</v>
      </c>
      <c r="Z129" s="260">
        <v>0.38207637204488987</v>
      </c>
      <c r="AA129" s="118"/>
      <c r="AB129" s="260">
        <v>1.0311243383081818</v>
      </c>
      <c r="AC129" s="260">
        <v>1.6819444444444482</v>
      </c>
      <c r="AD129" s="260">
        <v>1.4263888888888929</v>
      </c>
    </row>
    <row r="130" spans="1:30" ht="12.6" customHeight="1" x14ac:dyDescent="0.25">
      <c r="A130" s="36">
        <f t="shared" si="28"/>
        <v>247.62777777777831</v>
      </c>
      <c r="B130" s="11">
        <v>230</v>
      </c>
      <c r="C130" s="10">
        <f t="shared" si="35"/>
        <v>77.777777777777828</v>
      </c>
      <c r="D130" s="19">
        <f t="shared" si="29"/>
        <v>5.955586709141695</v>
      </c>
      <c r="E130" s="27">
        <f t="shared" si="30"/>
        <v>0.24240574323522404</v>
      </c>
      <c r="F130" s="21">
        <f t="shared" si="31"/>
        <v>1.4528111931790799</v>
      </c>
      <c r="G130" s="21">
        <f t="shared" si="32"/>
        <v>1.4864002902625082</v>
      </c>
      <c r="H130" s="8"/>
      <c r="I130" s="17">
        <f t="shared" si="33"/>
        <v>1.2722222222222144</v>
      </c>
      <c r="J130" s="34">
        <f t="shared" si="34"/>
        <v>1.3444444444444357</v>
      </c>
      <c r="V130" s="260">
        <v>329.02708333333311</v>
      </c>
      <c r="W130" s="118"/>
      <c r="X130" s="261">
        <v>110.83333333333309</v>
      </c>
      <c r="Y130" s="260">
        <v>7.5254597679622224</v>
      </c>
      <c r="Z130" s="260">
        <v>0.38355250128318374</v>
      </c>
      <c r="AA130" s="118"/>
      <c r="AB130" s="260">
        <v>1.027933608205557</v>
      </c>
      <c r="AC130" s="260">
        <v>1.6854166666666706</v>
      </c>
      <c r="AD130" s="260">
        <v>1.4270833333333375</v>
      </c>
    </row>
    <row r="131" spans="1:30" ht="12.6" customHeight="1" x14ac:dyDescent="0.25">
      <c r="A131" s="36">
        <f t="shared" si="28"/>
        <v>246.94375000000053</v>
      </c>
      <c r="B131" s="11" t="s">
        <v>57</v>
      </c>
      <c r="C131" s="10">
        <f t="shared" si="35"/>
        <v>77.500000000000057</v>
      </c>
      <c r="D131" s="19">
        <f t="shared" si="29"/>
        <v>5.9438891189006942</v>
      </c>
      <c r="E131" s="27">
        <f t="shared" si="30"/>
        <v>0.24147282739209236</v>
      </c>
      <c r="F131" s="21">
        <f t="shared" si="31"/>
        <v>1.4470179449404594</v>
      </c>
      <c r="G131" s="21">
        <f t="shared" si="32"/>
        <v>1.4910141117319415</v>
      </c>
      <c r="H131" s="8"/>
      <c r="I131" s="17">
        <f t="shared" si="33"/>
        <v>1.2687499999999921</v>
      </c>
      <c r="J131" s="34">
        <f t="shared" si="34"/>
        <v>1.3437499999999911</v>
      </c>
      <c r="V131" s="260">
        <v>329.71111111111088</v>
      </c>
      <c r="W131" s="118"/>
      <c r="X131" s="261">
        <v>111.11111111111086</v>
      </c>
      <c r="Y131" s="260">
        <v>7.5402698936189809</v>
      </c>
      <c r="Z131" s="260">
        <v>0.38503433345860633</v>
      </c>
      <c r="AA131" s="118"/>
      <c r="AB131" s="260">
        <v>1.0247527515568016</v>
      </c>
      <c r="AC131" s="260">
        <v>1.6888888888888929</v>
      </c>
      <c r="AD131" s="260">
        <v>1.427777777777782</v>
      </c>
    </row>
    <row r="132" spans="1:30" ht="12.6" customHeight="1" x14ac:dyDescent="0.25">
      <c r="A132" s="36">
        <f t="shared" si="28"/>
        <v>246.25972222222276</v>
      </c>
      <c r="B132" s="11" t="s">
        <v>58</v>
      </c>
      <c r="C132" s="10">
        <f t="shared" si="35"/>
        <v>77.222222222222285</v>
      </c>
      <c r="D132" s="19">
        <f t="shared" si="29"/>
        <v>5.9322145043334817</v>
      </c>
      <c r="E132" s="27">
        <f t="shared" si="30"/>
        <v>0.24054350194231833</v>
      </c>
      <c r="F132" s="21">
        <f t="shared" si="31"/>
        <v>1.441247797931587</v>
      </c>
      <c r="G132" s="21">
        <f t="shared" si="32"/>
        <v>1.4956422546117589</v>
      </c>
      <c r="H132" s="8"/>
      <c r="I132" s="17">
        <f t="shared" si="33"/>
        <v>1.2652777777777697</v>
      </c>
      <c r="J132" s="34">
        <f t="shared" si="34"/>
        <v>1.3430555555555466</v>
      </c>
      <c r="V132" s="260">
        <v>330.39513888888865</v>
      </c>
      <c r="W132" s="118"/>
      <c r="X132" s="261">
        <v>111.38888888888863</v>
      </c>
      <c r="Y132" s="260">
        <v>7.5551091656440317</v>
      </c>
      <c r="Z132" s="260">
        <v>0.38652189060411457</v>
      </c>
      <c r="AA132" s="118"/>
      <c r="AB132" s="260">
        <v>1.0215817378093182</v>
      </c>
      <c r="AC132" s="260">
        <v>1.6923611111111152</v>
      </c>
      <c r="AD132" s="260">
        <v>1.4284722222222266</v>
      </c>
    </row>
    <row r="133" spans="1:30" ht="12.6" customHeight="1" x14ac:dyDescent="0.25">
      <c r="A133" s="36">
        <f t="shared" si="28"/>
        <v>245.57569444444499</v>
      </c>
      <c r="B133" s="11">
        <v>228</v>
      </c>
      <c r="C133" s="10">
        <f t="shared" si="35"/>
        <v>76.944444444444514</v>
      </c>
      <c r="D133" s="19">
        <f t="shared" si="29"/>
        <v>5.9205628203126786</v>
      </c>
      <c r="E133" s="27">
        <f t="shared" si="30"/>
        <v>0.23961775306801628</v>
      </c>
      <c r="F133" s="21">
        <f t="shared" si="31"/>
        <v>1.4355006600337075</v>
      </c>
      <c r="G133" s="21">
        <f t="shared" si="32"/>
        <v>1.5002847633559551</v>
      </c>
      <c r="H133" s="8"/>
      <c r="I133" s="17">
        <f t="shared" si="33"/>
        <v>1.2618055555555474</v>
      </c>
      <c r="J133" s="34">
        <f t="shared" si="34"/>
        <v>1.342361111111102</v>
      </c>
      <c r="V133" s="260">
        <v>331.07916666666642</v>
      </c>
      <c r="W133" s="118"/>
      <c r="X133" s="261">
        <v>111.6666666666664</v>
      </c>
      <c r="Y133" s="260">
        <v>7.5699776413975091</v>
      </c>
      <c r="Z133" s="260">
        <v>0.38801519483778835</v>
      </c>
      <c r="AA133" s="118"/>
      <c r="AB133" s="260">
        <v>1.0184205365050525</v>
      </c>
      <c r="AC133" s="260">
        <v>1.6958333333333375</v>
      </c>
      <c r="AD133" s="260">
        <v>1.4291666666666711</v>
      </c>
    </row>
    <row r="134" spans="1:30" ht="12.6" customHeight="1" x14ac:dyDescent="0.25">
      <c r="A134" s="36">
        <f t="shared" si="28"/>
        <v>244.89166666666722</v>
      </c>
      <c r="B134" s="11">
        <v>227</v>
      </c>
      <c r="C134" s="10">
        <f t="shared" si="35"/>
        <v>76.666666666666742</v>
      </c>
      <c r="D134" s="19">
        <f t="shared" si="29"/>
        <v>5.9089340217995421</v>
      </c>
      <c r="E134" s="27">
        <f t="shared" si="30"/>
        <v>0.23869556700447964</v>
      </c>
      <c r="F134" s="21">
        <f t="shared" si="31"/>
        <v>1.4297764394953998</v>
      </c>
      <c r="G134" s="21">
        <f t="shared" si="32"/>
        <v>1.504941682556511</v>
      </c>
      <c r="H134" s="8"/>
      <c r="I134" s="17">
        <f t="shared" si="33"/>
        <v>1.2583333333333251</v>
      </c>
      <c r="J134" s="34">
        <f t="shared" si="34"/>
        <v>1.3416666666666575</v>
      </c>
      <c r="V134" s="260">
        <v>331.7631944444442</v>
      </c>
      <c r="W134" s="118"/>
      <c r="X134" s="261">
        <v>111.94444444444417</v>
      </c>
      <c r="Y134" s="260">
        <v>7.5848753783524305</v>
      </c>
      <c r="Z134" s="260">
        <v>0.3895142683631595</v>
      </c>
      <c r="AA134" s="118"/>
      <c r="AB134" s="260">
        <v>1.0152691172801998</v>
      </c>
      <c r="AC134" s="260">
        <v>1.6993055555555598</v>
      </c>
      <c r="AD134" s="260">
        <v>1.4298611111111157</v>
      </c>
    </row>
    <row r="135" spans="1:30" ht="12.6" customHeight="1" x14ac:dyDescent="0.25">
      <c r="A135" s="36">
        <f t="shared" si="28"/>
        <v>244.20763888888945</v>
      </c>
      <c r="C135" s="10">
        <f t="shared" si="35"/>
        <v>76.388888888888971</v>
      </c>
      <c r="D135" s="19">
        <f t="shared" si="29"/>
        <v>5.8973280638437924</v>
      </c>
      <c r="E135" s="27">
        <f t="shared" si="30"/>
        <v>0.23777693003997633</v>
      </c>
      <c r="F135" s="21">
        <f t="shared" si="31"/>
        <v>1.4240750449311119</v>
      </c>
      <c r="G135" s="21">
        <f t="shared" si="32"/>
        <v>1.5096130569438222</v>
      </c>
      <c r="I135" s="17">
        <f t="shared" si="33"/>
        <v>1.2548611111111028</v>
      </c>
      <c r="J135" s="34">
        <f t="shared" si="34"/>
        <v>1.3409722222222129</v>
      </c>
      <c r="V135" s="260">
        <v>332.44722222222197</v>
      </c>
      <c r="W135" s="118"/>
      <c r="X135" s="261">
        <v>112.22222222222194</v>
      </c>
      <c r="Y135" s="260">
        <v>7.5998024340949222</v>
      </c>
      <c r="Z135" s="260">
        <v>0.39101913346954181</v>
      </c>
      <c r="AA135" s="118"/>
      <c r="AB135" s="260">
        <v>1.0121274498649135</v>
      </c>
      <c r="AC135" s="260">
        <v>1.7027777777777822</v>
      </c>
      <c r="AD135" s="260">
        <v>1.4305555555555602</v>
      </c>
    </row>
    <row r="136" spans="1:30" ht="12.6" customHeight="1" x14ac:dyDescent="0.25">
      <c r="A136" s="36">
        <f t="shared" si="28"/>
        <v>243.52361111111168</v>
      </c>
      <c r="C136" s="10">
        <f t="shared" si="35"/>
        <v>76.1111111111112</v>
      </c>
      <c r="D136" s="19">
        <f t="shared" si="29"/>
        <v>5.885744901583438</v>
      </c>
      <c r="E136" s="27">
        <f t="shared" si="30"/>
        <v>0.23686182851554483</v>
      </c>
      <c r="F136" s="21">
        <f t="shared" si="31"/>
        <v>1.4183963853197017</v>
      </c>
      <c r="G136" s="21">
        <f t="shared" si="32"/>
        <v>1.5142989313871287</v>
      </c>
      <c r="I136" s="17">
        <f t="shared" si="33"/>
        <v>1.2513888888888804</v>
      </c>
      <c r="J136" s="34">
        <f t="shared" si="34"/>
        <v>1.3402777777777684</v>
      </c>
      <c r="V136" s="260">
        <v>333.13124999999974</v>
      </c>
      <c r="W136" s="118"/>
      <c r="X136" s="261">
        <v>112.49999999999972</v>
      </c>
      <c r="Y136" s="260">
        <v>7.614758866324439</v>
      </c>
      <c r="Z136" s="260">
        <v>0.39252981253236258</v>
      </c>
      <c r="AA136" s="118"/>
      <c r="AB136" s="260">
        <v>1.0089955040830154</v>
      </c>
      <c r="AC136" s="260">
        <v>1.7062500000000045</v>
      </c>
      <c r="AD136" s="260">
        <v>1.4312500000000048</v>
      </c>
    </row>
    <row r="137" spans="1:30" ht="12.6" customHeight="1" x14ac:dyDescent="0.25">
      <c r="A137" s="36">
        <f t="shared" si="28"/>
        <v>242.83958333333391</v>
      </c>
      <c r="C137" s="10">
        <f t="shared" si="35"/>
        <v>75.833333333333428</v>
      </c>
      <c r="D137" s="19">
        <f t="shared" si="29"/>
        <v>5.8741844902446019</v>
      </c>
      <c r="E137" s="27">
        <f t="shared" si="30"/>
        <v>0.2359502488247911</v>
      </c>
      <c r="F137" s="21">
        <f t="shared" si="31"/>
        <v>1.4127403700029846</v>
      </c>
      <c r="G137" s="21">
        <f t="shared" si="32"/>
        <v>1.5189993508949451</v>
      </c>
      <c r="I137" s="17">
        <f t="shared" si="33"/>
        <v>1.2479166666666581</v>
      </c>
      <c r="J137" s="34">
        <f t="shared" si="34"/>
        <v>1.3395833333333238</v>
      </c>
      <c r="V137" s="260">
        <v>333.81527777777751</v>
      </c>
      <c r="W137" s="118"/>
      <c r="X137" s="261">
        <v>112.77777777777749</v>
      </c>
      <c r="Y137" s="260">
        <v>7.6297447328539887</v>
      </c>
      <c r="Z137" s="260">
        <v>0.3940463280134951</v>
      </c>
      <c r="AA137" s="118"/>
      <c r="AB137" s="260">
        <v>1.005873249851704</v>
      </c>
      <c r="AC137" s="260">
        <v>1.7097222222222268</v>
      </c>
      <c r="AD137" s="260">
        <v>1.4319444444444493</v>
      </c>
    </row>
    <row r="138" spans="1:30" ht="12.6" customHeight="1" x14ac:dyDescent="0.25">
      <c r="A138" s="36">
        <f t="shared" si="28"/>
        <v>242.15555555555613</v>
      </c>
      <c r="C138" s="10">
        <f t="shared" si="35"/>
        <v>75.555555555555657</v>
      </c>
      <c r="D138" s="19">
        <f t="shared" si="29"/>
        <v>5.86264678514135</v>
      </c>
      <c r="E138" s="27">
        <f t="shared" si="30"/>
        <v>0.23504217741368633</v>
      </c>
      <c r="F138" s="21">
        <f t="shared" si="31"/>
        <v>1.4071069086842851</v>
      </c>
      <c r="G138" s="21">
        <f t="shared" si="32"/>
        <v>1.5237143606154939</v>
      </c>
      <c r="I138" s="17">
        <f t="shared" si="33"/>
        <v>1.2444444444444358</v>
      </c>
      <c r="J138" s="34">
        <f t="shared" si="34"/>
        <v>1.3388888888888792</v>
      </c>
    </row>
    <row r="139" spans="1:30" ht="12.6" customHeight="1" x14ac:dyDescent="0.25">
      <c r="A139" s="36">
        <f t="shared" si="28"/>
        <v>241.47152777777836</v>
      </c>
      <c r="C139" s="10">
        <f t="shared" si="35"/>
        <v>75.277777777777885</v>
      </c>
      <c r="D139" s="19">
        <f t="shared" si="29"/>
        <v>5.8511317416755171</v>
      </c>
      <c r="E139" s="27">
        <f t="shared" si="30"/>
        <v>0.23413760078036533</v>
      </c>
      <c r="F139" s="21">
        <f t="shared" si="31"/>
        <v>1.4014959114269965</v>
      </c>
      <c r="G139" s="21">
        <f t="shared" si="32"/>
        <v>1.5284440058371389</v>
      </c>
      <c r="I139" s="17">
        <f t="shared" si="33"/>
        <v>1.2409722222222135</v>
      </c>
      <c r="J139" s="34">
        <f t="shared" si="34"/>
        <v>1.3381944444444347</v>
      </c>
    </row>
  </sheetData>
  <sortState xmlns:xlrd2="http://schemas.microsoft.com/office/spreadsheetml/2017/richdata2" ref="V1:AE136">
    <sortCondition ref="V1"/>
  </sortState>
  <pageMargins left="0.7" right="0.7" top="0.75" bottom="0.75" header="0.3" footer="0.3"/>
  <ignoredErrors>
    <ignoredError sqref="A50:A86" unlockedFormula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Feuil8"/>
  <dimension ref="A1:AF122"/>
  <sheetViews>
    <sheetView topLeftCell="A49" workbookViewId="0">
      <selection activeCell="A72" sqref="A72:XFD72"/>
    </sheetView>
  </sheetViews>
  <sheetFormatPr baseColWidth="10" defaultRowHeight="15" x14ac:dyDescent="0.25"/>
  <cols>
    <col min="1" max="1" width="6.140625" customWidth="1"/>
    <col min="2" max="11" width="4.85546875" customWidth="1"/>
    <col min="12" max="12" width="5.7109375" customWidth="1"/>
    <col min="13" max="14" width="10.7109375" customWidth="1"/>
    <col min="15" max="15" width="10.7109375" style="20" customWidth="1"/>
    <col min="16" max="21" width="10.7109375" customWidth="1"/>
    <col min="22" max="30" width="6.7109375" style="118" customWidth="1"/>
  </cols>
  <sheetData>
    <row r="1" spans="1:32" ht="23.25" x14ac:dyDescent="0.25">
      <c r="A1" s="35" t="s">
        <v>312</v>
      </c>
      <c r="B1" s="30"/>
      <c r="C1" s="30"/>
      <c r="D1" s="18"/>
      <c r="E1" s="20"/>
      <c r="F1" s="3"/>
      <c r="G1" s="26"/>
      <c r="H1" s="2"/>
      <c r="I1" s="15"/>
      <c r="J1" s="15"/>
      <c r="K1" s="1"/>
      <c r="L1" s="44"/>
      <c r="M1" s="38" t="s">
        <v>23</v>
      </c>
      <c r="N1" s="3"/>
      <c r="O1" s="3"/>
      <c r="P1" s="3"/>
      <c r="Q1" s="4"/>
      <c r="R1" s="4"/>
      <c r="S1" s="259" t="s">
        <v>402</v>
      </c>
      <c r="T1" s="259"/>
      <c r="V1" s="275" t="s">
        <v>95</v>
      </c>
      <c r="W1" s="275" t="s">
        <v>1</v>
      </c>
      <c r="X1" s="275" t="s">
        <v>2</v>
      </c>
      <c r="Y1" s="275" t="s">
        <v>431</v>
      </c>
      <c r="Z1" s="275" t="s">
        <v>4</v>
      </c>
      <c r="AA1" s="275" t="s">
        <v>478</v>
      </c>
      <c r="AB1" s="275" t="s">
        <v>479</v>
      </c>
      <c r="AC1" s="275" t="s">
        <v>25</v>
      </c>
      <c r="AD1" s="275" t="s">
        <v>24</v>
      </c>
    </row>
    <row r="2" spans="1:32" ht="12.6" customHeight="1" x14ac:dyDescent="0.25">
      <c r="A2" s="3"/>
      <c r="B2" s="30"/>
      <c r="C2" s="30"/>
      <c r="D2" s="3"/>
      <c r="E2" s="3"/>
      <c r="F2" s="3"/>
      <c r="G2" s="3"/>
      <c r="H2" s="2"/>
      <c r="I2" s="15"/>
      <c r="J2" s="15"/>
      <c r="K2" s="1"/>
      <c r="L2" s="46"/>
      <c r="M2" s="39"/>
      <c r="N2" s="3"/>
      <c r="O2" s="3"/>
      <c r="P2" s="3"/>
      <c r="Q2" s="4"/>
      <c r="R2" s="4"/>
      <c r="S2" s="258">
        <v>286</v>
      </c>
      <c r="T2" s="271">
        <v>286</v>
      </c>
      <c r="V2" s="260">
        <v>155.35000000000053</v>
      </c>
      <c r="W2" s="137">
        <v>200</v>
      </c>
      <c r="X2" s="261">
        <v>70.000000000000227</v>
      </c>
      <c r="Y2" s="19">
        <v>1.4766780217088518</v>
      </c>
      <c r="Z2" s="260">
        <v>0.25077600588139998</v>
      </c>
      <c r="AA2" s="287">
        <v>2.807389147148903</v>
      </c>
      <c r="AB2" s="288">
        <v>0.55350453527944576</v>
      </c>
      <c r="AC2" s="17">
        <v>0.35000000000000325</v>
      </c>
      <c r="AD2" s="284">
        <v>0.37999999999999817</v>
      </c>
    </row>
    <row r="3" spans="1:32" ht="12.6" customHeight="1" x14ac:dyDescent="0.25">
      <c r="A3" s="5" t="s">
        <v>0</v>
      </c>
      <c r="B3" s="31" t="s">
        <v>1</v>
      </c>
      <c r="C3" s="31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6"/>
      <c r="I3" s="21" t="s">
        <v>25</v>
      </c>
      <c r="J3" s="21" t="s">
        <v>24</v>
      </c>
      <c r="K3" s="9"/>
      <c r="L3" s="28"/>
      <c r="M3" s="40"/>
      <c r="N3" s="20"/>
      <c r="P3" s="20"/>
      <c r="Q3" s="4"/>
      <c r="S3" s="258">
        <v>285.2</v>
      </c>
      <c r="T3" s="271">
        <v>285</v>
      </c>
      <c r="V3" s="260">
        <v>156.27222222222275</v>
      </c>
      <c r="W3" s="137">
        <v>201</v>
      </c>
      <c r="X3" s="261">
        <v>70.277777777777999</v>
      </c>
      <c r="Y3" s="19">
        <v>1.4933096771030514</v>
      </c>
      <c r="Z3" s="260">
        <v>0.25155442050331184</v>
      </c>
      <c r="AA3" s="287">
        <v>2.7707722098441141</v>
      </c>
      <c r="AB3" s="288">
        <v>0.56071622137011967</v>
      </c>
      <c r="AC3" s="17">
        <v>0.35611111111111438</v>
      </c>
      <c r="AD3" s="284">
        <v>0.38666666666666483</v>
      </c>
      <c r="AF3">
        <f>21.931-0.29</f>
        <v>21.641000000000002</v>
      </c>
    </row>
    <row r="4" spans="1:32" ht="12.6" customHeight="1" x14ac:dyDescent="0.25">
      <c r="A4" s="36">
        <f t="shared" ref="A4:A13" si="0">A5+$P$8</f>
        <v>264.17222222222216</v>
      </c>
      <c r="B4" s="158"/>
      <c r="C4" s="10">
        <f t="shared" ref="C4:C13" si="1">C5+$P$27</f>
        <v>102.77777777777771</v>
      </c>
      <c r="D4" s="19">
        <f t="shared" ref="D4:D13" si="2">D5*$R$5</f>
        <v>5.5366348622531234</v>
      </c>
      <c r="E4" s="27">
        <f t="shared" ref="E4:E13" si="3">E5*$R$11</f>
        <v>0.25786935424340646</v>
      </c>
      <c r="F4" s="285"/>
      <c r="G4" s="286">
        <f t="shared" ref="G4:G13" si="4">G5*$R$17</f>
        <v>0.55350453527944576</v>
      </c>
      <c r="H4" s="8"/>
      <c r="I4" s="17">
        <f t="shared" ref="I4:I13" si="5">I5+$P$25</f>
        <v>1.0711111111111118</v>
      </c>
      <c r="J4" s="34">
        <f t="shared" ref="J4:J13" si="6">J5+$P$21</f>
        <v>1.1666666666666661</v>
      </c>
      <c r="K4" s="9"/>
      <c r="L4" s="48"/>
      <c r="M4" s="40" t="s">
        <v>7</v>
      </c>
      <c r="N4" s="109">
        <v>4.95</v>
      </c>
      <c r="O4" s="20">
        <v>5.04</v>
      </c>
      <c r="P4" s="55" t="s">
        <v>17</v>
      </c>
      <c r="Q4" s="4"/>
      <c r="S4" s="258">
        <v>284.39999999999998</v>
      </c>
      <c r="T4" s="271" t="s">
        <v>35</v>
      </c>
      <c r="V4" s="260">
        <v>157.19444444444497</v>
      </c>
      <c r="W4" s="137">
        <v>202</v>
      </c>
      <c r="X4" s="261">
        <v>70.55555555555577</v>
      </c>
      <c r="Y4" s="19">
        <v>1.5101286529266775</v>
      </c>
      <c r="Z4" s="260">
        <v>0.25233525134252277</v>
      </c>
      <c r="AA4" s="287">
        <v>2.7346328693480699</v>
      </c>
      <c r="AB4" s="288">
        <v>0.5680218695025756</v>
      </c>
      <c r="AC4" s="17">
        <v>0.3622222222222255</v>
      </c>
      <c r="AD4" s="284">
        <v>0.39333333333333148</v>
      </c>
    </row>
    <row r="5" spans="1:32" ht="12.6" customHeight="1" x14ac:dyDescent="0.25">
      <c r="A5" s="36">
        <f t="shared" si="0"/>
        <v>263.24999999999994</v>
      </c>
      <c r="B5" s="158"/>
      <c r="C5" s="10">
        <f t="shared" si="1"/>
        <v>102.49999999999994</v>
      </c>
      <c r="D5" s="19">
        <f t="shared" si="2"/>
        <v>5.4749708922913518</v>
      </c>
      <c r="E5" s="27">
        <f t="shared" si="3"/>
        <v>0.25707139857447242</v>
      </c>
      <c r="F5" s="285"/>
      <c r="G5" s="286">
        <f t="shared" si="4"/>
        <v>0.56071622137011967</v>
      </c>
      <c r="H5" s="8"/>
      <c r="I5" s="17">
        <f t="shared" si="5"/>
        <v>1.0650000000000006</v>
      </c>
      <c r="J5" s="34">
        <f t="shared" si="6"/>
        <v>1.1599999999999995</v>
      </c>
      <c r="K5" s="9"/>
      <c r="L5" s="48"/>
      <c r="M5" s="40" t="s">
        <v>8</v>
      </c>
      <c r="N5" s="119">
        <v>2.21</v>
      </c>
      <c r="O5" s="20">
        <v>2.27</v>
      </c>
      <c r="P5" s="55">
        <f>(N5/N4)^(1/72)</f>
        <v>0.98886255433202297</v>
      </c>
      <c r="Q5" s="4"/>
      <c r="R5">
        <f>1/P5</f>
        <v>1.0112628854426593</v>
      </c>
      <c r="S5" s="258">
        <v>283.60000000000002</v>
      </c>
      <c r="T5" s="271" t="s">
        <v>36</v>
      </c>
      <c r="V5" s="260">
        <v>158.11666666666719</v>
      </c>
      <c r="W5" s="137">
        <v>204</v>
      </c>
      <c r="X5" s="261">
        <v>70.833333333333542</v>
      </c>
      <c r="Y5" s="19">
        <v>1.527137058948268</v>
      </c>
      <c r="Z5" s="260">
        <v>0.25311850589902812</v>
      </c>
      <c r="AA5" s="287">
        <v>2.6989648963382629</v>
      </c>
      <c r="AB5" s="288">
        <v>0.57542270392107264</v>
      </c>
      <c r="AC5" s="17">
        <v>0.36833333333333662</v>
      </c>
      <c r="AD5" s="284">
        <v>0.39999999999999813</v>
      </c>
      <c r="AF5">
        <f>AF3/6.38899088077539</f>
        <v>3.3872328829139877</v>
      </c>
    </row>
    <row r="6" spans="1:32" ht="12.6" customHeight="1" x14ac:dyDescent="0.25">
      <c r="A6" s="36">
        <f t="shared" si="0"/>
        <v>262.32777777777773</v>
      </c>
      <c r="B6" s="158"/>
      <c r="C6" s="10">
        <f t="shared" si="1"/>
        <v>102.22222222222217</v>
      </c>
      <c r="D6" s="19">
        <f t="shared" si="2"/>
        <v>5.413993701444701</v>
      </c>
      <c r="E6" s="27">
        <f t="shared" si="3"/>
        <v>0.25627591211422529</v>
      </c>
      <c r="F6" s="285"/>
      <c r="G6" s="286">
        <f t="shared" si="4"/>
        <v>0.5680218695025756</v>
      </c>
      <c r="H6" s="8"/>
      <c r="I6" s="17">
        <f t="shared" si="5"/>
        <v>1.0588888888888894</v>
      </c>
      <c r="J6" s="34">
        <f t="shared" si="6"/>
        <v>1.1533333333333329</v>
      </c>
      <c r="K6" s="9"/>
      <c r="L6" s="48"/>
      <c r="M6" s="40"/>
      <c r="N6" s="20"/>
      <c r="P6" s="20"/>
      <c r="Q6" s="4"/>
      <c r="S6" s="258">
        <v>282.8</v>
      </c>
      <c r="T6" s="271">
        <v>283</v>
      </c>
      <c r="V6" s="260">
        <v>159.0388888888894</v>
      </c>
      <c r="W6" s="137">
        <v>205</v>
      </c>
      <c r="X6" s="261">
        <v>71.111111111111313</v>
      </c>
      <c r="Y6" s="19">
        <v>1.5443370286984419</v>
      </c>
      <c r="Z6" s="260">
        <v>0.2539041916961034</v>
      </c>
      <c r="AA6" s="287">
        <v>2.6637621427415943</v>
      </c>
      <c r="AB6" s="288">
        <v>0.58291996482071551</v>
      </c>
      <c r="AC6" s="17">
        <v>0.37444444444444774</v>
      </c>
      <c r="AD6" s="284">
        <v>0.40666666666666479</v>
      </c>
    </row>
    <row r="7" spans="1:32" ht="12.6" customHeight="1" x14ac:dyDescent="0.25">
      <c r="A7" s="36">
        <f t="shared" si="0"/>
        <v>261.40555555555551</v>
      </c>
      <c r="B7" s="10"/>
      <c r="C7" s="10">
        <f t="shared" si="1"/>
        <v>101.9444444444444</v>
      </c>
      <c r="D7" s="19">
        <f t="shared" si="2"/>
        <v>5.3536956407480911</v>
      </c>
      <c r="E7" s="27">
        <f t="shared" si="3"/>
        <v>0.25548288722190032</v>
      </c>
      <c r="F7" s="285"/>
      <c r="G7" s="286">
        <f t="shared" si="4"/>
        <v>0.57542270392107264</v>
      </c>
      <c r="H7" s="8"/>
      <c r="I7" s="17">
        <f t="shared" si="5"/>
        <v>1.0527777777777783</v>
      </c>
      <c r="J7" s="34">
        <f t="shared" si="6"/>
        <v>1.1466666666666663</v>
      </c>
      <c r="K7" s="9"/>
      <c r="L7" s="48"/>
      <c r="M7" s="40" t="s">
        <v>9</v>
      </c>
      <c r="N7" s="109">
        <v>254.95</v>
      </c>
      <c r="O7" s="20">
        <v>255.05</v>
      </c>
      <c r="P7" s="20" t="s">
        <v>18</v>
      </c>
      <c r="Q7" s="4"/>
      <c r="S7" s="258">
        <v>282</v>
      </c>
      <c r="T7" s="271">
        <v>282</v>
      </c>
      <c r="V7" s="260">
        <v>159.96111111111162</v>
      </c>
      <c r="W7" s="137">
        <v>206</v>
      </c>
      <c r="X7" s="261">
        <v>71.388888888889085</v>
      </c>
      <c r="Y7" s="19">
        <v>1.5617307197375294</v>
      </c>
      <c r="Z7" s="260">
        <v>0.25469231628037653</v>
      </c>
      <c r="AA7" s="287">
        <v>2.629018540674636</v>
      </c>
      <c r="AB7" s="288">
        <v>0.5905149085552801</v>
      </c>
      <c r="AC7" s="17">
        <v>0.38055555555555887</v>
      </c>
      <c r="AD7" s="284">
        <v>0.41333333333333144</v>
      </c>
    </row>
    <row r="8" spans="1:32" ht="12.6" customHeight="1" x14ac:dyDescent="0.25">
      <c r="A8" s="36">
        <f t="shared" si="0"/>
        <v>260.48333333333329</v>
      </c>
      <c r="B8" s="10"/>
      <c r="C8" s="10">
        <f t="shared" si="1"/>
        <v>101.66666666666663</v>
      </c>
      <c r="D8" s="19">
        <f t="shared" si="2"/>
        <v>5.2940691464263736</v>
      </c>
      <c r="E8" s="27">
        <f t="shared" si="3"/>
        <v>0.25469231628037653</v>
      </c>
      <c r="F8" s="285"/>
      <c r="G8" s="286">
        <f t="shared" si="4"/>
        <v>0.58291996482071551</v>
      </c>
      <c r="H8" s="8"/>
      <c r="I8" s="17">
        <f t="shared" si="5"/>
        <v>1.0466666666666671</v>
      </c>
      <c r="J8" s="34">
        <f t="shared" si="6"/>
        <v>1.1399999999999997</v>
      </c>
      <c r="K8" s="9"/>
      <c r="L8" s="48"/>
      <c r="M8" s="40" t="s">
        <v>10</v>
      </c>
      <c r="N8" s="107">
        <v>188.55</v>
      </c>
      <c r="O8" s="20">
        <v>188</v>
      </c>
      <c r="P8" s="20">
        <f>(N7-N8)/72</f>
        <v>0.92222222222222194</v>
      </c>
      <c r="Q8" s="4"/>
      <c r="S8" s="258">
        <v>281.2</v>
      </c>
      <c r="T8" s="271">
        <v>281</v>
      </c>
      <c r="U8" s="1"/>
      <c r="V8" s="260">
        <v>160.88333333333384</v>
      </c>
      <c r="W8" s="137">
        <v>208</v>
      </c>
      <c r="X8" s="261">
        <v>71.666666666666856</v>
      </c>
      <c r="Y8" s="19">
        <v>1.5793203139262151</v>
      </c>
      <c r="Z8" s="260">
        <v>0.25548288722190032</v>
      </c>
      <c r="AA8" s="287">
        <v>2.5947281013977102</v>
      </c>
      <c r="AB8" s="288">
        <v>0.59820880784774699</v>
      </c>
      <c r="AC8" s="17">
        <v>0.38666666666666999</v>
      </c>
      <c r="AD8" s="284">
        <v>0.4199999999999981</v>
      </c>
    </row>
    <row r="9" spans="1:32" ht="12.6" customHeight="1" x14ac:dyDescent="0.25">
      <c r="A9" s="36">
        <f t="shared" si="0"/>
        <v>259.56111111111107</v>
      </c>
      <c r="B9" s="10"/>
      <c r="C9" s="10">
        <f t="shared" si="1"/>
        <v>101.38888888888886</v>
      </c>
      <c r="D9" s="19">
        <f t="shared" si="2"/>
        <v>5.2351067389455359</v>
      </c>
      <c r="E9" s="27">
        <f t="shared" si="3"/>
        <v>0.2539041916961034</v>
      </c>
      <c r="F9" s="285"/>
      <c r="G9" s="286">
        <f t="shared" si="4"/>
        <v>0.5905149085552801</v>
      </c>
      <c r="H9" s="8"/>
      <c r="I9" s="17">
        <f t="shared" si="5"/>
        <v>1.0405555555555559</v>
      </c>
      <c r="J9" s="34">
        <f t="shared" si="6"/>
        <v>1.1333333333333331</v>
      </c>
      <c r="K9" s="9"/>
      <c r="L9" s="48"/>
      <c r="M9" s="40"/>
      <c r="N9" s="20"/>
      <c r="P9" s="20"/>
      <c r="Q9" s="4"/>
      <c r="S9" s="258">
        <v>280.39999999999998</v>
      </c>
      <c r="T9" s="271" t="s">
        <v>37</v>
      </c>
      <c r="U9" s="1"/>
      <c r="V9" s="260">
        <v>161.80555555555605</v>
      </c>
      <c r="W9" s="137">
        <v>209</v>
      </c>
      <c r="X9" s="261">
        <v>71.944444444444628</v>
      </c>
      <c r="Y9" s="19">
        <v>1.5971080176992307</v>
      </c>
      <c r="Z9" s="260">
        <v>0.25627591211422529</v>
      </c>
      <c r="AA9" s="287">
        <v>2.5608849142826129</v>
      </c>
      <c r="AB9" s="288">
        <v>0.60600295200357801</v>
      </c>
      <c r="AC9" s="17">
        <v>0.39277777777778111</v>
      </c>
      <c r="AD9" s="284">
        <v>0.42666666666666475</v>
      </c>
    </row>
    <row r="10" spans="1:32" ht="12.6" customHeight="1" x14ac:dyDescent="0.25">
      <c r="A10" s="36">
        <f t="shared" si="0"/>
        <v>258.63888888888886</v>
      </c>
      <c r="B10" s="10"/>
      <c r="C10" s="10">
        <f t="shared" si="1"/>
        <v>101.11111111111109</v>
      </c>
      <c r="D10" s="19">
        <f t="shared" si="2"/>
        <v>5.1768010220744696</v>
      </c>
      <c r="E10" s="27">
        <f t="shared" si="3"/>
        <v>0.25311850589902812</v>
      </c>
      <c r="F10" s="285"/>
      <c r="G10" s="286">
        <f t="shared" si="4"/>
        <v>0.59820880784774699</v>
      </c>
      <c r="H10" s="8"/>
      <c r="I10" s="17">
        <f t="shared" si="5"/>
        <v>1.0344444444444447</v>
      </c>
      <c r="J10" s="34">
        <f t="shared" si="6"/>
        <v>1.1266666666666665</v>
      </c>
      <c r="K10" s="9"/>
      <c r="L10" s="48"/>
      <c r="M10" s="40" t="s">
        <v>11</v>
      </c>
      <c r="N10" s="20">
        <v>0.25</v>
      </c>
      <c r="O10" s="20">
        <v>0.33</v>
      </c>
      <c r="P10" s="56" t="s">
        <v>19</v>
      </c>
      <c r="Q10" s="4"/>
      <c r="S10" s="258">
        <v>279.60000000000002</v>
      </c>
      <c r="T10" s="271" t="s">
        <v>38</v>
      </c>
      <c r="U10" s="1"/>
      <c r="V10" s="260">
        <v>162.72777777777827</v>
      </c>
      <c r="W10" s="137">
        <v>210</v>
      </c>
      <c r="X10" s="261">
        <v>72.222222222222399</v>
      </c>
      <c r="Y10" s="19">
        <v>1.6150960623421298</v>
      </c>
      <c r="Z10" s="260">
        <v>0.25707139857447242</v>
      </c>
      <c r="AA10" s="287">
        <v>2.527483145793803</v>
      </c>
      <c r="AB10" s="288">
        <v>0.61389864712677178</v>
      </c>
      <c r="AC10" s="17">
        <v>0.39888888888889223</v>
      </c>
      <c r="AD10" s="284">
        <v>0.43333333333333141</v>
      </c>
    </row>
    <row r="11" spans="1:32" ht="12.6" customHeight="1" x14ac:dyDescent="0.25">
      <c r="A11" s="36">
        <f t="shared" si="0"/>
        <v>257.71666666666664</v>
      </c>
      <c r="B11" s="10"/>
      <c r="C11" s="10">
        <f t="shared" si="1"/>
        <v>100.83333333333331</v>
      </c>
      <c r="D11" s="19">
        <f t="shared" si="2"/>
        <v>5.1191446819571871</v>
      </c>
      <c r="E11" s="27">
        <f t="shared" si="3"/>
        <v>0.25233525134252277</v>
      </c>
      <c r="F11" s="285"/>
      <c r="G11" s="286">
        <f t="shared" si="4"/>
        <v>0.60600295200357801</v>
      </c>
      <c r="H11" s="8"/>
      <c r="I11" s="17">
        <f t="shared" si="5"/>
        <v>1.0283333333333335</v>
      </c>
      <c r="J11" s="34">
        <f t="shared" si="6"/>
        <v>1.1199999999999999</v>
      </c>
      <c r="K11" s="9"/>
      <c r="L11" s="48"/>
      <c r="M11" s="40" t="s">
        <v>12</v>
      </c>
      <c r="N11" s="20">
        <v>0.2</v>
      </c>
      <c r="O11" s="20">
        <v>0.25</v>
      </c>
      <c r="P11" s="56">
        <f>(N11/N10)^(1/72)</f>
        <v>0.99690558162184395</v>
      </c>
      <c r="Q11" s="4"/>
      <c r="R11">
        <f>1/P11</f>
        <v>1.0031040235255999</v>
      </c>
      <c r="S11" s="258">
        <v>278.89999999999998</v>
      </c>
      <c r="T11" s="271">
        <v>279</v>
      </c>
      <c r="U11" s="1"/>
      <c r="V11" s="260">
        <v>163.65000000000049</v>
      </c>
      <c r="W11" s="137">
        <v>212</v>
      </c>
      <c r="X11" s="261">
        <v>72.500000000000171</v>
      </c>
      <c r="Y11" s="19">
        <v>1.6332867042711794</v>
      </c>
      <c r="Z11" s="260">
        <v>0.25786935424340646</v>
      </c>
      <c r="AA11" s="287">
        <v>2.4945170384828761</v>
      </c>
      <c r="AB11" s="288">
        <v>0.62189721633873407</v>
      </c>
      <c r="AC11" s="17">
        <v>0.40500000000000336</v>
      </c>
      <c r="AD11" s="284">
        <v>0.43999999999999806</v>
      </c>
    </row>
    <row r="12" spans="1:32" ht="12.6" customHeight="1" x14ac:dyDescent="0.25">
      <c r="A12" s="36">
        <f t="shared" si="0"/>
        <v>256.79444444444442</v>
      </c>
      <c r="B12" s="10"/>
      <c r="C12" s="10">
        <f t="shared" si="1"/>
        <v>100.55555555555554</v>
      </c>
      <c r="D12" s="19">
        <f t="shared" si="2"/>
        <v>5.0621304861953753</v>
      </c>
      <c r="E12" s="27">
        <f t="shared" si="3"/>
        <v>0.25155442050331184</v>
      </c>
      <c r="F12" s="285"/>
      <c r="G12" s="286">
        <f t="shared" si="4"/>
        <v>0.61389864712677178</v>
      </c>
      <c r="H12" s="8"/>
      <c r="I12" s="17">
        <f t="shared" si="5"/>
        <v>1.0222222222222224</v>
      </c>
      <c r="J12" s="34">
        <f t="shared" si="6"/>
        <v>1.1133333333333333</v>
      </c>
      <c r="K12" s="9"/>
      <c r="L12" s="48"/>
      <c r="M12" s="40"/>
      <c r="N12" s="20"/>
      <c r="P12" s="20"/>
      <c r="Q12" s="4"/>
      <c r="S12" s="258">
        <v>278.10000000000002</v>
      </c>
      <c r="T12" s="271">
        <v>278</v>
      </c>
      <c r="U12" s="1"/>
      <c r="V12" s="260">
        <v>164.57222222222271</v>
      </c>
      <c r="W12" s="138">
        <v>213</v>
      </c>
      <c r="X12" s="261">
        <v>72.777777777777942</v>
      </c>
      <c r="Y12" s="19">
        <v>1.6516822253164043</v>
      </c>
      <c r="Z12" s="260">
        <v>0.24845518466719674</v>
      </c>
      <c r="AA12" s="287">
        <v>2.461980909996158</v>
      </c>
      <c r="AB12" s="288">
        <v>0.63</v>
      </c>
      <c r="AC12" s="17">
        <v>0.41111111111111448</v>
      </c>
      <c r="AD12" s="284">
        <v>0.44666666666666471</v>
      </c>
    </row>
    <row r="13" spans="1:32" ht="12.6" customHeight="1" x14ac:dyDescent="0.25">
      <c r="A13" s="36">
        <f t="shared" si="0"/>
        <v>255.87222222222221</v>
      </c>
      <c r="B13" s="10"/>
      <c r="C13" s="10">
        <f t="shared" si="1"/>
        <v>100.27777777777777</v>
      </c>
      <c r="D13" s="19">
        <f t="shared" si="2"/>
        <v>5.0057512829411639</v>
      </c>
      <c r="E13" s="27">
        <f t="shared" si="3"/>
        <v>0.25077600588139998</v>
      </c>
      <c r="F13" s="285"/>
      <c r="G13" s="286">
        <f t="shared" si="4"/>
        <v>0.62189721633873407</v>
      </c>
      <c r="H13" s="8"/>
      <c r="I13" s="17">
        <f t="shared" si="5"/>
        <v>1.0161111111111112</v>
      </c>
      <c r="J13" s="34">
        <f t="shared" si="6"/>
        <v>1.1066666666666667</v>
      </c>
      <c r="K13" s="9"/>
      <c r="L13" s="48"/>
      <c r="M13" s="40" t="s">
        <v>13</v>
      </c>
      <c r="N13">
        <v>0.68</v>
      </c>
      <c r="O13" s="20">
        <v>0.7</v>
      </c>
      <c r="P13" s="20" t="s">
        <v>20</v>
      </c>
      <c r="Q13" s="4"/>
      <c r="S13" s="258">
        <v>277.3</v>
      </c>
      <c r="T13" s="271">
        <v>277</v>
      </c>
      <c r="U13" s="1"/>
      <c r="V13" s="260">
        <v>165.49444444444492</v>
      </c>
      <c r="W13" s="137">
        <v>214</v>
      </c>
      <c r="X13" s="261">
        <v>73.055555555555713</v>
      </c>
      <c r="Y13" s="19">
        <v>1.6702849330078195</v>
      </c>
      <c r="Z13" s="260">
        <v>0.24768636037761441</v>
      </c>
      <c r="AA13" s="287">
        <v>2.4298691520952378</v>
      </c>
      <c r="AB13" s="288">
        <v>0.63820835593484482</v>
      </c>
      <c r="AC13" s="17">
        <v>0.4172222222222256</v>
      </c>
      <c r="AD13" s="284">
        <v>0.45333333333333137</v>
      </c>
    </row>
    <row r="14" spans="1:32" ht="12.6" customHeight="1" x14ac:dyDescent="0.25">
      <c r="A14" s="148">
        <f>N7</f>
        <v>254.95</v>
      </c>
      <c r="B14" s="60">
        <v>286</v>
      </c>
      <c r="C14" s="10">
        <v>100</v>
      </c>
      <c r="D14" s="19">
        <f>N4</f>
        <v>4.95</v>
      </c>
      <c r="E14" s="27">
        <f>N10</f>
        <v>0.25</v>
      </c>
      <c r="F14" s="285">
        <f>N13</f>
        <v>0.68</v>
      </c>
      <c r="G14" s="286">
        <f>N16</f>
        <v>0.63</v>
      </c>
      <c r="H14" s="8"/>
      <c r="I14" s="17">
        <f>N24</f>
        <v>1.01</v>
      </c>
      <c r="J14" s="34">
        <f>N20</f>
        <v>1.1000000000000001</v>
      </c>
      <c r="K14" s="9"/>
      <c r="L14" s="48"/>
      <c r="M14" s="40" t="s">
        <v>14</v>
      </c>
      <c r="N14">
        <v>1.75</v>
      </c>
      <c r="O14" s="20">
        <v>1.61</v>
      </c>
      <c r="P14" s="20">
        <f>(N14/N13)^(1/72)</f>
        <v>1.0132154267949904</v>
      </c>
      <c r="Q14" s="4"/>
      <c r="S14" s="258">
        <v>276.5</v>
      </c>
      <c r="T14" s="271" t="s">
        <v>317</v>
      </c>
      <c r="U14" s="1"/>
      <c r="V14" s="260">
        <v>166.41666666666714</v>
      </c>
      <c r="W14" s="138">
        <v>216</v>
      </c>
      <c r="X14" s="261">
        <v>73.333333333333485</v>
      </c>
      <c r="Y14" s="19">
        <v>1.6890971608648866</v>
      </c>
      <c r="Z14" s="260">
        <v>0.24463478035503591</v>
      </c>
      <c r="AA14" s="287">
        <v>2.3981762296902795</v>
      </c>
      <c r="AB14" s="288">
        <v>0.64652365965882153</v>
      </c>
      <c r="AC14" s="17">
        <v>0.42333333333333673</v>
      </c>
      <c r="AD14" s="284">
        <v>0.45999999999999802</v>
      </c>
    </row>
    <row r="15" spans="1:32" ht="12.6" customHeight="1" x14ac:dyDescent="0.25">
      <c r="A15" s="149">
        <f t="shared" ref="A15:A50" si="7">A14-$P$8</f>
        <v>254.02777777777777</v>
      </c>
      <c r="B15" s="60">
        <v>285</v>
      </c>
      <c r="C15" s="10">
        <v>99.7</v>
      </c>
      <c r="D15" s="19">
        <f t="shared" ref="D15:D50" si="8">D14*$P$5</f>
        <v>4.8948696439435135</v>
      </c>
      <c r="E15" s="27">
        <f t="shared" ref="E15:E50" si="9">E14*$P$11</f>
        <v>0.24922639540546099</v>
      </c>
      <c r="F15" s="285">
        <f t="shared" ref="F15:F50" si="10">F14*$P$14</f>
        <v>0.68898649022059355</v>
      </c>
      <c r="G15" s="286">
        <f t="shared" ref="G15:G50" si="11">G14*$P$17</f>
        <v>0.63820835593484482</v>
      </c>
      <c r="H15" s="8"/>
      <c r="I15" s="17">
        <f t="shared" ref="I15:I50" si="12">I14-$P$25</f>
        <v>1.0038888888888888</v>
      </c>
      <c r="J15" s="34">
        <f t="shared" ref="J15:J50" si="13">J14-$P$21</f>
        <v>1.0933333333333335</v>
      </c>
      <c r="K15" s="9"/>
      <c r="L15" s="48"/>
      <c r="M15" s="40"/>
      <c r="N15" s="20"/>
      <c r="P15" s="20"/>
      <c r="Q15" s="4"/>
      <c r="S15" s="258">
        <v>275.7</v>
      </c>
      <c r="T15" s="271" t="s">
        <v>318</v>
      </c>
      <c r="U15" s="1"/>
      <c r="V15" s="260">
        <v>167.33888888888936</v>
      </c>
      <c r="W15" s="138">
        <v>217</v>
      </c>
      <c r="X15" s="261">
        <v>73.611111111111256</v>
      </c>
      <c r="Y15" s="19">
        <v>1.7081212686892289</v>
      </c>
      <c r="Z15" s="260">
        <v>0.24387777799476912</v>
      </c>
      <c r="AA15" s="287">
        <v>2.366896679885941</v>
      </c>
      <c r="AB15" s="288">
        <v>0.65494730460926298</v>
      </c>
      <c r="AC15" s="17">
        <v>0.42944444444444785</v>
      </c>
      <c r="AD15" s="284">
        <v>0.46666666666666468</v>
      </c>
    </row>
    <row r="16" spans="1:32" ht="12.6" customHeight="1" x14ac:dyDescent="0.25">
      <c r="A16" s="149">
        <f t="shared" si="7"/>
        <v>253.10555555555555</v>
      </c>
      <c r="B16" s="60" t="s">
        <v>35</v>
      </c>
      <c r="C16" s="10">
        <v>99.4</v>
      </c>
      <c r="D16" s="19">
        <f t="shared" si="8"/>
        <v>4.8403532992322624</v>
      </c>
      <c r="E16" s="27">
        <f t="shared" si="9"/>
        <v>0.24845518466719674</v>
      </c>
      <c r="F16" s="285">
        <f t="shared" si="10"/>
        <v>0.69809174074484115</v>
      </c>
      <c r="G16" s="286">
        <f t="shared" si="11"/>
        <v>0.64652365965882153</v>
      </c>
      <c r="H16" s="8"/>
      <c r="I16" s="17">
        <f t="shared" si="12"/>
        <v>0.99777777777777776</v>
      </c>
      <c r="J16" s="34">
        <f t="shared" si="13"/>
        <v>1.0866666666666669</v>
      </c>
      <c r="K16" s="9"/>
      <c r="L16" s="48"/>
      <c r="M16" s="41" t="s">
        <v>16</v>
      </c>
      <c r="N16" s="139">
        <v>0.63</v>
      </c>
      <c r="O16" s="20">
        <v>0.65</v>
      </c>
      <c r="P16" s="20" t="s">
        <v>21</v>
      </c>
      <c r="Q16" s="4"/>
      <c r="S16" s="258">
        <v>274.89999999999998</v>
      </c>
      <c r="T16" s="271">
        <v>275</v>
      </c>
      <c r="U16" s="1"/>
      <c r="V16" s="260">
        <v>168.26111111111157</v>
      </c>
      <c r="W16" s="137">
        <v>219</v>
      </c>
      <c r="X16" s="261">
        <v>73.888888888889028</v>
      </c>
      <c r="Y16" s="19">
        <v>1.7273596428606455</v>
      </c>
      <c r="Z16" s="260">
        <v>0.240873120999749</v>
      </c>
      <c r="AA16" s="287">
        <v>2.3360251110397359</v>
      </c>
      <c r="AB16" s="288">
        <v>0.66348070237878687</v>
      </c>
      <c r="AC16" s="17">
        <v>0.43555555555555897</v>
      </c>
      <c r="AD16" s="284">
        <v>0.47333333333333133</v>
      </c>
    </row>
    <row r="17" spans="1:30" ht="12.6" customHeight="1" x14ac:dyDescent="0.25">
      <c r="A17" s="149">
        <f t="shared" si="7"/>
        <v>252.18333333333334</v>
      </c>
      <c r="B17" s="60" t="s">
        <v>36</v>
      </c>
      <c r="C17" s="10">
        <v>99.2</v>
      </c>
      <c r="D17" s="19">
        <f t="shared" si="8"/>
        <v>4.7864441273482496</v>
      </c>
      <c r="E17" s="27">
        <f t="shared" si="9"/>
        <v>0.24768636037761441</v>
      </c>
      <c r="F17" s="285">
        <f t="shared" si="10"/>
        <v>0.707317321040842</v>
      </c>
      <c r="G17" s="286">
        <f t="shared" si="11"/>
        <v>0.65494730460926298</v>
      </c>
      <c r="H17" s="8"/>
      <c r="I17" s="17">
        <f t="shared" si="12"/>
        <v>0.9916666666666667</v>
      </c>
      <c r="J17" s="34">
        <f t="shared" si="13"/>
        <v>1.0800000000000003</v>
      </c>
      <c r="K17" s="9"/>
      <c r="L17" s="48"/>
      <c r="M17" s="40" t="s">
        <v>15</v>
      </c>
      <c r="N17" s="20">
        <v>1.6</v>
      </c>
      <c r="O17" s="20">
        <v>1.65</v>
      </c>
      <c r="P17" s="20">
        <f>(N17/N16)^(1/72)</f>
        <v>1.0130291364045156</v>
      </c>
      <c r="Q17" s="4"/>
      <c r="R17">
        <f>1/P17</f>
        <v>0.98713843863291117</v>
      </c>
      <c r="S17" s="258">
        <v>274.10000000000002</v>
      </c>
      <c r="T17" s="271">
        <v>274</v>
      </c>
      <c r="U17" s="1"/>
      <c r="V17" s="260">
        <v>169.18333333333379</v>
      </c>
      <c r="W17" s="137">
        <v>220</v>
      </c>
      <c r="X17" s="261">
        <v>74.166666666666799</v>
      </c>
      <c r="Y17" s="19">
        <v>1.7468146966364577</v>
      </c>
      <c r="Z17" s="260">
        <v>0.24012775878732356</v>
      </c>
      <c r="AA17" s="287">
        <v>2.3055562018326801</v>
      </c>
      <c r="AB17" s="288">
        <v>0.67212528295184393</v>
      </c>
      <c r="AC17" s="17">
        <v>0.44166666666667009</v>
      </c>
      <c r="AD17" s="284">
        <v>0.47999999999999798</v>
      </c>
    </row>
    <row r="18" spans="1:30" ht="12.6" customHeight="1" x14ac:dyDescent="0.25">
      <c r="A18" s="149">
        <f t="shared" si="7"/>
        <v>251.26111111111112</v>
      </c>
      <c r="B18" s="60">
        <v>283</v>
      </c>
      <c r="C18" s="10">
        <v>98.9</v>
      </c>
      <c r="D18" s="19">
        <f t="shared" si="8"/>
        <v>4.7331353659371009</v>
      </c>
      <c r="E18" s="27">
        <f t="shared" si="9"/>
        <v>0.24691991515204334</v>
      </c>
      <c r="F18" s="285">
        <f t="shared" si="10"/>
        <v>0.716664821317886</v>
      </c>
      <c r="G18" s="286">
        <f t="shared" si="11"/>
        <v>0.66348070237878687</v>
      </c>
      <c r="H18" s="8"/>
      <c r="I18" s="17">
        <f t="shared" si="12"/>
        <v>0.98555555555555563</v>
      </c>
      <c r="J18" s="34">
        <f t="shared" si="13"/>
        <v>1.0733333333333337</v>
      </c>
      <c r="K18" s="9"/>
      <c r="L18" s="48"/>
      <c r="M18" s="40"/>
      <c r="N18" s="20"/>
      <c r="P18" s="20"/>
      <c r="Q18" s="4"/>
      <c r="S18" s="258">
        <v>273.3</v>
      </c>
      <c r="T18" s="271">
        <v>273</v>
      </c>
      <c r="U18" s="1"/>
      <c r="V18" s="260">
        <v>170.10555555555601</v>
      </c>
      <c r="W18" s="137">
        <v>221</v>
      </c>
      <c r="X18" s="261">
        <v>74.444444444444571</v>
      </c>
      <c r="Y18" s="19">
        <v>1.7664888704542279</v>
      </c>
      <c r="Z18" s="260">
        <v>0.23716930330166505</v>
      </c>
      <c r="AA18" s="287">
        <v>2.2754847003520569</v>
      </c>
      <c r="AB18" s="288">
        <v>0.68088249494434716</v>
      </c>
      <c r="AC18" s="17">
        <v>0.44777777777778122</v>
      </c>
      <c r="AD18" s="284">
        <v>0.48666666666666464</v>
      </c>
    </row>
    <row r="19" spans="1:30" ht="12.6" customHeight="1" x14ac:dyDescent="0.25">
      <c r="A19" s="149">
        <f t="shared" si="7"/>
        <v>250.3388888888889</v>
      </c>
      <c r="B19" s="60">
        <v>282</v>
      </c>
      <c r="C19" s="10">
        <v>98.6</v>
      </c>
      <c r="D19" s="19">
        <f t="shared" si="8"/>
        <v>4.680420327959796</v>
      </c>
      <c r="E19" s="27">
        <f t="shared" si="9"/>
        <v>0.24615584162866413</v>
      </c>
      <c r="F19" s="285">
        <f t="shared" si="10"/>
        <v>0.72613585280055748</v>
      </c>
      <c r="G19" s="286">
        <f t="shared" si="11"/>
        <v>0.67212528295184393</v>
      </c>
      <c r="H19" s="8"/>
      <c r="I19" s="17">
        <f t="shared" si="12"/>
        <v>0.97944444444444456</v>
      </c>
      <c r="J19" s="34">
        <f t="shared" si="13"/>
        <v>1.0666666666666671</v>
      </c>
      <c r="K19" s="9"/>
      <c r="L19" s="48"/>
      <c r="M19" s="40" t="s">
        <v>26</v>
      </c>
      <c r="N19" s="20"/>
      <c r="P19" s="57"/>
      <c r="Q19" s="4"/>
      <c r="S19" s="258">
        <v>272.5</v>
      </c>
      <c r="T19" s="271" t="s">
        <v>319</v>
      </c>
      <c r="U19" s="1"/>
      <c r="V19" s="260">
        <v>171.02777777777823</v>
      </c>
      <c r="W19" s="137">
        <v>223</v>
      </c>
      <c r="X19" s="261">
        <v>74.722222222222342</v>
      </c>
      <c r="Y19" s="19">
        <v>1.7863846322378865</v>
      </c>
      <c r="Z19" s="260">
        <v>0.2364354022507939</v>
      </c>
      <c r="AA19" s="287">
        <v>2.2458054231861477</v>
      </c>
      <c r="AB19" s="288">
        <v>0.68975380584642398</v>
      </c>
      <c r="AC19" s="17">
        <v>0.45388888888889234</v>
      </c>
      <c r="AD19" s="284">
        <v>0.49333333333333129</v>
      </c>
    </row>
    <row r="20" spans="1:30" ht="12.6" customHeight="1" x14ac:dyDescent="0.25">
      <c r="A20" s="149">
        <f t="shared" si="7"/>
        <v>249.41666666666669</v>
      </c>
      <c r="B20" s="60">
        <v>281</v>
      </c>
      <c r="C20" s="10">
        <v>98.3</v>
      </c>
      <c r="D20" s="19">
        <f t="shared" si="8"/>
        <v>4.6282924008538489</v>
      </c>
      <c r="E20" s="27">
        <f t="shared" si="9"/>
        <v>0.24539413246843791</v>
      </c>
      <c r="F20" s="285">
        <f t="shared" si="10"/>
        <v>0.73573204800646119</v>
      </c>
      <c r="G20" s="286">
        <f t="shared" si="11"/>
        <v>0.68088249494434716</v>
      </c>
      <c r="H20" s="8"/>
      <c r="I20" s="17">
        <f t="shared" si="12"/>
        <v>0.97333333333333349</v>
      </c>
      <c r="J20" s="34">
        <f t="shared" si="13"/>
        <v>1.0600000000000005</v>
      </c>
      <c r="K20" s="9"/>
      <c r="L20" s="48"/>
      <c r="M20" s="66" t="s">
        <v>27</v>
      </c>
      <c r="N20" s="67">
        <v>1.1000000000000001</v>
      </c>
      <c r="O20" s="20">
        <v>0.95</v>
      </c>
      <c r="P20" s="57"/>
      <c r="Q20" s="4"/>
      <c r="S20" s="258">
        <v>271.7</v>
      </c>
      <c r="T20" s="271" t="s">
        <v>320</v>
      </c>
      <c r="U20" s="1"/>
      <c r="V20" s="260">
        <v>171.95000000000044</v>
      </c>
      <c r="W20" s="137">
        <v>224</v>
      </c>
      <c r="X20" s="261">
        <v>75.000000000000114</v>
      </c>
      <c r="Y20" s="19">
        <v>1.8065044777073089</v>
      </c>
      <c r="Z20" s="260">
        <v>0.23424729699166544</v>
      </c>
      <c r="AA20" s="287">
        <v>2.2165132545307702</v>
      </c>
      <c r="AB20" s="288">
        <v>0.69874070226833085</v>
      </c>
      <c r="AC20" s="17">
        <v>0.46000000000000346</v>
      </c>
      <c r="AD20" s="284">
        <v>0.49999999999999795</v>
      </c>
    </row>
    <row r="21" spans="1:30" ht="12.6" customHeight="1" x14ac:dyDescent="0.25">
      <c r="A21" s="149">
        <f t="shared" si="7"/>
        <v>248.49444444444447</v>
      </c>
      <c r="B21" s="60" t="s">
        <v>37</v>
      </c>
      <c r="C21" s="10">
        <v>98.1</v>
      </c>
      <c r="D21" s="19">
        <f t="shared" si="8"/>
        <v>4.5767450457038281</v>
      </c>
      <c r="E21" s="27">
        <f t="shared" si="9"/>
        <v>0.24463478035503591</v>
      </c>
      <c r="F21" s="285">
        <f t="shared" si="10"/>
        <v>0.74545506102761894</v>
      </c>
      <c r="G21" s="286">
        <f t="shared" si="11"/>
        <v>0.68975380584642398</v>
      </c>
      <c r="H21" s="8"/>
      <c r="I21" s="17">
        <f t="shared" si="12"/>
        <v>0.96722222222222243</v>
      </c>
      <c r="J21" s="34">
        <f t="shared" si="13"/>
        <v>1.0533333333333339</v>
      </c>
      <c r="K21" s="9"/>
      <c r="L21" s="48"/>
      <c r="M21" s="40" t="s">
        <v>28</v>
      </c>
      <c r="N21" s="172">
        <v>0.62</v>
      </c>
      <c r="O21" s="20">
        <v>0.6</v>
      </c>
      <c r="P21" s="20">
        <f>(N20-N21)/72</f>
        <v>6.666666666666668E-3</v>
      </c>
      <c r="Q21" s="4"/>
      <c r="R21">
        <v>98</v>
      </c>
      <c r="S21" s="258">
        <v>270.89999999999998</v>
      </c>
      <c r="T21" s="271">
        <v>271</v>
      </c>
      <c r="U21" s="1"/>
      <c r="V21" s="260">
        <v>172.87222222222266</v>
      </c>
      <c r="W21" s="137">
        <v>225</v>
      </c>
      <c r="X21" s="261">
        <v>75.277777777777885</v>
      </c>
      <c r="Y21" s="19">
        <v>1.8268509306913774</v>
      </c>
      <c r="Z21" s="260">
        <v>0.23352243785082105</v>
      </c>
      <c r="AA21" s="287">
        <v>2.1876031453074685</v>
      </c>
      <c r="AB21" s="288">
        <v>0.70784469018957197</v>
      </c>
      <c r="AC21" s="17">
        <v>0.46611111111111458</v>
      </c>
      <c r="AD21" s="284">
        <v>0.5066666666666646</v>
      </c>
    </row>
    <row r="22" spans="1:30" ht="12.6" customHeight="1" x14ac:dyDescent="0.25">
      <c r="A22" s="149">
        <f t="shared" si="7"/>
        <v>247.57222222222225</v>
      </c>
      <c r="B22" s="60" t="s">
        <v>38</v>
      </c>
      <c r="C22" s="10">
        <v>97.8</v>
      </c>
      <c r="D22" s="19">
        <f t="shared" si="8"/>
        <v>4.525771796421119</v>
      </c>
      <c r="E22" s="27">
        <f t="shared" si="9"/>
        <v>0.24387777799476912</v>
      </c>
      <c r="F22" s="285">
        <f t="shared" si="10"/>
        <v>0.75530656781558458</v>
      </c>
      <c r="G22" s="286">
        <f t="shared" si="11"/>
        <v>0.69874070226833085</v>
      </c>
      <c r="H22" s="8"/>
      <c r="I22" s="17">
        <f t="shared" si="12"/>
        <v>0.96111111111111136</v>
      </c>
      <c r="J22" s="34">
        <f t="shared" si="13"/>
        <v>1.0466666666666673</v>
      </c>
      <c r="K22" s="9"/>
      <c r="L22" s="48"/>
      <c r="M22" s="40"/>
      <c r="N22" s="74"/>
      <c r="P22" s="58"/>
      <c r="Q22" s="4"/>
      <c r="R22">
        <v>97</v>
      </c>
      <c r="S22" s="258">
        <v>270.10000000000002</v>
      </c>
      <c r="T22" s="271">
        <v>270</v>
      </c>
      <c r="U22" s="1"/>
      <c r="V22" s="260">
        <v>173.79444444444488</v>
      </c>
      <c r="W22" s="137">
        <v>227</v>
      </c>
      <c r="X22" s="261">
        <v>75.555555555555657</v>
      </c>
      <c r="Y22" s="19">
        <v>1.8474265434445698</v>
      </c>
      <c r="Z22" s="260">
        <v>0.23064536216089221</v>
      </c>
      <c r="AA22" s="287">
        <v>2.1590701122932057</v>
      </c>
      <c r="AB22" s="288">
        <v>0.717067295211264</v>
      </c>
      <c r="AC22" s="17">
        <v>0.47222222222222571</v>
      </c>
      <c r="AD22" s="284">
        <v>0.51333333333333131</v>
      </c>
    </row>
    <row r="23" spans="1:30" ht="12.6" customHeight="1" x14ac:dyDescent="0.25">
      <c r="A23" s="149">
        <f t="shared" si="7"/>
        <v>246.65000000000003</v>
      </c>
      <c r="B23" s="60">
        <v>279</v>
      </c>
      <c r="C23" s="10">
        <v>97.5</v>
      </c>
      <c r="D23" s="19">
        <f t="shared" si="8"/>
        <v>4.4753662589328158</v>
      </c>
      <c r="E23" s="27">
        <f t="shared" si="9"/>
        <v>0.24312311811651824</v>
      </c>
      <c r="F23" s="285">
        <f t="shared" si="10"/>
        <v>0.76528826647032688</v>
      </c>
      <c r="G23" s="286">
        <f t="shared" si="11"/>
        <v>0.70784469018957197</v>
      </c>
      <c r="H23" s="8"/>
      <c r="I23" s="17">
        <f t="shared" si="12"/>
        <v>0.95500000000000029</v>
      </c>
      <c r="J23" s="34">
        <f t="shared" si="13"/>
        <v>1.0400000000000007</v>
      </c>
      <c r="K23" s="9"/>
      <c r="L23" s="48"/>
      <c r="M23" s="40" t="s">
        <v>29</v>
      </c>
      <c r="N23" s="20"/>
      <c r="P23" s="58"/>
      <c r="Q23" s="4"/>
      <c r="R23" s="91">
        <v>95</v>
      </c>
      <c r="S23" s="258">
        <v>269.3</v>
      </c>
      <c r="T23" s="271" t="s">
        <v>321</v>
      </c>
      <c r="U23" s="1"/>
      <c r="V23" s="260">
        <v>174.71666666666709</v>
      </c>
      <c r="W23" s="137">
        <v>228</v>
      </c>
      <c r="X23" s="261">
        <v>75.833333333333428</v>
      </c>
      <c r="Y23" s="19">
        <v>1.8682338969671139</v>
      </c>
      <c r="Z23" s="260">
        <v>0.22993164891338508</v>
      </c>
      <c r="AA23" s="287">
        <v>2.1309092372614087</v>
      </c>
      <c r="AB23" s="288">
        <v>0.72641006281178866</v>
      </c>
      <c r="AC23" s="17">
        <v>0.47833333333333683</v>
      </c>
      <c r="AD23" s="284">
        <v>0.51999999999999802</v>
      </c>
    </row>
    <row r="24" spans="1:30" ht="12.6" customHeight="1" x14ac:dyDescent="0.25">
      <c r="A24" s="149">
        <f t="shared" si="7"/>
        <v>245.72777777777782</v>
      </c>
      <c r="B24" s="60">
        <v>278</v>
      </c>
      <c r="C24" s="10">
        <v>97.2</v>
      </c>
      <c r="D24" s="19">
        <f t="shared" si="8"/>
        <v>4.4255221103796538</v>
      </c>
      <c r="E24" s="27">
        <f t="shared" si="9"/>
        <v>0.24237079347166388</v>
      </c>
      <c r="F24" s="285">
        <f t="shared" si="10"/>
        <v>0.77540187753293066</v>
      </c>
      <c r="G24" s="286">
        <f t="shared" si="11"/>
        <v>0.717067295211264</v>
      </c>
      <c r="H24" s="8"/>
      <c r="I24" s="17">
        <f t="shared" si="12"/>
        <v>0.94888888888888923</v>
      </c>
      <c r="J24" s="34">
        <f t="shared" si="13"/>
        <v>1.0333333333333341</v>
      </c>
      <c r="K24" s="9"/>
      <c r="L24" s="48"/>
      <c r="M24" s="40" t="s">
        <v>27</v>
      </c>
      <c r="N24" s="20">
        <v>1.01</v>
      </c>
      <c r="O24" s="20">
        <v>0.82</v>
      </c>
      <c r="P24" s="20"/>
      <c r="Q24" s="4"/>
      <c r="S24" s="258">
        <v>268.5</v>
      </c>
      <c r="T24" s="271" t="s">
        <v>322</v>
      </c>
      <c r="U24" s="1"/>
      <c r="V24" s="260">
        <v>175.63888888888931</v>
      </c>
      <c r="W24" s="159">
        <v>229</v>
      </c>
      <c r="X24" s="261">
        <v>76.1111111111112</v>
      </c>
      <c r="Y24" s="19">
        <v>1.8892756013287475</v>
      </c>
      <c r="Z24" s="260">
        <v>0.22709881296184986</v>
      </c>
      <c r="AA24" s="287">
        <v>2.1031156661342143</v>
      </c>
      <c r="AB24" s="288">
        <v>0.73587455860577622</v>
      </c>
      <c r="AC24" s="17">
        <v>0.48444444444444795</v>
      </c>
      <c r="AD24" s="284">
        <v>0.52666666666666473</v>
      </c>
    </row>
    <row r="25" spans="1:30" ht="12.6" customHeight="1" x14ac:dyDescent="0.25">
      <c r="A25" s="149">
        <f t="shared" si="7"/>
        <v>244.8055555555556</v>
      </c>
      <c r="B25" s="60">
        <v>277</v>
      </c>
      <c r="C25" s="10">
        <v>96.9</v>
      </c>
      <c r="D25" s="19">
        <f t="shared" si="8"/>
        <v>4.376233098322869</v>
      </c>
      <c r="E25" s="27">
        <f t="shared" si="9"/>
        <v>0.24162079683401688</v>
      </c>
      <c r="F25" s="285">
        <f t="shared" si="10"/>
        <v>0.78564914428216526</v>
      </c>
      <c r="G25" s="286">
        <f t="shared" si="11"/>
        <v>0.72641006281178866</v>
      </c>
      <c r="H25" s="8"/>
      <c r="I25" s="17">
        <f t="shared" si="12"/>
        <v>0.94277777777777816</v>
      </c>
      <c r="J25" s="34">
        <f t="shared" si="13"/>
        <v>1.0266666666666675</v>
      </c>
      <c r="K25" s="9"/>
      <c r="L25" s="48"/>
      <c r="M25" s="66" t="s">
        <v>28</v>
      </c>
      <c r="N25" s="56">
        <v>0.56999999999999995</v>
      </c>
      <c r="O25" s="20">
        <v>0.55000000000000004</v>
      </c>
      <c r="P25" s="20">
        <f>(N24-N25)/72</f>
        <v>6.1111111111111123E-3</v>
      </c>
      <c r="Q25" s="4"/>
      <c r="S25" s="258">
        <v>267.7</v>
      </c>
      <c r="T25" s="271">
        <v>268</v>
      </c>
      <c r="U25" s="1"/>
      <c r="V25" s="260">
        <v>176.56111111111153</v>
      </c>
      <c r="W25" s="60">
        <v>231</v>
      </c>
      <c r="X25" s="261">
        <v>76.388888888888971</v>
      </c>
      <c r="Y25" s="19">
        <v>1.9105542959961244</v>
      </c>
      <c r="Z25" s="260">
        <v>0.22639607422136329</v>
      </c>
      <c r="AA25" s="287">
        <v>2.0756846081457754</v>
      </c>
      <c r="AB25" s="288">
        <v>0.74546236860646364</v>
      </c>
      <c r="AC25" s="17">
        <v>0.49055555555555908</v>
      </c>
      <c r="AD25" s="284">
        <v>0.53333333333333144</v>
      </c>
    </row>
    <row r="26" spans="1:30" ht="12.6" customHeight="1" x14ac:dyDescent="0.25">
      <c r="A26" s="149">
        <f t="shared" si="7"/>
        <v>243.88333333333338</v>
      </c>
      <c r="B26" s="60" t="s">
        <v>317</v>
      </c>
      <c r="C26" s="10">
        <v>96.7</v>
      </c>
      <c r="D26" s="19">
        <f t="shared" si="8"/>
        <v>4.3274930399598954</v>
      </c>
      <c r="E26" s="27">
        <f t="shared" si="9"/>
        <v>0.240873120999749</v>
      </c>
      <c r="F26" s="285">
        <f t="shared" si="10"/>
        <v>0.79603183303497305</v>
      </c>
      <c r="G26" s="286">
        <f t="shared" si="11"/>
        <v>0.73587455860577622</v>
      </c>
      <c r="H26" s="8"/>
      <c r="I26" s="17">
        <f t="shared" si="12"/>
        <v>0.93666666666666709</v>
      </c>
      <c r="J26" s="34">
        <f t="shared" si="13"/>
        <v>1.0200000000000009</v>
      </c>
      <c r="K26" s="9"/>
      <c r="L26" s="48"/>
      <c r="M26" s="40"/>
      <c r="N26" s="20"/>
      <c r="P26" s="20"/>
      <c r="Q26" s="4"/>
      <c r="S26" s="258">
        <v>266.89999999999998</v>
      </c>
      <c r="T26" s="271">
        <v>267</v>
      </c>
      <c r="U26" s="1"/>
      <c r="V26" s="260">
        <v>177.48333333333375</v>
      </c>
      <c r="W26" s="60">
        <v>232</v>
      </c>
      <c r="X26" s="261">
        <v>76.666666666666742</v>
      </c>
      <c r="Y26" s="19">
        <v>1.9320726501639094</v>
      </c>
      <c r="Z26" s="260">
        <v>0.22360679774997891</v>
      </c>
      <c r="AA26" s="287">
        <v>2.0486113350164774</v>
      </c>
      <c r="AB26" s="288">
        <v>0.75517509949147055</v>
      </c>
      <c r="AC26" s="17">
        <v>0.4966666666666702</v>
      </c>
      <c r="AD26" s="284">
        <v>0.53999999999999815</v>
      </c>
    </row>
    <row r="27" spans="1:30" ht="12.6" customHeight="1" x14ac:dyDescent="0.25">
      <c r="A27" s="149">
        <f t="shared" si="7"/>
        <v>242.96111111111117</v>
      </c>
      <c r="B27" s="60" t="s">
        <v>318</v>
      </c>
      <c r="C27" s="10">
        <v>96.4</v>
      </c>
      <c r="D27" s="19">
        <f t="shared" si="8"/>
        <v>4.2792958213487937</v>
      </c>
      <c r="E27" s="27">
        <f t="shared" si="9"/>
        <v>0.24012775878732356</v>
      </c>
      <c r="F27" s="285">
        <f t="shared" si="10"/>
        <v>0.80655173345092879</v>
      </c>
      <c r="G27" s="286">
        <f t="shared" si="11"/>
        <v>0.74546236860646364</v>
      </c>
      <c r="H27" s="8"/>
      <c r="I27" s="17">
        <f t="shared" si="12"/>
        <v>0.93055555555555602</v>
      </c>
      <c r="J27" s="34">
        <f t="shared" si="13"/>
        <v>1.0133333333333343</v>
      </c>
      <c r="K27" s="9"/>
      <c r="L27" s="48"/>
      <c r="M27" s="40" t="s">
        <v>22</v>
      </c>
      <c r="N27" s="20"/>
      <c r="P27" s="20">
        <f>5/18</f>
        <v>0.27777777777777779</v>
      </c>
      <c r="Q27" s="4"/>
      <c r="S27" s="258">
        <v>266.10000000000002</v>
      </c>
      <c r="T27" s="271">
        <v>266</v>
      </c>
      <c r="U27" s="1"/>
      <c r="V27" s="260">
        <v>178.40555555555596</v>
      </c>
      <c r="W27" s="60">
        <v>233</v>
      </c>
      <c r="X27" s="261">
        <v>76.944444444444514</v>
      </c>
      <c r="Y27" s="19">
        <v>1.9538333630896008</v>
      </c>
      <c r="Z27" s="260">
        <v>0.22291486476554076</v>
      </c>
      <c r="AA27" s="287">
        <v>2.0218911801379278</v>
      </c>
      <c r="AB27" s="288">
        <v>0.7650143788720386</v>
      </c>
      <c r="AC27" s="17">
        <v>0.50277777777778132</v>
      </c>
      <c r="AD27" s="284">
        <v>0.54666666666666486</v>
      </c>
    </row>
    <row r="28" spans="1:30" ht="12.6" customHeight="1" x14ac:dyDescent="0.25">
      <c r="A28" s="149">
        <f t="shared" si="7"/>
        <v>242.03888888888895</v>
      </c>
      <c r="B28" s="60">
        <v>275</v>
      </c>
      <c r="C28" s="10">
        <v>96.1</v>
      </c>
      <c r="D28" s="19">
        <f t="shared" si="8"/>
        <v>4.2316353966413205</v>
      </c>
      <c r="E28" s="27">
        <f t="shared" si="9"/>
        <v>0.23938470303742665</v>
      </c>
      <c r="F28" s="285">
        <f t="shared" si="10"/>
        <v>0.81721065884072219</v>
      </c>
      <c r="G28" s="286">
        <f t="shared" si="11"/>
        <v>0.75517509949147055</v>
      </c>
      <c r="H28" s="8"/>
      <c r="I28" s="17">
        <f t="shared" si="12"/>
        <v>0.92444444444444496</v>
      </c>
      <c r="J28" s="34">
        <f t="shared" si="13"/>
        <v>1.0066666666666677</v>
      </c>
      <c r="K28" s="9"/>
      <c r="L28" s="48"/>
      <c r="M28" s="40"/>
      <c r="N28" s="20"/>
      <c r="P28" s="20"/>
      <c r="Q28" s="4"/>
      <c r="S28" s="258">
        <v>265.3</v>
      </c>
      <c r="T28" s="271" t="s">
        <v>66</v>
      </c>
      <c r="U28" s="1"/>
      <c r="V28" s="260">
        <v>179.32777777777818</v>
      </c>
      <c r="W28" s="60">
        <v>235</v>
      </c>
      <c r="X28" s="261">
        <v>77.222222222222285</v>
      </c>
      <c r="Y28" s="19">
        <v>1.9758391644321247</v>
      </c>
      <c r="Z28" s="260">
        <v>0.22016847797614614</v>
      </c>
      <c r="AA28" s="287">
        <v>1.9955195377685742</v>
      </c>
      <c r="AB28" s="288">
        <v>0.77498185556577825</v>
      </c>
      <c r="AC28" s="17">
        <v>0.50888888888889239</v>
      </c>
      <c r="AD28" s="284">
        <v>0.55333333333333157</v>
      </c>
    </row>
    <row r="29" spans="1:30" ht="12.6" customHeight="1" x14ac:dyDescent="0.25">
      <c r="A29" s="149">
        <f t="shared" si="7"/>
        <v>241.11666666666673</v>
      </c>
      <c r="B29" s="60">
        <v>274</v>
      </c>
      <c r="C29" s="10">
        <v>95.8</v>
      </c>
      <c r="D29" s="19">
        <f t="shared" si="8"/>
        <v>4.1845057873245395</v>
      </c>
      <c r="E29" s="27">
        <f t="shared" si="9"/>
        <v>0.2386439466128982</v>
      </c>
      <c r="F29" s="285">
        <f t="shared" si="10"/>
        <v>0.82801044647871769</v>
      </c>
      <c r="G29" s="286">
        <f t="shared" si="11"/>
        <v>0.7650143788720386</v>
      </c>
      <c r="H29" s="8"/>
      <c r="I29" s="17">
        <f t="shared" si="12"/>
        <v>0.91833333333333389</v>
      </c>
      <c r="J29" s="34">
        <f t="shared" si="13"/>
        <v>1.0000000000000011</v>
      </c>
      <c r="K29" s="9"/>
      <c r="L29" s="48"/>
      <c r="M29" s="29"/>
      <c r="N29" s="29"/>
      <c r="O29" s="93"/>
      <c r="P29" s="20"/>
      <c r="Q29" s="7"/>
      <c r="R29" s="20"/>
      <c r="S29" s="258">
        <v>264.5</v>
      </c>
      <c r="T29" s="271" t="s">
        <v>67</v>
      </c>
      <c r="U29" s="1"/>
      <c r="V29" s="260">
        <v>180.2500000000004</v>
      </c>
      <c r="W29" s="60">
        <v>236</v>
      </c>
      <c r="X29" s="261">
        <v>77.500000000000057</v>
      </c>
      <c r="Y29" s="19">
        <v>1.9980928145942434</v>
      </c>
      <c r="Z29" s="260">
        <v>0.2194871845916061</v>
      </c>
      <c r="AA29" s="287">
        <v>1.9694918622398145</v>
      </c>
      <c r="AB29" s="288">
        <v>0.78507919987296937</v>
      </c>
      <c r="AC29" s="17">
        <v>0.51500000000000346</v>
      </c>
      <c r="AD29" s="284">
        <v>0.55999999999999828</v>
      </c>
    </row>
    <row r="30" spans="1:30" ht="12.6" customHeight="1" x14ac:dyDescent="0.25">
      <c r="A30" s="149">
        <f t="shared" si="7"/>
        <v>240.19444444444451</v>
      </c>
      <c r="B30" s="60">
        <v>273</v>
      </c>
      <c r="C30" s="10">
        <v>95.6</v>
      </c>
      <c r="D30" s="19">
        <f t="shared" si="8"/>
        <v>4.1379010814708765</v>
      </c>
      <c r="E30" s="27">
        <f t="shared" si="9"/>
        <v>0.23790548239866355</v>
      </c>
      <c r="F30" s="285">
        <f t="shared" si="10"/>
        <v>0.83895295791964453</v>
      </c>
      <c r="G30" s="286">
        <f t="shared" si="11"/>
        <v>0.77498185556577825</v>
      </c>
      <c r="H30" s="8"/>
      <c r="I30" s="17">
        <f t="shared" si="12"/>
        <v>0.91222222222222282</v>
      </c>
      <c r="J30" s="34">
        <f t="shared" si="13"/>
        <v>0.9933333333333344</v>
      </c>
      <c r="K30" s="9"/>
      <c r="L30" s="48"/>
      <c r="M30" s="49" t="s">
        <v>195</v>
      </c>
      <c r="N30" s="51"/>
      <c r="O30" s="99">
        <f>N35-(COS(RADIANS(N38))*N36*N37)+(N39*N40)+((100-N42)*0.8)</f>
        <v>242.0335043122727</v>
      </c>
      <c r="P30" s="29"/>
      <c r="Q30" s="162" t="s">
        <v>379</v>
      </c>
      <c r="R30" s="7"/>
      <c r="S30" s="258">
        <v>263.8</v>
      </c>
      <c r="T30" s="271">
        <v>264</v>
      </c>
      <c r="U30" s="1"/>
      <c r="V30" s="260">
        <v>181.17222222222262</v>
      </c>
      <c r="W30" s="60">
        <v>237</v>
      </c>
      <c r="X30" s="261">
        <v>77.777777777777828</v>
      </c>
      <c r="Y30" s="19">
        <v>2.020597105068819</v>
      </c>
      <c r="Z30" s="260">
        <v>0.21678302798528101</v>
      </c>
      <c r="AA30" s="287">
        <v>1.943803667172463</v>
      </c>
      <c r="AB30" s="288">
        <v>0.79530810385646233</v>
      </c>
      <c r="AC30" s="17">
        <v>0.52111111111111452</v>
      </c>
      <c r="AD30" s="284">
        <v>0.56666666666666499</v>
      </c>
    </row>
    <row r="31" spans="1:30" ht="12.6" customHeight="1" x14ac:dyDescent="0.25">
      <c r="A31" s="149">
        <f t="shared" si="7"/>
        <v>239.2722222222223</v>
      </c>
      <c r="B31" s="60" t="s">
        <v>319</v>
      </c>
      <c r="C31" s="10">
        <v>95.3</v>
      </c>
      <c r="D31" s="19">
        <f t="shared" si="8"/>
        <v>4.0918154329965315</v>
      </c>
      <c r="E31" s="27">
        <f t="shared" si="9"/>
        <v>0.23716930330166505</v>
      </c>
      <c r="F31" s="285">
        <f t="shared" si="10"/>
        <v>0.85004007931947223</v>
      </c>
      <c r="G31" s="286">
        <f t="shared" si="11"/>
        <v>0.78507919987296937</v>
      </c>
      <c r="H31" s="8"/>
      <c r="I31" s="17">
        <f t="shared" si="12"/>
        <v>0.90611111111111176</v>
      </c>
      <c r="J31" s="34">
        <f t="shared" si="13"/>
        <v>0.98666666666666769</v>
      </c>
      <c r="K31" s="9"/>
      <c r="L31" s="48"/>
      <c r="M31" s="49"/>
      <c r="N31" s="51"/>
      <c r="O31" s="48"/>
      <c r="P31" s="29"/>
      <c r="R31" s="7"/>
      <c r="S31" s="258">
        <v>263</v>
      </c>
      <c r="T31" s="271">
        <v>263</v>
      </c>
      <c r="U31" s="1"/>
      <c r="V31" s="260">
        <v>182.09444444444483</v>
      </c>
      <c r="W31" s="60">
        <v>239</v>
      </c>
      <c r="X31" s="261">
        <v>78.0555555555556</v>
      </c>
      <c r="Y31" s="19">
        <v>2.043354858788978</v>
      </c>
      <c r="Z31" s="260">
        <v>0.21611221059941105</v>
      </c>
      <c r="AA31" s="287">
        <v>1.9184505247034338</v>
      </c>
      <c r="AB31" s="288">
        <v>0.80567028162522492</v>
      </c>
      <c r="AC31" s="17">
        <v>0.52722222222222559</v>
      </c>
      <c r="AD31" s="284">
        <v>0.5733333333333317</v>
      </c>
    </row>
    <row r="32" spans="1:30" ht="12.6" customHeight="1" x14ac:dyDescent="0.25">
      <c r="A32" s="149">
        <f t="shared" si="7"/>
        <v>238.35000000000008</v>
      </c>
      <c r="B32" s="60" t="s">
        <v>320</v>
      </c>
      <c r="C32" s="10">
        <v>95</v>
      </c>
      <c r="D32" s="19">
        <f t="shared" si="8"/>
        <v>4.046243060928143</v>
      </c>
      <c r="E32" s="27">
        <f t="shared" si="9"/>
        <v>0.2364354022507939</v>
      </c>
      <c r="F32" s="285">
        <f t="shared" si="10"/>
        <v>0.86127372176052663</v>
      </c>
      <c r="G32" s="286">
        <f t="shared" si="11"/>
        <v>0.79530810385646233</v>
      </c>
      <c r="H32" s="8"/>
      <c r="I32" s="17">
        <f t="shared" si="12"/>
        <v>0.90000000000000069</v>
      </c>
      <c r="J32" s="34">
        <f t="shared" si="13"/>
        <v>0.98000000000000098</v>
      </c>
      <c r="K32" s="9"/>
      <c r="L32" s="48"/>
      <c r="M32" s="49" t="s">
        <v>194</v>
      </c>
      <c r="N32" s="51"/>
      <c r="O32" s="290">
        <f>(ABS(N36)*(SIN(RADIANS(N38))*((N41+(ABS(N36)/2000))-(N39/100)))+(N44*N41*N43))</f>
        <v>21.442806159785686</v>
      </c>
      <c r="Q32" s="166">
        <f>INDEX(B14:B121,MATCH(O30,A14:A122,-1))</f>
        <v>275</v>
      </c>
      <c r="R32" s="7"/>
      <c r="S32" s="258">
        <v>262.2</v>
      </c>
      <c r="T32" s="271">
        <v>262</v>
      </c>
      <c r="U32" s="1"/>
      <c r="V32" s="260">
        <v>183.01666666666705</v>
      </c>
      <c r="W32" s="60">
        <v>240</v>
      </c>
      <c r="X32" s="261">
        <v>78.333333333333371</v>
      </c>
      <c r="Y32" s="19">
        <v>2.0663689304822195</v>
      </c>
      <c r="Z32" s="260">
        <v>0.21344963481810841</v>
      </c>
      <c r="AA32" s="287">
        <v>1.893428064722513</v>
      </c>
      <c r="AB32" s="288">
        <v>0.81616746962158448</v>
      </c>
      <c r="AC32" s="17">
        <v>0.53333333333333666</v>
      </c>
      <c r="AD32" s="284">
        <v>0.57999999999999841</v>
      </c>
    </row>
    <row r="33" spans="1:30" ht="12.6" customHeight="1" x14ac:dyDescent="0.25">
      <c r="A33" s="149">
        <f t="shared" si="7"/>
        <v>237.42777777777786</v>
      </c>
      <c r="B33" s="60">
        <v>271</v>
      </c>
      <c r="C33" s="10">
        <v>94.7</v>
      </c>
      <c r="D33" s="19">
        <f t="shared" si="8"/>
        <v>4.0011782486776264</v>
      </c>
      <c r="E33" s="27">
        <f t="shared" si="9"/>
        <v>0.23570377219682231</v>
      </c>
      <c r="F33" s="285">
        <f t="shared" si="10"/>
        <v>0.87265582158090182</v>
      </c>
      <c r="G33" s="286">
        <f t="shared" si="11"/>
        <v>0.80567028162522492</v>
      </c>
      <c r="H33" s="8"/>
      <c r="I33" s="17">
        <f t="shared" si="12"/>
        <v>0.89388888888888962</v>
      </c>
      <c r="J33" s="34">
        <f t="shared" si="13"/>
        <v>0.97333333333333427</v>
      </c>
      <c r="K33" s="9"/>
      <c r="L33" s="48"/>
      <c r="M33" s="49"/>
      <c r="N33" s="51"/>
      <c r="O33" s="229">
        <f>(ABS(N36)*(SIN(RADIANS(N38))*((N41+(ABS(N36)/150))-(N39/100)))+(N44*N41*N43))</f>
        <v>21.717756733017499</v>
      </c>
      <c r="P33" s="29"/>
      <c r="Q33" s="50"/>
      <c r="R33" s="7"/>
      <c r="S33" s="258">
        <v>261.39999999999998</v>
      </c>
      <c r="T33" s="271" t="s">
        <v>43</v>
      </c>
      <c r="U33" s="1"/>
      <c r="V33" s="260">
        <v>183.93888888888927</v>
      </c>
      <c r="W33" s="60">
        <v>241</v>
      </c>
      <c r="X33" s="261">
        <v>78.611111111111143</v>
      </c>
      <c r="Y33" s="19">
        <v>2.0896422070285112</v>
      </c>
      <c r="Z33" s="260">
        <v>0.21278913234531657</v>
      </c>
      <c r="AA33" s="287">
        <v>1.8687319741190842</v>
      </c>
      <c r="AB33" s="288">
        <v>0.82680142691221248</v>
      </c>
      <c r="AC33" s="17">
        <v>0.53944444444444772</v>
      </c>
      <c r="AD33" s="284">
        <v>0.58666666666666512</v>
      </c>
    </row>
    <row r="34" spans="1:30" ht="12.6" customHeight="1" thickBot="1" x14ac:dyDescent="0.3">
      <c r="A34" s="149">
        <f t="shared" si="7"/>
        <v>236.50555555555565</v>
      </c>
      <c r="B34" s="60">
        <v>270</v>
      </c>
      <c r="C34" s="10">
        <v>94.4</v>
      </c>
      <c r="D34" s="19">
        <f t="shared" si="8"/>
        <v>3.9566153433250877</v>
      </c>
      <c r="E34" s="27">
        <f t="shared" si="9"/>
        <v>0.23497440611233575</v>
      </c>
      <c r="F34" s="285">
        <f t="shared" si="10"/>
        <v>0.88418834070822649</v>
      </c>
      <c r="G34" s="286">
        <f t="shared" si="11"/>
        <v>0.81616746962158448</v>
      </c>
      <c r="H34" s="8"/>
      <c r="I34" s="17">
        <f t="shared" si="12"/>
        <v>0.88777777777777855</v>
      </c>
      <c r="J34" s="34">
        <f t="shared" si="13"/>
        <v>0.96666666666666756</v>
      </c>
      <c r="K34" s="9"/>
      <c r="L34" s="48"/>
      <c r="N34" s="51"/>
      <c r="O34" s="48"/>
      <c r="P34" s="29"/>
      <c r="Q34" s="50">
        <f>INDEX(B14:B122,MATCH(Z30,A14:A122,-1))</f>
        <v>200</v>
      </c>
      <c r="R34" s="7"/>
      <c r="S34" s="258">
        <v>260.60000000000002</v>
      </c>
      <c r="T34" s="271" t="s">
        <v>44</v>
      </c>
      <c r="U34" s="1"/>
      <c r="V34" s="260">
        <v>184.86111111111148</v>
      </c>
      <c r="W34" s="60">
        <v>243</v>
      </c>
      <c r="X34" s="261">
        <v>78.888888888888914</v>
      </c>
      <c r="Y34" s="19">
        <v>2.1131776078224189</v>
      </c>
      <c r="Z34" s="260">
        <v>0.21081986287408788</v>
      </c>
      <c r="AA34" s="287">
        <v>1.8443579960386798</v>
      </c>
      <c r="AB34" s="288">
        <v>0.83757393548289982</v>
      </c>
      <c r="AC34" s="17">
        <v>0.54555555555555879</v>
      </c>
      <c r="AD34" s="284">
        <v>0.59333333333333182</v>
      </c>
    </row>
    <row r="35" spans="1:30" ht="12.6" customHeight="1" thickBot="1" x14ac:dyDescent="0.3">
      <c r="A35" s="149">
        <f t="shared" si="7"/>
        <v>235.58333333333343</v>
      </c>
      <c r="B35" s="60" t="s">
        <v>321</v>
      </c>
      <c r="C35" s="10">
        <v>94.2</v>
      </c>
      <c r="D35" s="19">
        <f t="shared" si="8"/>
        <v>3.9125487549097202</v>
      </c>
      <c r="E35" s="27">
        <f t="shared" si="9"/>
        <v>0.23424729699166544</v>
      </c>
      <c r="F35" s="285">
        <f t="shared" si="10"/>
        <v>0.89587326699784009</v>
      </c>
      <c r="G35" s="286">
        <f t="shared" si="11"/>
        <v>0.82680142691221248</v>
      </c>
      <c r="H35" s="8"/>
      <c r="I35" s="17">
        <f t="shared" si="12"/>
        <v>0.88166666666666749</v>
      </c>
      <c r="J35" s="34">
        <f t="shared" si="13"/>
        <v>0.96000000000000085</v>
      </c>
      <c r="K35" s="9"/>
      <c r="L35" s="48"/>
      <c r="M35" s="49" t="s">
        <v>95</v>
      </c>
      <c r="N35" s="62">
        <f>AUTO!C3</f>
        <v>245</v>
      </c>
      <c r="O35" s="15"/>
      <c r="Q35" s="37"/>
      <c r="R35" s="20"/>
      <c r="S35" s="258">
        <v>259.8</v>
      </c>
      <c r="T35" s="271">
        <v>260</v>
      </c>
      <c r="U35" s="40"/>
      <c r="V35" s="260">
        <v>185.7833333333337</v>
      </c>
      <c r="W35" s="60">
        <v>244</v>
      </c>
      <c r="X35" s="261">
        <v>79.166666666666686</v>
      </c>
      <c r="Y35" s="19">
        <v>2.1369780851393156</v>
      </c>
      <c r="Z35" s="260">
        <v>0.21016749801592996</v>
      </c>
      <c r="AA35" s="287">
        <v>1.8203019291492284</v>
      </c>
      <c r="AB35" s="288">
        <v>0.84848680053717351</v>
      </c>
      <c r="AC35" s="17">
        <v>0.55166666666666986</v>
      </c>
      <c r="AD35" s="284">
        <v>0.59999999999999853</v>
      </c>
    </row>
    <row r="36" spans="1:30" ht="12.6" customHeight="1" thickBot="1" x14ac:dyDescent="0.3">
      <c r="A36" s="149">
        <f t="shared" si="7"/>
        <v>234.66111111111121</v>
      </c>
      <c r="B36" s="60" t="s">
        <v>322</v>
      </c>
      <c r="C36" s="10">
        <v>93.9</v>
      </c>
      <c r="D36" s="19">
        <f t="shared" si="8"/>
        <v>3.8689729557286019</v>
      </c>
      <c r="E36" s="27">
        <f t="shared" si="9"/>
        <v>0.23352243785082105</v>
      </c>
      <c r="F36" s="285">
        <f t="shared" si="10"/>
        <v>0.90771261457543895</v>
      </c>
      <c r="G36" s="286">
        <f t="shared" si="11"/>
        <v>0.83757393548289982</v>
      </c>
      <c r="H36" s="8"/>
      <c r="I36" s="17">
        <f t="shared" si="12"/>
        <v>0.87555555555555642</v>
      </c>
      <c r="J36" s="34">
        <f t="shared" si="13"/>
        <v>0.95333333333333414</v>
      </c>
      <c r="K36" s="9"/>
      <c r="L36" s="48"/>
      <c r="M36" s="49" t="s">
        <v>96</v>
      </c>
      <c r="N36" s="88">
        <f>AUTO!C4</f>
        <v>9</v>
      </c>
      <c r="O36" s="15"/>
      <c r="Q36" s="37"/>
      <c r="R36" s="20"/>
      <c r="S36" s="258">
        <v>259</v>
      </c>
      <c r="T36" s="271">
        <v>259</v>
      </c>
      <c r="U36" s="40"/>
      <c r="V36" s="260">
        <v>186.70555555555592</v>
      </c>
      <c r="W36" s="60">
        <v>246</v>
      </c>
      <c r="X36" s="261">
        <v>79.444444444444457</v>
      </c>
      <c r="Y36" s="19">
        <v>2.1610466245057132</v>
      </c>
      <c r="Z36" s="260">
        <v>0.20757816311124266</v>
      </c>
      <c r="AA36" s="287">
        <v>1.7965596269168731</v>
      </c>
      <c r="AB36" s="288">
        <v>0.85954185079880341</v>
      </c>
      <c r="AC36" s="17">
        <v>0.55777777777778093</v>
      </c>
      <c r="AD36" s="284">
        <v>0.60666666666666524</v>
      </c>
    </row>
    <row r="37" spans="1:30" ht="12.6" customHeight="1" thickBot="1" x14ac:dyDescent="0.3">
      <c r="A37" s="149">
        <f t="shared" si="7"/>
        <v>233.73888888888899</v>
      </c>
      <c r="B37" s="60">
        <v>268</v>
      </c>
      <c r="C37" s="10">
        <v>93.6</v>
      </c>
      <c r="D37" s="19">
        <f t="shared" si="8"/>
        <v>3.825882479643302</v>
      </c>
      <c r="E37" s="27">
        <f t="shared" si="9"/>
        <v>0.23279982172742367</v>
      </c>
      <c r="F37" s="285">
        <f t="shared" si="10"/>
        <v>0.91970842418425003</v>
      </c>
      <c r="G37" s="286">
        <f t="shared" si="11"/>
        <v>0.84848680053717351</v>
      </c>
      <c r="H37" s="8"/>
      <c r="I37" s="17">
        <f t="shared" si="12"/>
        <v>0.86944444444444535</v>
      </c>
      <c r="J37" s="34">
        <f t="shared" si="13"/>
        <v>0.94666666666666743</v>
      </c>
      <c r="K37" s="9"/>
      <c r="L37" s="48"/>
      <c r="M37" s="29" t="s">
        <v>307</v>
      </c>
      <c r="N37" s="29">
        <f>N51</f>
        <v>0.94277777777777816</v>
      </c>
      <c r="O37" s="48"/>
      <c r="P37" s="29"/>
      <c r="Q37" s="50"/>
      <c r="R37" s="7"/>
      <c r="S37" s="258">
        <v>258.2</v>
      </c>
      <c r="T37" s="271">
        <v>258</v>
      </c>
      <c r="U37" s="40"/>
      <c r="V37" s="260">
        <v>187.62777777777814</v>
      </c>
      <c r="W37" s="60">
        <v>247</v>
      </c>
      <c r="X37" s="261">
        <v>79.722222222222229</v>
      </c>
      <c r="Y37" s="19">
        <v>2.1853862450737664</v>
      </c>
      <c r="Z37" s="260">
        <v>0.20693582942840735</v>
      </c>
      <c r="AA37" s="287">
        <v>1.7731269968912358</v>
      </c>
      <c r="AB37" s="288">
        <v>0.87074093881825088</v>
      </c>
      <c r="AC37" s="17">
        <v>0.56388888888889199</v>
      </c>
      <c r="AD37" s="284">
        <v>0.61333333333333195</v>
      </c>
    </row>
    <row r="38" spans="1:30" ht="12.6" customHeight="1" thickBot="1" x14ac:dyDescent="0.3">
      <c r="A38" s="149">
        <f t="shared" si="7"/>
        <v>232.81666666666678</v>
      </c>
      <c r="B38" s="60">
        <v>267</v>
      </c>
      <c r="C38" s="10">
        <v>93.3</v>
      </c>
      <c r="D38" s="19">
        <f t="shared" si="8"/>
        <v>3.7832719213942094</v>
      </c>
      <c r="E38" s="27">
        <f t="shared" si="9"/>
        <v>0.23207944168063888</v>
      </c>
      <c r="F38" s="285">
        <f t="shared" si="10"/>
        <v>0.93186276353679298</v>
      </c>
      <c r="G38" s="286">
        <f t="shared" si="11"/>
        <v>0.85954185079880341</v>
      </c>
      <c r="H38" s="8"/>
      <c r="I38" s="17">
        <f t="shared" si="12"/>
        <v>0.86333333333333429</v>
      </c>
      <c r="J38" s="34">
        <f t="shared" si="13"/>
        <v>0.94000000000000072</v>
      </c>
      <c r="K38" s="9"/>
      <c r="L38" s="48"/>
      <c r="M38" s="49" t="s">
        <v>97</v>
      </c>
      <c r="N38" s="289">
        <f>AUTO!C5</f>
        <v>33.398000000000003</v>
      </c>
      <c r="O38" s="48"/>
      <c r="P38" s="29"/>
      <c r="Q38" s="50">
        <f>O30</f>
        <v>242.0335043122727</v>
      </c>
      <c r="R38" s="7"/>
      <c r="S38" s="258">
        <v>257.39999999999998</v>
      </c>
      <c r="T38" s="272" t="s">
        <v>45</v>
      </c>
      <c r="U38" s="40"/>
      <c r="V38" s="260">
        <v>188.55000000000035</v>
      </c>
      <c r="W38" s="60">
        <v>248</v>
      </c>
      <c r="X38" s="261">
        <v>80</v>
      </c>
      <c r="Y38" s="19">
        <v>2.2099999999999955</v>
      </c>
      <c r="Z38" s="260">
        <v>0.20438630977752023</v>
      </c>
      <c r="AA38" s="287">
        <v>1.7500000000000024</v>
      </c>
      <c r="AB38" s="288">
        <v>0.88208594128310991</v>
      </c>
      <c r="AC38" s="156">
        <v>0.57000000000000306</v>
      </c>
      <c r="AD38" s="284">
        <v>0.61999999999999866</v>
      </c>
    </row>
    <row r="39" spans="1:30" ht="12.6" customHeight="1" x14ac:dyDescent="0.25">
      <c r="A39" s="149">
        <f t="shared" si="7"/>
        <v>231.89444444444456</v>
      </c>
      <c r="B39" s="60">
        <v>266</v>
      </c>
      <c r="C39" s="10">
        <v>93.1</v>
      </c>
      <c r="D39" s="19">
        <f t="shared" si="8"/>
        <v>3.7411359359224985</v>
      </c>
      <c r="E39" s="27">
        <f t="shared" si="9"/>
        <v>0.23136129079111012</v>
      </c>
      <c r="F39" s="285">
        <f t="shared" si="10"/>
        <v>0.94417772767129093</v>
      </c>
      <c r="G39" s="286">
        <f t="shared" si="11"/>
        <v>0.87074093881825088</v>
      </c>
      <c r="H39" s="8"/>
      <c r="I39" s="17">
        <f t="shared" si="12"/>
        <v>0.85722222222222322</v>
      </c>
      <c r="J39" s="34">
        <f t="shared" si="13"/>
        <v>0.93333333333333401</v>
      </c>
      <c r="K39" s="9"/>
      <c r="L39" s="48"/>
      <c r="M39" s="49" t="s">
        <v>125</v>
      </c>
      <c r="N39" s="50">
        <f>AUTO!C6</f>
        <v>5.2407000000000004</v>
      </c>
      <c r="O39" s="48"/>
      <c r="P39" s="29"/>
      <c r="Q39" s="50"/>
      <c r="R39" s="7"/>
      <c r="S39" s="258">
        <v>256.60000000000002</v>
      </c>
      <c r="T39" s="271" t="s">
        <v>46</v>
      </c>
      <c r="U39" s="40"/>
      <c r="V39" s="260">
        <v>189.47222222222257</v>
      </c>
      <c r="W39" s="60">
        <v>250</v>
      </c>
      <c r="X39" s="261">
        <v>80.3</v>
      </c>
      <c r="Y39" s="19">
        <v>2.2348909768282725</v>
      </c>
      <c r="Z39" s="260">
        <v>0.20375385302430118</v>
      </c>
      <c r="AA39" s="287">
        <v>1.7271746498527107</v>
      </c>
      <c r="AB39" s="288">
        <v>0.89357875933259312</v>
      </c>
      <c r="AC39" s="17">
        <v>0.57611111111111413</v>
      </c>
      <c r="AD39" s="284">
        <v>0.62666666666666537</v>
      </c>
    </row>
    <row r="40" spans="1:30" ht="12.6" customHeight="1" thickBot="1" x14ac:dyDescent="0.3">
      <c r="A40" s="149">
        <f t="shared" si="7"/>
        <v>230.97222222222234</v>
      </c>
      <c r="B40" s="60" t="s">
        <v>66</v>
      </c>
      <c r="C40" s="10">
        <v>92.8</v>
      </c>
      <c r="D40" s="19">
        <f t="shared" si="8"/>
        <v>3.6994692376996454</v>
      </c>
      <c r="E40" s="27">
        <f t="shared" si="9"/>
        <v>0.23064536216089221</v>
      </c>
      <c r="F40" s="285">
        <f t="shared" si="10"/>
        <v>0.95665543931279129</v>
      </c>
      <c r="G40" s="286">
        <f t="shared" si="11"/>
        <v>0.88208594128310991</v>
      </c>
      <c r="H40" s="8"/>
      <c r="I40" s="17">
        <f t="shared" si="12"/>
        <v>0.85111111111111215</v>
      </c>
      <c r="J40" s="34">
        <f t="shared" si="13"/>
        <v>0.9266666666666673</v>
      </c>
      <c r="K40" s="9"/>
      <c r="L40" s="48"/>
      <c r="M40" s="100" t="s">
        <v>308</v>
      </c>
      <c r="N40" s="274">
        <f>N52</f>
        <v>0.78564914428216526</v>
      </c>
      <c r="O40" s="48"/>
      <c r="P40" s="29"/>
      <c r="Q40" s="50"/>
      <c r="R40" s="20"/>
      <c r="S40" s="258">
        <v>255.8</v>
      </c>
      <c r="T40" s="271">
        <v>256</v>
      </c>
      <c r="U40" s="40"/>
      <c r="V40" s="260">
        <v>190.39444444444479</v>
      </c>
      <c r="W40" s="60">
        <v>251</v>
      </c>
      <c r="X40" s="261">
        <v>80.599999999999994</v>
      </c>
      <c r="Y40" s="19">
        <v>2.2600622978771221</v>
      </c>
      <c r="Z40" s="260">
        <v>0.20124353640264941</v>
      </c>
      <c r="AA40" s="287">
        <v>1.704647012053617</v>
      </c>
      <c r="AB40" s="288">
        <v>0.90522131887611534</v>
      </c>
      <c r="AC40" s="17">
        <v>0.58222222222222519</v>
      </c>
      <c r="AD40" s="284">
        <v>0.63333333333333208</v>
      </c>
    </row>
    <row r="41" spans="1:30" ht="12.6" customHeight="1" thickBot="1" x14ac:dyDescent="0.3">
      <c r="A41" s="149">
        <f t="shared" si="7"/>
        <v>230.05000000000013</v>
      </c>
      <c r="B41" s="60" t="s">
        <v>67</v>
      </c>
      <c r="C41" s="10">
        <v>92.5</v>
      </c>
      <c r="D41" s="19">
        <f t="shared" si="8"/>
        <v>3.6582666000644131</v>
      </c>
      <c r="E41" s="27">
        <f t="shared" si="9"/>
        <v>0.22993164891338508</v>
      </c>
      <c r="F41" s="285">
        <f t="shared" si="10"/>
        <v>0.96929804923905893</v>
      </c>
      <c r="G41" s="286">
        <f t="shared" si="11"/>
        <v>0.89357875933259312</v>
      </c>
      <c r="H41" s="8"/>
      <c r="I41" s="17">
        <f t="shared" si="12"/>
        <v>0.84500000000000108</v>
      </c>
      <c r="J41" s="34">
        <f t="shared" si="13"/>
        <v>0.9200000000000006</v>
      </c>
      <c r="K41" s="9"/>
      <c r="L41" s="48"/>
      <c r="M41" s="49" t="s">
        <v>3</v>
      </c>
      <c r="N41" s="289">
        <f>N48</f>
        <v>4.376233098322869</v>
      </c>
      <c r="O41" s="15"/>
      <c r="P41" s="15"/>
      <c r="Q41" s="37"/>
      <c r="R41" s="20"/>
      <c r="S41" s="258">
        <v>255</v>
      </c>
      <c r="T41" s="271">
        <v>255</v>
      </c>
      <c r="U41" s="40"/>
      <c r="V41" s="260">
        <v>191.316666666667</v>
      </c>
      <c r="W41" s="60">
        <v>252</v>
      </c>
      <c r="X41" s="261">
        <v>80.8</v>
      </c>
      <c r="Y41" s="19">
        <v>2.2855171206313853</v>
      </c>
      <c r="Z41" s="260">
        <v>0.20062080470511995</v>
      </c>
      <c r="AA41" s="287">
        <v>1.6824132035235264</v>
      </c>
      <c r="AB41" s="288">
        <v>0.91701557091602781</v>
      </c>
      <c r="AC41" s="17">
        <v>0.58833333333333626</v>
      </c>
      <c r="AD41" s="284">
        <v>0.63999999999999879</v>
      </c>
    </row>
    <row r="42" spans="1:30" ht="12.6" customHeight="1" thickBot="1" x14ac:dyDescent="0.3">
      <c r="A42" s="149">
        <f t="shared" si="7"/>
        <v>229.12777777777791</v>
      </c>
      <c r="B42" s="60">
        <v>264</v>
      </c>
      <c r="C42" s="10">
        <v>92.2</v>
      </c>
      <c r="D42" s="19">
        <f t="shared" si="8"/>
        <v>3.6175228545672207</v>
      </c>
      <c r="E42" s="27">
        <f t="shared" si="9"/>
        <v>0.22922014419326778</v>
      </c>
      <c r="F42" s="285">
        <f t="shared" si="10"/>
        <v>0.9821077366513048</v>
      </c>
      <c r="G42" s="286">
        <f t="shared" si="11"/>
        <v>0.90522131887611534</v>
      </c>
      <c r="H42" s="8"/>
      <c r="I42" s="17">
        <f t="shared" si="12"/>
        <v>0.83888888888889002</v>
      </c>
      <c r="J42" s="34">
        <f t="shared" si="13"/>
        <v>0.91333333333333389</v>
      </c>
      <c r="K42" s="9"/>
      <c r="L42" s="48"/>
      <c r="M42" s="98" t="s">
        <v>309</v>
      </c>
      <c r="N42" s="98">
        <f>AUTO!C7</f>
        <v>100</v>
      </c>
      <c r="O42" s="15"/>
      <c r="P42" s="15"/>
      <c r="Q42" s="37"/>
      <c r="R42" s="39"/>
      <c r="S42" s="258">
        <v>254.2</v>
      </c>
      <c r="T42" s="271">
        <v>254</v>
      </c>
      <c r="U42" s="121"/>
      <c r="V42" s="260">
        <v>192.23888888888922</v>
      </c>
      <c r="W42" s="60">
        <v>254</v>
      </c>
      <c r="X42" s="261">
        <v>81.099999999999994</v>
      </c>
      <c r="Y42" s="19">
        <v>2.3112586381382934</v>
      </c>
      <c r="Z42" s="260">
        <v>0.19814908830209152</v>
      </c>
      <c r="AA42" s="287">
        <v>1.6604693918304685</v>
      </c>
      <c r="AB42" s="288">
        <v>0.92896349187455751</v>
      </c>
      <c r="AC42" s="17">
        <v>0.59444444444444733</v>
      </c>
      <c r="AD42" s="284">
        <v>0.6466666666666655</v>
      </c>
    </row>
    <row r="43" spans="1:30" ht="12.6" customHeight="1" thickBot="1" x14ac:dyDescent="0.3">
      <c r="A43" s="149">
        <f t="shared" si="7"/>
        <v>228.20555555555569</v>
      </c>
      <c r="B43" s="60">
        <v>263</v>
      </c>
      <c r="C43" s="10">
        <v>91.9</v>
      </c>
      <c r="D43" s="19">
        <f t="shared" si="8"/>
        <v>3.5772328903218131</v>
      </c>
      <c r="E43" s="27">
        <f t="shared" si="9"/>
        <v>0.22851084116643255</v>
      </c>
      <c r="F43" s="285">
        <f t="shared" si="10"/>
        <v>0.99508670954981382</v>
      </c>
      <c r="G43" s="286">
        <f t="shared" si="11"/>
        <v>0.91701557091602781</v>
      </c>
      <c r="H43" s="8"/>
      <c r="I43" s="17">
        <f t="shared" si="12"/>
        <v>0.83277777777777895</v>
      </c>
      <c r="J43" s="34">
        <f t="shared" si="13"/>
        <v>0.90666666666666718</v>
      </c>
      <c r="K43" s="9"/>
      <c r="L43" s="48"/>
      <c r="M43" s="49" t="s">
        <v>4</v>
      </c>
      <c r="N43" s="61">
        <f>N50</f>
        <v>0.19938111632436878</v>
      </c>
      <c r="O43" s="48"/>
      <c r="P43" s="29"/>
      <c r="Q43" s="50"/>
      <c r="R43" s="39"/>
      <c r="S43" s="258">
        <v>253.4</v>
      </c>
      <c r="T43" s="271" t="s">
        <v>323</v>
      </c>
      <c r="U43" s="43"/>
      <c r="V43" s="260">
        <v>193.16111111111144</v>
      </c>
      <c r="W43" s="60">
        <v>255</v>
      </c>
      <c r="X43" s="261">
        <v>81.400000000000006</v>
      </c>
      <c r="Y43" s="19">
        <v>2.3372900794080018</v>
      </c>
      <c r="Z43" s="260">
        <v>0.19753593212163467</v>
      </c>
      <c r="AA43" s="287">
        <v>1.6388117945291023</v>
      </c>
      <c r="AB43" s="288">
        <v>0.94106708392500626</v>
      </c>
      <c r="AC43" s="17">
        <v>0.6005555555555584</v>
      </c>
      <c r="AD43" s="284">
        <v>0.65333333333333221</v>
      </c>
    </row>
    <row r="44" spans="1:30" ht="12.6" customHeight="1" x14ac:dyDescent="0.25">
      <c r="A44" s="149">
        <f t="shared" si="7"/>
        <v>227.28333333333347</v>
      </c>
      <c r="B44" s="60">
        <v>262</v>
      </c>
      <c r="C44" s="10">
        <v>91.7</v>
      </c>
      <c r="D44" s="19">
        <f t="shared" si="8"/>
        <v>3.5373916533641534</v>
      </c>
      <c r="E44" s="27">
        <f t="shared" si="9"/>
        <v>0.22780373301991924</v>
      </c>
      <c r="F44" s="285">
        <f t="shared" si="10"/>
        <v>1.0082372051145374</v>
      </c>
      <c r="G44" s="286">
        <f t="shared" si="11"/>
        <v>0.92896349187455751</v>
      </c>
      <c r="H44" s="8"/>
      <c r="I44" s="17">
        <f t="shared" si="12"/>
        <v>0.82666666666666788</v>
      </c>
      <c r="J44" s="34">
        <f t="shared" si="13"/>
        <v>0.90000000000000047</v>
      </c>
      <c r="K44" s="9"/>
      <c r="L44" s="48"/>
      <c r="M44" s="15" t="s">
        <v>337</v>
      </c>
      <c r="N44" s="51">
        <f>AUTO!C9</f>
        <v>0</v>
      </c>
      <c r="O44" s="48"/>
      <c r="P44" s="29"/>
      <c r="Q44" s="50"/>
      <c r="R44" s="39"/>
      <c r="S44" s="258">
        <v>252.6</v>
      </c>
      <c r="T44" s="271" t="s">
        <v>324</v>
      </c>
      <c r="U44" s="40"/>
      <c r="V44" s="260">
        <v>194.08333333333366</v>
      </c>
      <c r="W44" s="60">
        <v>256</v>
      </c>
      <c r="X44" s="261">
        <v>81.7</v>
      </c>
      <c r="Y44" s="19">
        <v>2.3636147098186382</v>
      </c>
      <c r="Z44" s="260">
        <v>0.19510222239581534</v>
      </c>
      <c r="AA44" s="287">
        <v>1.6174366785087375</v>
      </c>
      <c r="AB44" s="288">
        <v>0.95332837532726489</v>
      </c>
      <c r="AC44" s="17">
        <v>0.60666666666666946</v>
      </c>
      <c r="AD44" s="284">
        <v>0.65999999999999892</v>
      </c>
    </row>
    <row r="45" spans="1:30" ht="12.6" customHeight="1" x14ac:dyDescent="0.25">
      <c r="A45" s="149">
        <f t="shared" si="7"/>
        <v>226.36111111111126</v>
      </c>
      <c r="B45" s="60" t="s">
        <v>43</v>
      </c>
      <c r="C45" s="10">
        <v>91.4</v>
      </c>
      <c r="D45" s="19">
        <f t="shared" si="8"/>
        <v>3.4979941460184545</v>
      </c>
      <c r="E45" s="27">
        <f t="shared" si="9"/>
        <v>0.22709881296184986</v>
      </c>
      <c r="F45" s="285">
        <f t="shared" si="10"/>
        <v>1.0215614900907144</v>
      </c>
      <c r="G45" s="286">
        <f t="shared" si="11"/>
        <v>0.94106708392500626</v>
      </c>
      <c r="H45" s="8"/>
      <c r="I45" s="17">
        <f t="shared" si="12"/>
        <v>0.82055555555555681</v>
      </c>
      <c r="J45" s="34">
        <f t="shared" si="13"/>
        <v>0.89333333333333376</v>
      </c>
      <c r="K45" s="9"/>
      <c r="L45" s="48"/>
      <c r="N45" s="75"/>
      <c r="O45" s="48"/>
      <c r="P45" s="29"/>
      <c r="Q45" s="50"/>
      <c r="R45" s="39"/>
      <c r="S45" s="258">
        <v>251.8</v>
      </c>
      <c r="T45" s="271">
        <v>252</v>
      </c>
      <c r="U45" s="40"/>
      <c r="V45" s="260">
        <v>195.00555555555587</v>
      </c>
      <c r="W45" s="60">
        <v>258</v>
      </c>
      <c r="X45" s="261">
        <v>81.900000000000006</v>
      </c>
      <c r="Y45" s="19">
        <v>2.39023583152591</v>
      </c>
      <c r="Z45" s="260">
        <v>0.19449849449321466</v>
      </c>
      <c r="AA45" s="287">
        <v>1.5963403593498606</v>
      </c>
      <c r="AB45" s="288">
        <v>0.9657494207676991</v>
      </c>
      <c r="AC45" s="17">
        <v>0.61277777777778053</v>
      </c>
      <c r="AD45" s="284">
        <v>0.66666666666666563</v>
      </c>
    </row>
    <row r="46" spans="1:30" ht="12.6" customHeight="1" x14ac:dyDescent="0.25">
      <c r="A46" s="149">
        <f t="shared" si="7"/>
        <v>225.43888888888904</v>
      </c>
      <c r="B46" s="60" t="s">
        <v>44</v>
      </c>
      <c r="C46" s="10">
        <v>91.1</v>
      </c>
      <c r="D46" s="19">
        <f t="shared" si="8"/>
        <v>3.4590354262702721</v>
      </c>
      <c r="E46" s="27">
        <f t="shared" si="9"/>
        <v>0.22639607422136329</v>
      </c>
      <c r="F46" s="285">
        <f t="shared" si="10"/>
        <v>1.0350618611795896</v>
      </c>
      <c r="G46" s="286">
        <f t="shared" si="11"/>
        <v>0.95332837532726489</v>
      </c>
      <c r="H46" s="8"/>
      <c r="I46" s="17">
        <f t="shared" si="12"/>
        <v>0.81444444444444575</v>
      </c>
      <c r="J46" s="34">
        <f t="shared" si="13"/>
        <v>0.88666666666666705</v>
      </c>
      <c r="K46" s="9"/>
      <c r="L46" s="48"/>
      <c r="M46" s="15"/>
      <c r="O46" s="48"/>
      <c r="P46" s="29"/>
      <c r="Q46" s="50"/>
      <c r="R46" s="7"/>
      <c r="S46" s="258">
        <v>251</v>
      </c>
      <c r="T46" s="271">
        <v>251</v>
      </c>
      <c r="U46" s="40"/>
      <c r="V46" s="260">
        <v>195.92777777777809</v>
      </c>
      <c r="W46" s="60">
        <v>259</v>
      </c>
      <c r="X46" s="261">
        <v>82.2</v>
      </c>
      <c r="Y46" s="19">
        <v>2.417156783877326</v>
      </c>
      <c r="Z46" s="260">
        <v>0.19210220702985895</v>
      </c>
      <c r="AA46" s="287">
        <v>1.5755192006890526</v>
      </c>
      <c r="AB46" s="288">
        <v>0.97833230170346341</v>
      </c>
      <c r="AC46" s="17">
        <v>0.6188888888888916</v>
      </c>
      <c r="AD46" s="284">
        <v>0.67333333333333234</v>
      </c>
    </row>
    <row r="47" spans="1:30" ht="12.6" customHeight="1" x14ac:dyDescent="0.25">
      <c r="A47" s="149">
        <f t="shared" si="7"/>
        <v>224.51666666666682</v>
      </c>
      <c r="B47" s="60">
        <v>260</v>
      </c>
      <c r="C47" s="10">
        <v>90.8</v>
      </c>
      <c r="D47" s="19">
        <f t="shared" si="8"/>
        <v>3.420510607146579</v>
      </c>
      <c r="E47" s="27">
        <f t="shared" si="9"/>
        <v>0.22569551004855032</v>
      </c>
      <c r="F47" s="285">
        <f t="shared" si="10"/>
        <v>1.0487406454342951</v>
      </c>
      <c r="G47" s="286">
        <f t="shared" si="11"/>
        <v>0.9657494207676991</v>
      </c>
      <c r="H47" s="8"/>
      <c r="I47" s="17">
        <f t="shared" si="12"/>
        <v>0.80833333333333468</v>
      </c>
      <c r="J47" s="34">
        <f t="shared" si="13"/>
        <v>0.88000000000000034</v>
      </c>
      <c r="K47" s="9"/>
      <c r="L47" s="48"/>
      <c r="M47" s="15" t="s">
        <v>477</v>
      </c>
      <c r="N47" s="15"/>
      <c r="O47" s="48"/>
      <c r="P47" s="29"/>
      <c r="Q47" s="50"/>
      <c r="R47" s="7"/>
      <c r="S47" s="258">
        <v>250.3</v>
      </c>
      <c r="T47" s="271">
        <v>250</v>
      </c>
      <c r="U47" s="40"/>
      <c r="V47" s="260">
        <v>196.85000000000031</v>
      </c>
      <c r="W47" s="60">
        <v>260</v>
      </c>
      <c r="X47" s="261">
        <v>82.5</v>
      </c>
      <c r="Y47" s="19">
        <v>2.4443809438310833</v>
      </c>
      <c r="Z47" s="260">
        <v>0.19150776242994141</v>
      </c>
      <c r="AA47" s="287">
        <v>1.5549696135921904</v>
      </c>
      <c r="AB47" s="288">
        <v>0.99107912671130161</v>
      </c>
      <c r="AC47" s="17">
        <v>0.62500000000000266</v>
      </c>
      <c r="AD47" s="284">
        <v>0.67999999999999905</v>
      </c>
    </row>
    <row r="48" spans="1:30" ht="12.6" customHeight="1" x14ac:dyDescent="0.25">
      <c r="A48" s="149">
        <f t="shared" si="7"/>
        <v>223.5944444444446</v>
      </c>
      <c r="B48" s="60">
        <v>259</v>
      </c>
      <c r="C48" s="10">
        <v>90.6</v>
      </c>
      <c r="D48" s="19">
        <f t="shared" si="8"/>
        <v>3.3824148561027449</v>
      </c>
      <c r="E48" s="27">
        <f t="shared" si="9"/>
        <v>0.22499711371438877</v>
      </c>
      <c r="F48" s="285">
        <f t="shared" si="10"/>
        <v>1.0626002006609632</v>
      </c>
      <c r="G48" s="286">
        <f t="shared" si="11"/>
        <v>0.97833230170346341</v>
      </c>
      <c r="H48" s="8"/>
      <c r="I48" s="17">
        <f t="shared" si="12"/>
        <v>0.80222222222222361</v>
      </c>
      <c r="J48" s="34">
        <f t="shared" si="13"/>
        <v>0.87333333333333363</v>
      </c>
      <c r="K48" s="9"/>
      <c r="L48" s="48"/>
      <c r="M48" s="15" t="s">
        <v>431</v>
      </c>
      <c r="N48" s="15">
        <f>INDEX(Y2:Y120,M56)</f>
        <v>4.376233098322869</v>
      </c>
      <c r="O48" s="48"/>
      <c r="P48" s="29"/>
      <c r="Q48" s="50"/>
      <c r="R48" s="7"/>
      <c r="S48" s="258">
        <v>249.5</v>
      </c>
      <c r="T48" s="271" t="s">
        <v>325</v>
      </c>
      <c r="U48" s="40"/>
      <c r="V48" s="260">
        <v>197.77222222222252</v>
      </c>
      <c r="W48" s="60">
        <v>262</v>
      </c>
      <c r="X48" s="261">
        <v>82.8</v>
      </c>
      <c r="Y48" s="152">
        <v>2.4719117263796724</v>
      </c>
      <c r="Z48" s="260">
        <v>0.18973544264133213</v>
      </c>
      <c r="AA48" s="287">
        <v>1.5346880559358245</v>
      </c>
      <c r="AB48" s="288">
        <v>1.0039920318408915</v>
      </c>
      <c r="AC48" s="17">
        <v>0.63111111111111373</v>
      </c>
      <c r="AD48" s="284">
        <v>0.68666666666666576</v>
      </c>
    </row>
    <row r="49" spans="1:30" ht="12.6" customHeight="1" x14ac:dyDescent="0.25">
      <c r="A49" s="149">
        <f t="shared" si="7"/>
        <v>222.67222222222239</v>
      </c>
      <c r="B49" s="60">
        <v>258</v>
      </c>
      <c r="C49" s="10">
        <v>90.3</v>
      </c>
      <c r="D49" s="19">
        <f t="shared" si="8"/>
        <v>3.3447433944163425</v>
      </c>
      <c r="E49" s="27">
        <f t="shared" si="9"/>
        <v>0.2243008785106789</v>
      </c>
      <c r="F49" s="285">
        <f t="shared" si="10"/>
        <v>1.0766429158251403</v>
      </c>
      <c r="G49" s="286">
        <f t="shared" si="11"/>
        <v>0.99107912671130161</v>
      </c>
      <c r="H49" s="8"/>
      <c r="I49" s="17">
        <f t="shared" si="12"/>
        <v>0.79611111111111255</v>
      </c>
      <c r="J49" s="34">
        <f t="shared" si="13"/>
        <v>0.86666666666666692</v>
      </c>
      <c r="K49" s="9"/>
      <c r="L49" s="48"/>
      <c r="M49" s="15"/>
      <c r="N49" s="15"/>
      <c r="O49" s="49"/>
      <c r="P49" s="51"/>
      <c r="Q49" s="48"/>
      <c r="R49" s="29"/>
      <c r="S49" s="258">
        <v>248.7</v>
      </c>
      <c r="T49" s="271" t="s">
        <v>326</v>
      </c>
      <c r="U49" s="40"/>
      <c r="V49" s="260">
        <v>198.69444444444474</v>
      </c>
      <c r="W49" s="60">
        <v>263</v>
      </c>
      <c r="X49" s="261">
        <v>83.1</v>
      </c>
      <c r="Y49" s="19">
        <v>2.4997525849782529</v>
      </c>
      <c r="Z49" s="260">
        <v>0.18914832180063523</v>
      </c>
      <c r="AA49" s="287">
        <v>1.5146710317966237</v>
      </c>
      <c r="AB49" s="288">
        <v>1.0170731809727933</v>
      </c>
      <c r="AC49" s="17">
        <v>0.6372222222222248</v>
      </c>
      <c r="AD49" s="284">
        <v>0.69333333333333247</v>
      </c>
    </row>
    <row r="50" spans="1:30" ht="12.6" customHeight="1" x14ac:dyDescent="0.25">
      <c r="A50" s="164">
        <f t="shared" si="7"/>
        <v>221.75000000000017</v>
      </c>
      <c r="B50" s="159" t="s">
        <v>45</v>
      </c>
      <c r="C50" s="151">
        <v>90</v>
      </c>
      <c r="D50" s="152">
        <f t="shared" si="8"/>
        <v>3.3074914965877054</v>
      </c>
      <c r="E50" s="153">
        <f t="shared" si="9"/>
        <v>0.22360679774997891</v>
      </c>
      <c r="F50" s="285">
        <f t="shared" si="10"/>
        <v>1.0908712114635724</v>
      </c>
      <c r="G50" s="286">
        <f t="shared" si="11"/>
        <v>1.0039920318408915</v>
      </c>
      <c r="H50" s="155"/>
      <c r="I50" s="156">
        <f t="shared" si="12"/>
        <v>0.79000000000000148</v>
      </c>
      <c r="J50" s="157">
        <f t="shared" si="13"/>
        <v>0.86000000000000021</v>
      </c>
      <c r="K50" s="9"/>
      <c r="L50" s="48"/>
      <c r="M50" s="15" t="s">
        <v>4</v>
      </c>
      <c r="N50" s="15">
        <f>INDEX(Z2:Z120,M56)</f>
        <v>0.19938111632436878</v>
      </c>
      <c r="O50" s="75"/>
      <c r="P50" s="51"/>
      <c r="Q50" s="48"/>
      <c r="R50" s="29"/>
      <c r="S50" s="258">
        <v>247.9</v>
      </c>
      <c r="T50" s="271">
        <v>248</v>
      </c>
      <c r="U50" s="40"/>
      <c r="V50" s="260">
        <v>199.61666666666696</v>
      </c>
      <c r="W50" s="60">
        <v>264</v>
      </c>
      <c r="X50" s="261">
        <v>83.3</v>
      </c>
      <c r="Y50" s="19">
        <v>2.5279070119778546</v>
      </c>
      <c r="Z50" s="260">
        <v>0.18681795028065698</v>
      </c>
      <c r="AA50" s="287">
        <v>1.4949150908487852</v>
      </c>
      <c r="AB50" s="288">
        <v>1.0303247661810624</v>
      </c>
      <c r="AC50" s="17">
        <v>0.64333333333333587</v>
      </c>
      <c r="AD50" s="284">
        <v>0.69999999999999918</v>
      </c>
    </row>
    <row r="51" spans="1:30" ht="12.6" customHeight="1" x14ac:dyDescent="0.25">
      <c r="A51" s="36">
        <f>A50-$P$8</f>
        <v>220.82777777777795</v>
      </c>
      <c r="B51" s="60" t="s">
        <v>46</v>
      </c>
      <c r="C51" s="10">
        <v>89.7</v>
      </c>
      <c r="D51" s="19">
        <f>D50*$P$5</f>
        <v>3.2706544897471637</v>
      </c>
      <c r="E51" s="27">
        <f>E50*$P$11</f>
        <v>0.22291486476554076</v>
      </c>
      <c r="F51" s="285">
        <f>F50*$P$14</f>
        <v>1.1052875401014317</v>
      </c>
      <c r="G51" s="286">
        <f>G50*$P$17</f>
        <v>1.0170731809727933</v>
      </c>
      <c r="H51" s="8"/>
      <c r="I51" s="17">
        <f>I50-$P$25</f>
        <v>0.78388888888889041</v>
      </c>
      <c r="J51" s="34">
        <f>J50-$P$21</f>
        <v>0.8533333333333335</v>
      </c>
      <c r="K51" s="9"/>
      <c r="L51" s="48"/>
      <c r="M51" s="15" t="s">
        <v>307</v>
      </c>
      <c r="N51" s="15" cm="1">
        <f t="array" ref="N51">IF(N36&gt;=0,INDEX(AC2:AC120,M56),INDEX(AD2:AD120,M56))</f>
        <v>0.94277777777777816</v>
      </c>
      <c r="O51" s="49"/>
      <c r="P51" s="51"/>
      <c r="Q51" s="48"/>
      <c r="R51" s="29"/>
      <c r="S51" s="258">
        <v>247.1</v>
      </c>
      <c r="T51" s="271">
        <v>247</v>
      </c>
      <c r="U51" s="40"/>
      <c r="V51" s="260">
        <v>200.53888888888918</v>
      </c>
      <c r="W51" s="60">
        <v>266</v>
      </c>
      <c r="X51" s="261">
        <v>83.6</v>
      </c>
      <c r="Y51" s="19">
        <v>2.5563785390634566</v>
      </c>
      <c r="Z51" s="260">
        <v>0.18623985738193907</v>
      </c>
      <c r="AA51" s="287">
        <v>1.4754168277693029</v>
      </c>
      <c r="AB51" s="288">
        <v>1.0437490081005862</v>
      </c>
      <c r="AC51" s="17">
        <v>0.64944444444444693</v>
      </c>
      <c r="AD51" s="284">
        <v>0.70666666666666589</v>
      </c>
    </row>
    <row r="52" spans="1:30" ht="12.6" customHeight="1" x14ac:dyDescent="0.25">
      <c r="A52" s="36">
        <f t="shared" ref="A52:A115" si="14">A51-$P$8</f>
        <v>219.90555555555574</v>
      </c>
      <c r="B52" s="60">
        <v>256</v>
      </c>
      <c r="C52" s="10">
        <v>89.4</v>
      </c>
      <c r="D52" s="19">
        <f t="shared" ref="D52:D115" si="15">D51*$P$5</f>
        <v>3.2342277530688794</v>
      </c>
      <c r="E52" s="27">
        <f t="shared" ref="E52:E115" si="16">E51*$P$11</f>
        <v>0.2222250729112461</v>
      </c>
      <c r="F52" s="285">
        <f t="shared" ref="F52:F115" si="17">F51*$P$14</f>
        <v>1.1198943866750573</v>
      </c>
      <c r="G52" s="286">
        <f t="shared" ref="G52:G115" si="18">G51*$P$17</f>
        <v>1.0303247661810624</v>
      </c>
      <c r="H52" s="8"/>
      <c r="I52" s="17">
        <f t="shared" ref="I52:I115" si="19">I51-$P$25</f>
        <v>0.77777777777777934</v>
      </c>
      <c r="J52" s="34">
        <f t="shared" ref="J52:J115" si="20">J51-$P$21</f>
        <v>0.84666666666666679</v>
      </c>
      <c r="L52" s="15"/>
      <c r="M52" s="15" t="s">
        <v>308</v>
      </c>
      <c r="N52" s="15" cm="1">
        <f t="array" ref="N52">IF(N36&gt;=0,INDEX(AA2:AA120,M56),INDEX(AB2:AB120,M56))</f>
        <v>0.78564914428216526</v>
      </c>
      <c r="O52" s="15"/>
      <c r="P52" s="15"/>
      <c r="Q52" s="37"/>
      <c r="R52" s="20"/>
      <c r="S52" s="258">
        <v>246.3</v>
      </c>
      <c r="T52" s="271">
        <v>246</v>
      </c>
      <c r="U52" s="40"/>
      <c r="V52" s="260">
        <v>201.46111111111139</v>
      </c>
      <c r="W52" s="60">
        <v>267</v>
      </c>
      <c r="X52" s="261">
        <v>83.9</v>
      </c>
      <c r="Y52" s="19">
        <v>2.585170737697001</v>
      </c>
      <c r="Z52" s="260">
        <v>0.18394531913070819</v>
      </c>
      <c r="AA52" s="287">
        <v>1.456172881650994</v>
      </c>
      <c r="AB52" s="288">
        <v>1.0573481562992066</v>
      </c>
      <c r="AC52" s="17">
        <v>0.655555555555558</v>
      </c>
      <c r="AD52" s="284">
        <v>0.7133333333333326</v>
      </c>
    </row>
    <row r="53" spans="1:30" ht="12.6" customHeight="1" x14ac:dyDescent="0.25">
      <c r="A53" s="36">
        <f t="shared" si="14"/>
        <v>218.98333333333352</v>
      </c>
      <c r="B53" s="60">
        <v>255</v>
      </c>
      <c r="C53" s="10">
        <v>89.2</v>
      </c>
      <c r="D53" s="19">
        <f t="shared" si="15"/>
        <v>3.1982067171912112</v>
      </c>
      <c r="E53" s="27">
        <f t="shared" si="16"/>
        <v>0.22153741556154247</v>
      </c>
      <c r="F53" s="285">
        <f t="shared" si="17"/>
        <v>1.1346942689602821</v>
      </c>
      <c r="G53" s="286">
        <f t="shared" si="18"/>
        <v>1.0437490081005862</v>
      </c>
      <c r="H53" s="8"/>
      <c r="I53" s="17">
        <f t="shared" si="19"/>
        <v>0.77166666666666828</v>
      </c>
      <c r="J53" s="34">
        <f t="shared" si="20"/>
        <v>0.84000000000000008</v>
      </c>
      <c r="L53" s="15"/>
      <c r="M53" s="15"/>
      <c r="N53" s="15"/>
      <c r="O53" s="15"/>
      <c r="P53" s="15"/>
      <c r="Q53" s="37"/>
      <c r="R53" s="20"/>
      <c r="S53" s="258">
        <v>245.5</v>
      </c>
      <c r="T53" s="271" t="s">
        <v>76</v>
      </c>
      <c r="U53" s="40"/>
      <c r="V53" s="260">
        <v>202.38333333333361</v>
      </c>
      <c r="W53" s="60">
        <v>268</v>
      </c>
      <c r="X53" s="261">
        <v>84.2</v>
      </c>
      <c r="Y53" s="19">
        <v>2.6142872195653974</v>
      </c>
      <c r="Z53" s="260">
        <v>0.18337611535461434</v>
      </c>
      <c r="AA53" s="287">
        <v>1.4371799354231798</v>
      </c>
      <c r="AB53" s="288">
        <v>1.0711244896546921</v>
      </c>
      <c r="AC53" s="17">
        <v>0.66166666666666907</v>
      </c>
      <c r="AD53" s="284">
        <v>0.71999999999999931</v>
      </c>
    </row>
    <row r="54" spans="1:30" ht="12.6" customHeight="1" x14ac:dyDescent="0.25">
      <c r="A54" s="36">
        <f t="shared" si="14"/>
        <v>218.0611111111113</v>
      </c>
      <c r="B54" s="60">
        <v>254</v>
      </c>
      <c r="C54" s="10">
        <v>88.9</v>
      </c>
      <c r="D54" s="19">
        <f t="shared" si="15"/>
        <v>3.162586863643535</v>
      </c>
      <c r="E54" s="27">
        <f t="shared" si="16"/>
        <v>0.22085188611137962</v>
      </c>
      <c r="F54" s="285">
        <f t="shared" si="17"/>
        <v>1.1496897380064219</v>
      </c>
      <c r="G54" s="286">
        <f t="shared" si="18"/>
        <v>1.0573481562992066</v>
      </c>
      <c r="H54" s="8"/>
      <c r="I54" s="17">
        <f t="shared" si="19"/>
        <v>0.76555555555555721</v>
      </c>
      <c r="J54" s="34">
        <f t="shared" si="20"/>
        <v>0.83333333333333337</v>
      </c>
      <c r="L54" s="15"/>
      <c r="M54" s="15"/>
      <c r="N54" s="15"/>
      <c r="O54" s="15"/>
      <c r="P54" s="15"/>
      <c r="Q54" s="37"/>
      <c r="R54" s="20"/>
      <c r="S54" s="258">
        <v>244.7</v>
      </c>
      <c r="T54" s="271" t="s">
        <v>77</v>
      </c>
      <c r="U54" s="40"/>
      <c r="V54" s="260">
        <v>203.30555555555583</v>
      </c>
      <c r="W54" s="60">
        <v>270</v>
      </c>
      <c r="X54" s="261">
        <v>84.4</v>
      </c>
      <c r="Y54" s="19">
        <v>2.6437316370335706</v>
      </c>
      <c r="Z54" s="260">
        <v>0.18111685937709074</v>
      </c>
      <c r="AA54" s="287">
        <v>1.4184347152799248</v>
      </c>
      <c r="AB54" s="288">
        <v>1.0850803167366203</v>
      </c>
      <c r="AC54" s="17">
        <v>0.66777777777778013</v>
      </c>
      <c r="AD54" s="284">
        <v>0.72666666666666602</v>
      </c>
    </row>
    <row r="55" spans="1:30" ht="12.6" customHeight="1" x14ac:dyDescent="0.25">
      <c r="A55" s="36">
        <f t="shared" si="14"/>
        <v>217.13888888888908</v>
      </c>
      <c r="B55" s="60" t="s">
        <v>323</v>
      </c>
      <c r="C55" s="10">
        <v>88.6</v>
      </c>
      <c r="D55" s="19">
        <f t="shared" si="15"/>
        <v>3.1273637242794474</v>
      </c>
      <c r="E55" s="27">
        <f t="shared" si="16"/>
        <v>0.22016847797614614</v>
      </c>
      <c r="F55" s="285">
        <f t="shared" si="17"/>
        <v>1.1648833785759976</v>
      </c>
      <c r="G55" s="286">
        <f t="shared" si="18"/>
        <v>1.0711244896546921</v>
      </c>
      <c r="H55" s="8"/>
      <c r="I55" s="17">
        <f t="shared" si="19"/>
        <v>0.75944444444444614</v>
      </c>
      <c r="J55" s="34">
        <f t="shared" si="20"/>
        <v>0.82666666666666666</v>
      </c>
      <c r="L55" s="15"/>
      <c r="M55" s="51" t="s">
        <v>432</v>
      </c>
      <c r="N55" s="124"/>
      <c r="O55" s="123" t="s">
        <v>431</v>
      </c>
      <c r="P55" s="15"/>
      <c r="Q55" s="37"/>
      <c r="R55" s="20"/>
      <c r="S55" s="258">
        <v>243.9</v>
      </c>
      <c r="T55" s="271">
        <v>244</v>
      </c>
      <c r="U55" s="40"/>
      <c r="V55" s="260">
        <v>204.22777777777804</v>
      </c>
      <c r="W55" s="60">
        <v>271</v>
      </c>
      <c r="X55" s="261">
        <v>84.7</v>
      </c>
      <c r="Y55" s="19">
        <v>2.6735076836026139</v>
      </c>
      <c r="Z55" s="260">
        <v>0.18055640803884038</v>
      </c>
      <c r="AA55" s="287">
        <v>1.3999339901157315</v>
      </c>
      <c r="AB55" s="288">
        <v>1.0992179761932368</v>
      </c>
      <c r="AC55" s="17">
        <v>0.6738888888888912</v>
      </c>
      <c r="AD55" s="284">
        <v>0.73333333333333273</v>
      </c>
    </row>
    <row r="56" spans="1:30" ht="12.6" customHeight="1" x14ac:dyDescent="0.25">
      <c r="A56" s="36">
        <f t="shared" si="14"/>
        <v>216.21666666666687</v>
      </c>
      <c r="B56" s="60" t="s">
        <v>324</v>
      </c>
      <c r="C56" s="10">
        <v>88.3</v>
      </c>
      <c r="D56" s="19">
        <f t="shared" si="15"/>
        <v>3.0925328807162829</v>
      </c>
      <c r="E56" s="27">
        <f t="shared" si="16"/>
        <v>0.2194871845916061</v>
      </c>
      <c r="F56" s="285">
        <f t="shared" si="17"/>
        <v>1.1802778095902697</v>
      </c>
      <c r="G56" s="286">
        <f t="shared" si="18"/>
        <v>1.0850803167366203</v>
      </c>
      <c r="H56" s="8"/>
      <c r="I56" s="17">
        <f t="shared" si="19"/>
        <v>0.75333333333333508</v>
      </c>
      <c r="J56" s="34">
        <f t="shared" si="20"/>
        <v>0.82</v>
      </c>
      <c r="L56" s="15"/>
      <c r="M56" s="262">
        <f>MATCH(N35,V2:V120,1)</f>
        <v>98</v>
      </c>
      <c r="N56" s="161"/>
      <c r="O56" s="15">
        <f>INDEX(Y2:Y120,M56)</f>
        <v>4.376233098322869</v>
      </c>
      <c r="P56" s="15"/>
      <c r="Q56" s="37"/>
      <c r="R56" s="20"/>
      <c r="S56" s="258">
        <v>243.1</v>
      </c>
      <c r="T56" s="271">
        <v>243</v>
      </c>
      <c r="U56" s="40"/>
      <c r="V56" s="260">
        <v>205.15000000000026</v>
      </c>
      <c r="W56" s="60">
        <v>273</v>
      </c>
      <c r="X56" s="261">
        <v>85</v>
      </c>
      <c r="Y56" s="19">
        <v>2.7036190943730998</v>
      </c>
      <c r="Z56" s="260">
        <v>0.25</v>
      </c>
      <c r="AA56" s="287">
        <v>1.3816745709685962</v>
      </c>
      <c r="AB56" s="288">
        <v>1.113539837143354</v>
      </c>
      <c r="AC56" s="17">
        <v>0.68000000000000227</v>
      </c>
      <c r="AD56" s="284">
        <v>0.73999999999999944</v>
      </c>
    </row>
    <row r="57" spans="1:30" x14ac:dyDescent="0.25">
      <c r="A57" s="36">
        <f t="shared" si="14"/>
        <v>215.29444444444465</v>
      </c>
      <c r="B57" s="60">
        <v>252</v>
      </c>
      <c r="C57" s="10">
        <v>88.1</v>
      </c>
      <c r="D57" s="19">
        <f t="shared" si="15"/>
        <v>3.0580899637808727</v>
      </c>
      <c r="E57" s="27">
        <f t="shared" si="16"/>
        <v>0.21880799941383611</v>
      </c>
      <c r="F57" s="285">
        <f t="shared" si="17"/>
        <v>1.1958756845806615</v>
      </c>
      <c r="G57" s="286">
        <f t="shared" si="18"/>
        <v>1.0992179761932368</v>
      </c>
      <c r="H57" s="8"/>
      <c r="I57" s="17">
        <f t="shared" si="19"/>
        <v>0.74722222222222401</v>
      </c>
      <c r="J57" s="34">
        <f t="shared" si="20"/>
        <v>0.81333333333333324</v>
      </c>
      <c r="S57" s="258">
        <v>242.3</v>
      </c>
      <c r="T57" s="271" t="s">
        <v>78</v>
      </c>
      <c r="V57" s="260">
        <v>206.07222222222248</v>
      </c>
      <c r="W57" s="60">
        <v>274</v>
      </c>
      <c r="X57" s="261">
        <v>85.3</v>
      </c>
      <c r="Y57" s="19">
        <v>2.7340696465136101</v>
      </c>
      <c r="Z57" s="260">
        <v>0.24922639540546099</v>
      </c>
      <c r="AA57" s="287">
        <v>1.3636533104703292</v>
      </c>
      <c r="AB57" s="288">
        <v>1.1280482995733569</v>
      </c>
      <c r="AC57" s="17">
        <v>0.68611111111111334</v>
      </c>
      <c r="AD57" s="284">
        <v>0.74666666666666615</v>
      </c>
    </row>
    <row r="58" spans="1:30" x14ac:dyDescent="0.25">
      <c r="A58" s="36">
        <f t="shared" si="14"/>
        <v>214.37222222222243</v>
      </c>
      <c r="B58" s="60">
        <v>251</v>
      </c>
      <c r="C58" s="10">
        <v>87.8</v>
      </c>
      <c r="D58" s="19">
        <f t="shared" si="15"/>
        <v>3.0240306529614775</v>
      </c>
      <c r="E58" s="27">
        <f t="shared" si="16"/>
        <v>0.21813091591916237</v>
      </c>
      <c r="F58" s="285">
        <f t="shared" si="17"/>
        <v>1.2116796921461463</v>
      </c>
      <c r="G58" s="286">
        <f t="shared" si="18"/>
        <v>1.113539837143354</v>
      </c>
      <c r="H58" s="8"/>
      <c r="I58" s="17">
        <f t="shared" si="19"/>
        <v>0.74111111111111294</v>
      </c>
      <c r="J58" s="34">
        <f t="shared" si="20"/>
        <v>0.80666666666666653</v>
      </c>
      <c r="S58" s="258">
        <v>241.5</v>
      </c>
      <c r="T58" s="271" t="s">
        <v>79</v>
      </c>
      <c r="V58" s="260">
        <v>206.9944444444447</v>
      </c>
      <c r="W58" s="60">
        <v>275</v>
      </c>
      <c r="X58" s="261">
        <v>85.6</v>
      </c>
      <c r="Y58" s="19">
        <v>2.7648631597345448</v>
      </c>
      <c r="Z58" s="260">
        <v>0.24691991515204334</v>
      </c>
      <c r="AA58" s="287">
        <v>1.3458671023040443</v>
      </c>
      <c r="AB58" s="288">
        <v>1.1427457947393802</v>
      </c>
      <c r="AC58" s="17">
        <v>0.6922222222222244</v>
      </c>
      <c r="AD58" s="284">
        <v>0.75333333333333286</v>
      </c>
    </row>
    <row r="59" spans="1:30" x14ac:dyDescent="0.25">
      <c r="A59" s="36">
        <f t="shared" si="14"/>
        <v>213.45000000000022</v>
      </c>
      <c r="B59" s="60">
        <v>250</v>
      </c>
      <c r="C59" s="10">
        <v>87.5</v>
      </c>
      <c r="D59" s="19">
        <f t="shared" si="15"/>
        <v>2.9903506758658218</v>
      </c>
      <c r="E59" s="27">
        <f t="shared" si="16"/>
        <v>0.2174559276040981</v>
      </c>
      <c r="F59" s="285">
        <f t="shared" si="17"/>
        <v>1.2276925564166803</v>
      </c>
      <c r="G59" s="286">
        <f t="shared" si="18"/>
        <v>1.1280482995733569</v>
      </c>
      <c r="H59" s="8"/>
      <c r="I59" s="17">
        <f t="shared" si="19"/>
        <v>0.73500000000000187</v>
      </c>
      <c r="J59" s="34">
        <f t="shared" si="20"/>
        <v>0.79999999999999982</v>
      </c>
      <c r="S59" s="258">
        <v>240.7</v>
      </c>
      <c r="T59" s="271">
        <v>241</v>
      </c>
      <c r="V59" s="260">
        <v>207.91666666666691</v>
      </c>
      <c r="W59" s="60">
        <v>277</v>
      </c>
      <c r="X59" s="261">
        <v>85.8</v>
      </c>
      <c r="Y59" s="19">
        <v>2.796003496767264</v>
      </c>
      <c r="Z59" s="260">
        <v>0.24615584162866413</v>
      </c>
      <c r="AA59" s="287">
        <v>1.3283128806687239</v>
      </c>
      <c r="AB59" s="288">
        <v>1.1576347855747262</v>
      </c>
      <c r="AC59" s="17">
        <v>0.69833333333333547</v>
      </c>
      <c r="AD59" s="284">
        <v>0.75999999999999956</v>
      </c>
    </row>
    <row r="60" spans="1:30" x14ac:dyDescent="0.25">
      <c r="A60" s="36">
        <f t="shared" si="14"/>
        <v>212.527777777778</v>
      </c>
      <c r="B60" s="60" t="s">
        <v>325</v>
      </c>
      <c r="C60" s="10">
        <v>87.2</v>
      </c>
      <c r="D60" s="19">
        <f t="shared" si="15"/>
        <v>2.957045807685168</v>
      </c>
      <c r="E60" s="27">
        <f t="shared" si="16"/>
        <v>0.21678302798528101</v>
      </c>
      <c r="F60" s="285">
        <f t="shared" si="17"/>
        <v>1.2439170375227595</v>
      </c>
      <c r="G60" s="286">
        <f t="shared" si="18"/>
        <v>1.1427457947393802</v>
      </c>
      <c r="H60" s="8"/>
      <c r="I60" s="17">
        <f t="shared" si="19"/>
        <v>0.72888888888889081</v>
      </c>
      <c r="J60" s="34">
        <f t="shared" si="20"/>
        <v>0.79333333333333311</v>
      </c>
      <c r="S60" s="258">
        <v>239.9</v>
      </c>
      <c r="T60" s="271">
        <v>240</v>
      </c>
      <c r="V60" s="260">
        <v>208.83888888888913</v>
      </c>
      <c r="W60" s="60">
        <v>278</v>
      </c>
      <c r="X60" s="261">
        <v>86.1</v>
      </c>
      <c r="Y60" s="19">
        <v>2.8274945638486284</v>
      </c>
      <c r="Z60" s="260">
        <v>0.24539413246843791</v>
      </c>
      <c r="AA60" s="287">
        <v>1.3109876197507688</v>
      </c>
      <c r="AB60" s="288">
        <v>1.1727177671025915</v>
      </c>
      <c r="AC60" s="17">
        <v>0.70444444444444654</v>
      </c>
      <c r="AD60" s="284">
        <v>0.76666666666666627</v>
      </c>
    </row>
    <row r="61" spans="1:30" x14ac:dyDescent="0.25">
      <c r="A61" s="36">
        <f t="shared" si="14"/>
        <v>211.60555555555578</v>
      </c>
      <c r="B61" s="60" t="s">
        <v>326</v>
      </c>
      <c r="C61" s="10">
        <v>86.9</v>
      </c>
      <c r="D61" s="19">
        <f t="shared" si="15"/>
        <v>2.9241118706643552</v>
      </c>
      <c r="E61" s="27">
        <f t="shared" si="16"/>
        <v>0.21611221059941105</v>
      </c>
      <c r="F61" s="285">
        <f t="shared" si="17"/>
        <v>1.260355932071183</v>
      </c>
      <c r="G61" s="286">
        <f t="shared" si="18"/>
        <v>1.1576347855747262</v>
      </c>
      <c r="H61" s="8"/>
      <c r="I61" s="17">
        <f t="shared" si="19"/>
        <v>0.72277777777777974</v>
      </c>
      <c r="J61" s="34">
        <f t="shared" si="20"/>
        <v>0.7866666666666664</v>
      </c>
      <c r="S61" s="258">
        <v>239.1</v>
      </c>
      <c r="T61" s="271">
        <v>239</v>
      </c>
      <c r="V61" s="260">
        <v>209.76111111111135</v>
      </c>
      <c r="W61" s="60">
        <v>279</v>
      </c>
      <c r="X61" s="261">
        <v>86.4</v>
      </c>
      <c r="Y61" s="19">
        <v>2.8593403112109974</v>
      </c>
      <c r="Z61" s="260">
        <v>0.24312311811651824</v>
      </c>
      <c r="AA61" s="287">
        <v>1.2938883332024398</v>
      </c>
      <c r="AB61" s="288">
        <v>1.1879972668541701</v>
      </c>
      <c r="AC61" s="17">
        <v>0.71055555555555761</v>
      </c>
      <c r="AD61" s="284">
        <v>0.77333333333333298</v>
      </c>
    </row>
    <row r="62" spans="1:30" x14ac:dyDescent="0.25">
      <c r="A62" s="36">
        <f t="shared" si="14"/>
        <v>210.68333333333356</v>
      </c>
      <c r="B62" s="60">
        <v>248</v>
      </c>
      <c r="C62" s="10">
        <v>86.7</v>
      </c>
      <c r="D62" s="19">
        <f t="shared" si="15"/>
        <v>2.8915447335777444</v>
      </c>
      <c r="E62" s="27">
        <f t="shared" si="16"/>
        <v>0.21544346900318831</v>
      </c>
      <c r="F62" s="285">
        <f t="shared" si="17"/>
        <v>1.2770120736271018</v>
      </c>
      <c r="G62" s="286">
        <f t="shared" si="18"/>
        <v>1.1727177671025915</v>
      </c>
      <c r="H62" s="8"/>
      <c r="I62" s="17">
        <f t="shared" si="19"/>
        <v>0.71666666666666867</v>
      </c>
      <c r="J62" s="34">
        <f t="shared" si="20"/>
        <v>0.77999999999999969</v>
      </c>
      <c r="S62" s="258">
        <v>238.3</v>
      </c>
      <c r="T62" s="271" t="s">
        <v>53</v>
      </c>
      <c r="V62" s="260">
        <v>210.68333333333356</v>
      </c>
      <c r="W62" s="60">
        <v>281</v>
      </c>
      <c r="X62" s="261">
        <v>86.7</v>
      </c>
      <c r="Y62" s="19">
        <v>2.8915447335777444</v>
      </c>
      <c r="Z62" s="260">
        <v>0.24237079347166388</v>
      </c>
      <c r="AA62" s="287">
        <v>1.2770120736271018</v>
      </c>
      <c r="AB62" s="288">
        <v>1.2034758452922047</v>
      </c>
      <c r="AC62" s="17">
        <v>0.71666666666666867</v>
      </c>
      <c r="AD62" s="284">
        <v>0.77999999999999969</v>
      </c>
    </row>
    <row r="63" spans="1:30" x14ac:dyDescent="0.25">
      <c r="A63" s="36">
        <f t="shared" si="14"/>
        <v>209.76111111111135</v>
      </c>
      <c r="B63" s="60">
        <v>247</v>
      </c>
      <c r="C63" s="10">
        <v>86.4</v>
      </c>
      <c r="D63" s="19">
        <f t="shared" si="15"/>
        <v>2.8593403112109974</v>
      </c>
      <c r="E63" s="27">
        <f t="shared" si="16"/>
        <v>0.21477679677325115</v>
      </c>
      <c r="F63" s="285">
        <f t="shared" si="17"/>
        <v>1.2938883332024398</v>
      </c>
      <c r="G63" s="286">
        <f t="shared" si="18"/>
        <v>1.1879972668541701</v>
      </c>
      <c r="H63" s="8"/>
      <c r="I63" s="17">
        <f t="shared" si="19"/>
        <v>0.71055555555555761</v>
      </c>
      <c r="J63" s="34">
        <f t="shared" si="20"/>
        <v>0.77333333333333298</v>
      </c>
      <c r="S63" s="258">
        <v>237.5</v>
      </c>
      <c r="T63" s="271" t="s">
        <v>54</v>
      </c>
      <c r="V63" s="260">
        <v>211.60555555555578</v>
      </c>
      <c r="W63" s="60">
        <v>282</v>
      </c>
      <c r="X63" s="261">
        <v>86.9</v>
      </c>
      <c r="Y63" s="19">
        <v>2.9241118706643552</v>
      </c>
      <c r="Z63" s="260">
        <v>0.24162079683401688</v>
      </c>
      <c r="AA63" s="287">
        <v>1.260355932071183</v>
      </c>
      <c r="AB63" s="288">
        <v>1.2191560962400567</v>
      </c>
      <c r="AC63" s="17">
        <v>0.72277777777777974</v>
      </c>
      <c r="AD63" s="284">
        <v>0.7866666666666664</v>
      </c>
    </row>
    <row r="64" spans="1:30" x14ac:dyDescent="0.25">
      <c r="A64" s="36">
        <f t="shared" si="14"/>
        <v>208.83888888888913</v>
      </c>
      <c r="B64" s="60">
        <v>246</v>
      </c>
      <c r="C64" s="10">
        <v>86.1</v>
      </c>
      <c r="D64" s="19">
        <f t="shared" si="15"/>
        <v>2.8274945638486284</v>
      </c>
      <c r="E64" s="27">
        <f t="shared" si="16"/>
        <v>0.21411218750611452</v>
      </c>
      <c r="F64" s="285">
        <f t="shared" si="17"/>
        <v>1.3109876197507688</v>
      </c>
      <c r="G64" s="286">
        <f t="shared" si="18"/>
        <v>1.2034758452922047</v>
      </c>
      <c r="H64" s="8"/>
      <c r="I64" s="17">
        <f t="shared" si="19"/>
        <v>0.70444444444444654</v>
      </c>
      <c r="J64" s="34">
        <f t="shared" si="20"/>
        <v>0.76666666666666627</v>
      </c>
      <c r="S64" s="258">
        <v>236.7</v>
      </c>
      <c r="T64" s="271">
        <v>237</v>
      </c>
      <c r="V64" s="260">
        <v>212.527777777778</v>
      </c>
      <c r="W64" s="60">
        <v>283</v>
      </c>
      <c r="X64" s="261">
        <v>87.2</v>
      </c>
      <c r="Y64" s="19">
        <v>2.957045807685168</v>
      </c>
      <c r="Z64" s="260">
        <v>0.23938470303742665</v>
      </c>
      <c r="AA64" s="287">
        <v>1.2439170375227595</v>
      </c>
      <c r="AB64" s="288">
        <v>1.2350406473163653</v>
      </c>
      <c r="AC64" s="17">
        <v>0.72888888888889081</v>
      </c>
      <c r="AD64" s="284">
        <v>0.79333333333333311</v>
      </c>
    </row>
    <row r="65" spans="1:30" x14ac:dyDescent="0.25">
      <c r="A65" s="36">
        <f t="shared" si="14"/>
        <v>207.91666666666691</v>
      </c>
      <c r="B65" s="60" t="s">
        <v>76</v>
      </c>
      <c r="C65" s="10">
        <v>85.8</v>
      </c>
      <c r="D65" s="19">
        <f t="shared" si="15"/>
        <v>2.796003496767264</v>
      </c>
      <c r="E65" s="27">
        <f t="shared" si="16"/>
        <v>0.21344963481810841</v>
      </c>
      <c r="F65" s="285">
        <f t="shared" si="17"/>
        <v>1.3283128806687239</v>
      </c>
      <c r="G65" s="286">
        <f t="shared" si="18"/>
        <v>1.2191560962400567</v>
      </c>
      <c r="H65" s="8"/>
      <c r="I65" s="17">
        <f t="shared" si="19"/>
        <v>0.69833333333333547</v>
      </c>
      <c r="J65" s="34">
        <f t="shared" si="20"/>
        <v>0.75999999999999956</v>
      </c>
      <c r="S65" s="258">
        <v>235.9</v>
      </c>
      <c r="T65" s="271">
        <v>236</v>
      </c>
      <c r="V65" s="260">
        <v>213.45000000000022</v>
      </c>
      <c r="W65" s="60">
        <v>285</v>
      </c>
      <c r="X65" s="261">
        <v>87.5</v>
      </c>
      <c r="Y65" s="19">
        <v>2.9903506758658218</v>
      </c>
      <c r="Z65" s="260">
        <v>0.2386439466128982</v>
      </c>
      <c r="AA65" s="287">
        <v>1.2276925564166803</v>
      </c>
      <c r="AB65" s="288">
        <v>1.2511321603753716</v>
      </c>
      <c r="AC65" s="17">
        <v>0.73500000000000187</v>
      </c>
      <c r="AD65" s="284">
        <v>0.79999999999999982</v>
      </c>
    </row>
    <row r="66" spans="1:30" x14ac:dyDescent="0.25">
      <c r="A66" s="36">
        <f t="shared" si="14"/>
        <v>206.9944444444447</v>
      </c>
      <c r="B66" s="60" t="s">
        <v>77</v>
      </c>
      <c r="C66" s="10">
        <v>85.6</v>
      </c>
      <c r="D66" s="19">
        <f t="shared" si="15"/>
        <v>2.7648631597345448</v>
      </c>
      <c r="E66" s="27">
        <f t="shared" si="16"/>
        <v>0.21278913234531657</v>
      </c>
      <c r="F66" s="285">
        <f t="shared" si="17"/>
        <v>1.3458671023040443</v>
      </c>
      <c r="G66" s="286">
        <f t="shared" si="18"/>
        <v>1.2350406473163653</v>
      </c>
      <c r="H66" s="8"/>
      <c r="I66" s="17">
        <f t="shared" si="19"/>
        <v>0.6922222222222244</v>
      </c>
      <c r="J66" s="34">
        <f t="shared" si="20"/>
        <v>0.75333333333333286</v>
      </c>
      <c r="S66" s="258">
        <v>235.2</v>
      </c>
      <c r="T66" s="271">
        <v>235</v>
      </c>
      <c r="V66" s="260">
        <v>214.37222222222243</v>
      </c>
      <c r="W66" s="60">
        <v>286</v>
      </c>
      <c r="X66" s="261">
        <v>87.8</v>
      </c>
      <c r="Y66" s="19">
        <v>3.0240306529614775</v>
      </c>
      <c r="Z66" s="260">
        <v>0.23790548239866355</v>
      </c>
      <c r="AA66" s="287">
        <v>1.2116796921461463</v>
      </c>
      <c r="AB66" s="288">
        <v>1.2674333319529787</v>
      </c>
      <c r="AC66" s="17">
        <v>0.74111111111111294</v>
      </c>
      <c r="AD66" s="284">
        <v>0.80666666666666653</v>
      </c>
    </row>
    <row r="67" spans="1:30" x14ac:dyDescent="0.25">
      <c r="A67" s="36">
        <f t="shared" si="14"/>
        <v>206.07222222222248</v>
      </c>
      <c r="B67" s="60">
        <v>244</v>
      </c>
      <c r="C67" s="10">
        <v>85.3</v>
      </c>
      <c r="D67" s="19">
        <f t="shared" si="15"/>
        <v>2.7340696465136101</v>
      </c>
      <c r="E67" s="27">
        <f t="shared" si="16"/>
        <v>0.21213067374351535</v>
      </c>
      <c r="F67" s="285">
        <f t="shared" si="17"/>
        <v>1.3636533104703292</v>
      </c>
      <c r="G67" s="286">
        <f t="shared" si="18"/>
        <v>1.2511321603753716</v>
      </c>
      <c r="H67" s="8"/>
      <c r="I67" s="17">
        <f t="shared" si="19"/>
        <v>0.68611111111111334</v>
      </c>
      <c r="J67" s="34">
        <f t="shared" si="20"/>
        <v>0.74666666666666615</v>
      </c>
      <c r="S67" s="258">
        <v>234.4</v>
      </c>
      <c r="T67" s="271" t="s">
        <v>55</v>
      </c>
      <c r="V67" s="260">
        <v>215.29444444444465</v>
      </c>
      <c r="W67" s="137" t="s">
        <v>121</v>
      </c>
      <c r="X67" s="261">
        <v>88.1</v>
      </c>
      <c r="Y67" s="19">
        <v>3.0580899637808727</v>
      </c>
      <c r="Z67" s="260">
        <v>0.23570377219682231</v>
      </c>
      <c r="AA67" s="287">
        <v>1.1958756845806615</v>
      </c>
      <c r="AB67" s="288">
        <v>1.2839468937186238</v>
      </c>
      <c r="AC67" s="17">
        <v>0.74722222222222401</v>
      </c>
      <c r="AD67" s="284">
        <v>0.81333333333333324</v>
      </c>
    </row>
    <row r="68" spans="1:30" x14ac:dyDescent="0.25">
      <c r="A68" s="36">
        <f t="shared" si="14"/>
        <v>205.15000000000026</v>
      </c>
      <c r="B68" s="60">
        <v>243</v>
      </c>
      <c r="C68" s="10">
        <v>85</v>
      </c>
      <c r="D68" s="19">
        <f t="shared" si="15"/>
        <v>2.7036190943730998</v>
      </c>
      <c r="E68" s="27">
        <f t="shared" si="16"/>
        <v>0.21147425268811279</v>
      </c>
      <c r="F68" s="285">
        <f t="shared" si="17"/>
        <v>1.3816745709685962</v>
      </c>
      <c r="G68" s="286">
        <f t="shared" si="18"/>
        <v>1.2674333319529787</v>
      </c>
      <c r="H68" s="8"/>
      <c r="I68" s="17">
        <f t="shared" si="19"/>
        <v>0.68000000000000227</v>
      </c>
      <c r="J68" s="34">
        <f t="shared" si="20"/>
        <v>0.73999999999999944</v>
      </c>
      <c r="S68" s="258">
        <v>233.6</v>
      </c>
      <c r="T68" s="271" t="s">
        <v>56</v>
      </c>
      <c r="V68" s="260">
        <v>216.21666666666687</v>
      </c>
      <c r="W68" s="137" t="s">
        <v>120</v>
      </c>
      <c r="X68" s="261">
        <v>88.3</v>
      </c>
      <c r="Y68" s="19">
        <v>3.0925328807162829</v>
      </c>
      <c r="Z68" s="260">
        <v>0.23497440611233575</v>
      </c>
      <c r="AA68" s="287">
        <v>1.1802778095902697</v>
      </c>
      <c r="AB68" s="288">
        <v>1.3006756129330379</v>
      </c>
      <c r="AC68" s="17">
        <v>0.75333333333333508</v>
      </c>
      <c r="AD68" s="284">
        <v>0.82</v>
      </c>
    </row>
    <row r="69" spans="1:30" x14ac:dyDescent="0.25">
      <c r="A69" s="36">
        <f t="shared" si="14"/>
        <v>204.22777777777804</v>
      </c>
      <c r="B69" s="60" t="s">
        <v>78</v>
      </c>
      <c r="C69" s="10">
        <v>84.7</v>
      </c>
      <c r="D69" s="19">
        <f t="shared" si="15"/>
        <v>2.6735076836026139</v>
      </c>
      <c r="E69" s="27">
        <f t="shared" si="16"/>
        <v>0.21081986287408788</v>
      </c>
      <c r="F69" s="285">
        <f t="shared" si="17"/>
        <v>1.3999339901157315</v>
      </c>
      <c r="G69" s="286">
        <f t="shared" si="18"/>
        <v>1.2839468937186238</v>
      </c>
      <c r="H69" s="8"/>
      <c r="I69" s="17">
        <f t="shared" si="19"/>
        <v>0.6738888888888912</v>
      </c>
      <c r="J69" s="34">
        <f t="shared" si="20"/>
        <v>0.73333333333333273</v>
      </c>
      <c r="S69" s="258">
        <v>232.8</v>
      </c>
      <c r="T69" s="271">
        <v>233</v>
      </c>
      <c r="V69" s="260">
        <v>217.13888888888908</v>
      </c>
      <c r="W69" s="137" t="s">
        <v>335</v>
      </c>
      <c r="X69" s="261">
        <v>88.6</v>
      </c>
      <c r="Y69" s="19">
        <v>3.1273637242794474</v>
      </c>
      <c r="Z69" s="260">
        <v>0.23279982172742367</v>
      </c>
      <c r="AA69" s="287">
        <v>1.1648833785759976</v>
      </c>
      <c r="AB69" s="288">
        <v>1.3176222929119694</v>
      </c>
      <c r="AC69" s="17">
        <v>0.75944444444444614</v>
      </c>
      <c r="AD69" s="284">
        <v>0.82666666666666666</v>
      </c>
    </row>
    <row r="70" spans="1:30" x14ac:dyDescent="0.25">
      <c r="A70" s="36">
        <f t="shared" si="14"/>
        <v>203.30555555555583</v>
      </c>
      <c r="B70" s="60" t="s">
        <v>79</v>
      </c>
      <c r="C70" s="10">
        <v>84.4</v>
      </c>
      <c r="D70" s="19">
        <f t="shared" si="15"/>
        <v>2.6437316370335706</v>
      </c>
      <c r="E70" s="27">
        <f t="shared" si="16"/>
        <v>0.21016749801592996</v>
      </c>
      <c r="F70" s="285">
        <f t="shared" si="17"/>
        <v>1.4184347152799248</v>
      </c>
      <c r="G70" s="286">
        <f t="shared" si="18"/>
        <v>1.3006756129330379</v>
      </c>
      <c r="H70" s="8"/>
      <c r="I70" s="17">
        <f t="shared" si="19"/>
        <v>0.66777777777778013</v>
      </c>
      <c r="J70" s="34">
        <f t="shared" si="20"/>
        <v>0.72666666666666602</v>
      </c>
      <c r="S70" s="258">
        <v>232</v>
      </c>
      <c r="T70" s="271">
        <v>232</v>
      </c>
      <c r="V70" s="260">
        <v>218.0611111111113</v>
      </c>
      <c r="W70" s="137" t="s">
        <v>334</v>
      </c>
      <c r="X70" s="261">
        <v>88.9</v>
      </c>
      <c r="Y70" s="19">
        <v>3.162586863643535</v>
      </c>
      <c r="Z70" s="260">
        <v>0.23207944168063888</v>
      </c>
      <c r="AA70" s="287">
        <v>1.1496897380064219</v>
      </c>
      <c r="AB70" s="288">
        <v>1.3347897734959502</v>
      </c>
      <c r="AC70" s="17">
        <v>0.76555555555555721</v>
      </c>
      <c r="AD70" s="284">
        <v>0.83333333333333337</v>
      </c>
    </row>
    <row r="71" spans="1:30" x14ac:dyDescent="0.25">
      <c r="A71" s="36">
        <f t="shared" si="14"/>
        <v>202.38333333333361</v>
      </c>
      <c r="B71" s="60">
        <v>241</v>
      </c>
      <c r="C71" s="10">
        <v>84.2</v>
      </c>
      <c r="D71" s="19">
        <f t="shared" si="15"/>
        <v>2.6142872195653974</v>
      </c>
      <c r="E71" s="27">
        <f t="shared" si="16"/>
        <v>0.20951715184757838</v>
      </c>
      <c r="F71" s="285">
        <f t="shared" si="17"/>
        <v>1.4371799354231798</v>
      </c>
      <c r="G71" s="286">
        <f t="shared" si="18"/>
        <v>1.3176222929119694</v>
      </c>
      <c r="H71" s="8"/>
      <c r="I71" s="17">
        <f t="shared" si="19"/>
        <v>0.66166666666666907</v>
      </c>
      <c r="J71" s="34">
        <f t="shared" si="20"/>
        <v>0.71999999999999931</v>
      </c>
      <c r="S71" s="258">
        <v>231.2</v>
      </c>
      <c r="T71" s="271">
        <v>231</v>
      </c>
      <c r="V71" s="260">
        <v>218.98333333333352</v>
      </c>
      <c r="W71" s="137" t="s">
        <v>333</v>
      </c>
      <c r="X71" s="261">
        <v>89.2</v>
      </c>
      <c r="Y71" s="19">
        <v>3.1982067171912112</v>
      </c>
      <c r="Z71" s="260">
        <v>0.23136129079111012</v>
      </c>
      <c r="AA71" s="287">
        <v>1.1346942689602821</v>
      </c>
      <c r="AB71" s="288">
        <v>1.3521809315261815</v>
      </c>
      <c r="AC71" s="17">
        <v>0.77166666666666828</v>
      </c>
      <c r="AD71" s="284">
        <v>0.84000000000000008</v>
      </c>
    </row>
    <row r="72" spans="1:30" x14ac:dyDescent="0.25">
      <c r="A72" s="36">
        <f t="shared" si="14"/>
        <v>201.46111111111139</v>
      </c>
      <c r="B72" s="60">
        <v>240</v>
      </c>
      <c r="C72" s="10">
        <v>83.9</v>
      </c>
      <c r="D72" s="19">
        <f t="shared" si="15"/>
        <v>2.585170737697001</v>
      </c>
      <c r="E72" s="27">
        <f t="shared" si="16"/>
        <v>0.20886881812236233</v>
      </c>
      <c r="F72" s="285">
        <f t="shared" si="17"/>
        <v>1.456172881650994</v>
      </c>
      <c r="G72" s="286">
        <f t="shared" si="18"/>
        <v>1.3347897734959502</v>
      </c>
      <c r="H72" s="8"/>
      <c r="I72" s="17">
        <f t="shared" si="19"/>
        <v>0.655555555555558</v>
      </c>
      <c r="J72" s="34">
        <f t="shared" si="20"/>
        <v>0.7133333333333326</v>
      </c>
      <c r="S72" s="258">
        <v>230.4</v>
      </c>
      <c r="T72" s="271" t="s">
        <v>104</v>
      </c>
      <c r="V72" s="260">
        <v>219.90555555555574</v>
      </c>
      <c r="W72" s="137" t="s">
        <v>332</v>
      </c>
      <c r="X72" s="261">
        <v>89.4</v>
      </c>
      <c r="Y72" s="19">
        <v>3.2342277530688794</v>
      </c>
      <c r="Z72" s="260">
        <v>0.22922014419326778</v>
      </c>
      <c r="AA72" s="287">
        <v>1.1198943866750573</v>
      </c>
      <c r="AB72" s="288">
        <v>1.3697986813266212</v>
      </c>
      <c r="AC72" s="17">
        <v>0.77777777777777934</v>
      </c>
      <c r="AD72" s="284">
        <v>0.84666666666666679</v>
      </c>
    </row>
    <row r="73" spans="1:30" x14ac:dyDescent="0.25">
      <c r="A73" s="36">
        <f t="shared" si="14"/>
        <v>200.53888888888918</v>
      </c>
      <c r="B73" s="60">
        <v>239</v>
      </c>
      <c r="C73" s="10">
        <v>83.6</v>
      </c>
      <c r="D73" s="19">
        <f t="shared" si="15"/>
        <v>2.5563785390634566</v>
      </c>
      <c r="E73" s="27">
        <f t="shared" si="16"/>
        <v>0.20822249061294076</v>
      </c>
      <c r="F73" s="285">
        <f t="shared" si="17"/>
        <v>1.4754168277693029</v>
      </c>
      <c r="G73" s="286">
        <f t="shared" si="18"/>
        <v>1.3521809315261815</v>
      </c>
      <c r="H73" s="8"/>
      <c r="I73" s="17">
        <f t="shared" si="19"/>
        <v>0.64944444444444693</v>
      </c>
      <c r="J73" s="34">
        <f t="shared" si="20"/>
        <v>0.70666666666666589</v>
      </c>
      <c r="S73" s="258">
        <v>229.6</v>
      </c>
      <c r="T73" s="271" t="s">
        <v>105</v>
      </c>
      <c r="V73" s="260">
        <v>220.82777777777795</v>
      </c>
      <c r="W73" s="138" t="s">
        <v>93</v>
      </c>
      <c r="X73" s="261">
        <v>89.7</v>
      </c>
      <c r="Y73" s="19">
        <v>3.2706544897471637</v>
      </c>
      <c r="Z73" s="260">
        <v>0.22851084116643255</v>
      </c>
      <c r="AA73" s="287">
        <v>1.1052875401014317</v>
      </c>
      <c r="AB73" s="288">
        <v>1.3876459751923513</v>
      </c>
      <c r="AC73" s="17">
        <v>0.78388888888889041</v>
      </c>
      <c r="AD73" s="284">
        <v>0.8533333333333335</v>
      </c>
    </row>
    <row r="74" spans="1:30" x14ac:dyDescent="0.25">
      <c r="A74" s="36">
        <f t="shared" si="14"/>
        <v>199.61666666666696</v>
      </c>
      <c r="B74" s="60" t="s">
        <v>53</v>
      </c>
      <c r="C74" s="10">
        <v>83.3</v>
      </c>
      <c r="D74" s="19">
        <f t="shared" si="15"/>
        <v>2.5279070119778546</v>
      </c>
      <c r="E74" s="27">
        <f t="shared" si="16"/>
        <v>0.20757816311124266</v>
      </c>
      <c r="F74" s="285">
        <f t="shared" si="17"/>
        <v>1.4949150908487852</v>
      </c>
      <c r="G74" s="286">
        <f t="shared" si="18"/>
        <v>1.3697986813266212</v>
      </c>
      <c r="H74" s="8"/>
      <c r="I74" s="17">
        <f t="shared" si="19"/>
        <v>0.64333333333333587</v>
      </c>
      <c r="J74" s="34">
        <f t="shared" si="20"/>
        <v>0.69999999999999918</v>
      </c>
      <c r="S74" s="258">
        <v>228.8</v>
      </c>
      <c r="T74" s="272">
        <v>229</v>
      </c>
      <c r="V74" s="260">
        <v>221.75000000000017</v>
      </c>
      <c r="W74" s="137" t="s">
        <v>92</v>
      </c>
      <c r="X74" s="261">
        <v>90</v>
      </c>
      <c r="Y74" s="19">
        <v>3.3074914965877054</v>
      </c>
      <c r="Z74" s="260">
        <v>0.22780373301991924</v>
      </c>
      <c r="AA74" s="287">
        <v>1.0908712114635724</v>
      </c>
      <c r="AB74" s="288">
        <v>1.4057258038843097</v>
      </c>
      <c r="AC74" s="156">
        <v>0.79000000000000148</v>
      </c>
      <c r="AD74" s="284">
        <v>0.86000000000000021</v>
      </c>
    </row>
    <row r="75" spans="1:30" x14ac:dyDescent="0.25">
      <c r="A75" s="36">
        <f t="shared" si="14"/>
        <v>198.69444444444474</v>
      </c>
      <c r="B75" s="60" t="s">
        <v>54</v>
      </c>
      <c r="C75" s="10">
        <v>83.1</v>
      </c>
      <c r="D75" s="19">
        <f t="shared" si="15"/>
        <v>2.4997525849782529</v>
      </c>
      <c r="E75" s="27">
        <f t="shared" si="16"/>
        <v>0.20693582942840735</v>
      </c>
      <c r="F75" s="285">
        <f t="shared" si="17"/>
        <v>1.5146710317966237</v>
      </c>
      <c r="G75" s="286">
        <f t="shared" si="18"/>
        <v>1.3876459751923513</v>
      </c>
      <c r="H75" s="8"/>
      <c r="I75" s="17">
        <f t="shared" si="19"/>
        <v>0.6372222222222248</v>
      </c>
      <c r="J75" s="34">
        <f t="shared" si="20"/>
        <v>0.69333333333333247</v>
      </c>
      <c r="S75" s="258">
        <v>228</v>
      </c>
      <c r="T75" s="59">
        <v>228</v>
      </c>
      <c r="V75" s="260">
        <v>222.67222222222239</v>
      </c>
      <c r="W75" s="137" t="s">
        <v>111</v>
      </c>
      <c r="X75" s="261">
        <v>90.3</v>
      </c>
      <c r="Y75" s="19">
        <v>3.3447433944163425</v>
      </c>
      <c r="Z75" s="260">
        <v>0.22569551004855032</v>
      </c>
      <c r="AA75" s="287">
        <v>1.0766429158251403</v>
      </c>
      <c r="AB75" s="288">
        <v>1.4240411971304658</v>
      </c>
      <c r="AC75" s="17">
        <v>0.79611111111111255</v>
      </c>
      <c r="AD75" s="284">
        <v>0.86666666666666692</v>
      </c>
    </row>
    <row r="76" spans="1:30" x14ac:dyDescent="0.25">
      <c r="A76" s="36">
        <f t="shared" si="14"/>
        <v>197.77222222222252</v>
      </c>
      <c r="B76" s="60">
        <v>237</v>
      </c>
      <c r="C76" s="10">
        <v>82.8</v>
      </c>
      <c r="D76" s="19">
        <f t="shared" si="15"/>
        <v>2.4719117263796724</v>
      </c>
      <c r="E76" s="27">
        <f t="shared" si="16"/>
        <v>0.20629548339472512</v>
      </c>
      <c r="F76" s="285">
        <f t="shared" si="17"/>
        <v>1.5346880559358245</v>
      </c>
      <c r="G76" s="286">
        <f t="shared" si="18"/>
        <v>1.4057258038843097</v>
      </c>
      <c r="H76" s="8"/>
      <c r="I76" s="17">
        <f t="shared" si="19"/>
        <v>0.63111111111111373</v>
      </c>
      <c r="J76" s="34">
        <f t="shared" si="20"/>
        <v>0.68666666666666576</v>
      </c>
      <c r="S76" s="258">
        <v>227.2</v>
      </c>
      <c r="T76" s="59">
        <v>227</v>
      </c>
      <c r="V76" s="260">
        <v>223.5944444444446</v>
      </c>
      <c r="W76" s="138" t="s">
        <v>110</v>
      </c>
      <c r="X76" s="261">
        <v>90.6</v>
      </c>
      <c r="Y76" s="19">
        <v>3.3824148561027449</v>
      </c>
      <c r="Z76" s="260">
        <v>0.22499711371438877</v>
      </c>
      <c r="AA76" s="287">
        <v>1.0626002006609632</v>
      </c>
      <c r="AB76" s="288">
        <v>1.4425952241335285</v>
      </c>
      <c r="AC76" s="17">
        <v>0.80222222222222361</v>
      </c>
      <c r="AD76" s="284">
        <v>0.87333333333333363</v>
      </c>
    </row>
    <row r="77" spans="1:30" x14ac:dyDescent="0.25">
      <c r="A77" s="36">
        <f t="shared" si="14"/>
        <v>196.85000000000031</v>
      </c>
      <c r="B77" s="60">
        <v>236</v>
      </c>
      <c r="C77" s="10">
        <v>82.5</v>
      </c>
      <c r="D77" s="19">
        <f t="shared" si="15"/>
        <v>2.4443809438310833</v>
      </c>
      <c r="E77" s="27">
        <f t="shared" si="16"/>
        <v>0.20565711885957788</v>
      </c>
      <c r="F77" s="285">
        <f t="shared" si="17"/>
        <v>1.5549696135921904</v>
      </c>
      <c r="G77" s="286">
        <f t="shared" si="18"/>
        <v>1.4240411971304658</v>
      </c>
      <c r="H77" s="8"/>
      <c r="I77" s="17">
        <f t="shared" si="19"/>
        <v>0.62500000000000266</v>
      </c>
      <c r="J77" s="34">
        <f t="shared" si="20"/>
        <v>0.67999999999999905</v>
      </c>
      <c r="S77" s="258">
        <v>226.4</v>
      </c>
      <c r="T77" s="59" t="s">
        <v>327</v>
      </c>
      <c r="V77" s="260">
        <v>224.51666666666682</v>
      </c>
      <c r="W77" s="137" t="s">
        <v>89</v>
      </c>
      <c r="X77" s="261">
        <v>90.8</v>
      </c>
      <c r="Y77" s="19">
        <v>3.420510607146579</v>
      </c>
      <c r="Z77" s="260">
        <v>0.2243008785106789</v>
      </c>
      <c r="AA77" s="287">
        <v>1.0487406454342951</v>
      </c>
      <c r="AB77" s="288">
        <v>1.461390994085267</v>
      </c>
      <c r="AC77" s="17">
        <v>0.80833333333333468</v>
      </c>
      <c r="AD77" s="284">
        <v>0.88000000000000034</v>
      </c>
    </row>
    <row r="78" spans="1:30" x14ac:dyDescent="0.25">
      <c r="A78" s="36">
        <f t="shared" si="14"/>
        <v>195.92777777777809</v>
      </c>
      <c r="B78" s="60">
        <v>235</v>
      </c>
      <c r="C78" s="10">
        <v>82.2</v>
      </c>
      <c r="D78" s="19">
        <f t="shared" si="15"/>
        <v>2.417156783877326</v>
      </c>
      <c r="E78" s="27">
        <f t="shared" si="16"/>
        <v>0.20502072969138019</v>
      </c>
      <c r="F78" s="285">
        <f t="shared" si="17"/>
        <v>1.5755192006890526</v>
      </c>
      <c r="G78" s="286">
        <f t="shared" si="18"/>
        <v>1.4425952241335285</v>
      </c>
      <c r="H78" s="8"/>
      <c r="I78" s="17">
        <f t="shared" si="19"/>
        <v>0.6188888888888916</v>
      </c>
      <c r="J78" s="34">
        <f t="shared" si="20"/>
        <v>0.67333333333333234</v>
      </c>
      <c r="S78" s="258">
        <v>225.6</v>
      </c>
      <c r="T78" s="59" t="s">
        <v>328</v>
      </c>
      <c r="V78" s="260">
        <v>225.43888888888904</v>
      </c>
      <c r="W78" s="137" t="s">
        <v>88</v>
      </c>
      <c r="X78" s="261">
        <v>91.1</v>
      </c>
      <c r="Y78" s="19">
        <v>3.4590354262702721</v>
      </c>
      <c r="Z78" s="260">
        <v>0.2222250729112461</v>
      </c>
      <c r="AA78" s="287">
        <v>1.0350618611795896</v>
      </c>
      <c r="AB78" s="288">
        <v>1.4804316566875346</v>
      </c>
      <c r="AC78" s="17">
        <v>0.81444444444444575</v>
      </c>
      <c r="AD78" s="284">
        <v>0.88666666666666705</v>
      </c>
    </row>
    <row r="79" spans="1:30" x14ac:dyDescent="0.25">
      <c r="A79" s="36">
        <f t="shared" si="14"/>
        <v>195.00555555555587</v>
      </c>
      <c r="B79" s="60" t="s">
        <v>55</v>
      </c>
      <c r="C79" s="10">
        <v>81.900000000000006</v>
      </c>
      <c r="D79" s="19">
        <f t="shared" si="15"/>
        <v>2.39023583152591</v>
      </c>
      <c r="E79" s="27">
        <f t="shared" si="16"/>
        <v>0.20438630977752023</v>
      </c>
      <c r="F79" s="285">
        <f t="shared" si="17"/>
        <v>1.5963403593498606</v>
      </c>
      <c r="G79" s="286">
        <f t="shared" si="18"/>
        <v>1.461390994085267</v>
      </c>
      <c r="H79" s="8"/>
      <c r="I79" s="17">
        <f t="shared" si="19"/>
        <v>0.61277777777778053</v>
      </c>
      <c r="J79" s="34">
        <f t="shared" si="20"/>
        <v>0.66666666666666563</v>
      </c>
      <c r="S79" s="258">
        <v>224.8</v>
      </c>
      <c r="T79" s="59">
        <v>225</v>
      </c>
      <c r="V79" s="260">
        <v>226.36111111111126</v>
      </c>
      <c r="W79" s="137" t="s">
        <v>328</v>
      </c>
      <c r="X79" s="261">
        <v>91.4</v>
      </c>
      <c r="Y79" s="19">
        <v>3.4979941460184545</v>
      </c>
      <c r="Z79" s="260">
        <v>0.22153741556154247</v>
      </c>
      <c r="AA79" s="287">
        <v>1.0215614900907144</v>
      </c>
      <c r="AB79" s="288">
        <v>1.4997204026800797</v>
      </c>
      <c r="AC79" s="17">
        <v>0.82055555555555681</v>
      </c>
      <c r="AD79" s="284">
        <v>0.89333333333333376</v>
      </c>
    </row>
    <row r="80" spans="1:30" x14ac:dyDescent="0.25">
      <c r="A80" s="36">
        <f t="shared" si="14"/>
        <v>194.08333333333366</v>
      </c>
      <c r="B80" s="60" t="s">
        <v>56</v>
      </c>
      <c r="C80" s="10">
        <v>81.7</v>
      </c>
      <c r="D80" s="19">
        <f t="shared" si="15"/>
        <v>2.3636147098186382</v>
      </c>
      <c r="E80" s="27">
        <f t="shared" si="16"/>
        <v>0.20375385302430118</v>
      </c>
      <c r="F80" s="285">
        <f t="shared" si="17"/>
        <v>1.6174366785087375</v>
      </c>
      <c r="G80" s="286">
        <f t="shared" si="18"/>
        <v>1.4804316566875346</v>
      </c>
      <c r="H80" s="8"/>
      <c r="I80" s="17">
        <f t="shared" si="19"/>
        <v>0.60666666666666946</v>
      </c>
      <c r="J80" s="34">
        <f t="shared" si="20"/>
        <v>0.65999999999999892</v>
      </c>
      <c r="S80" s="258">
        <v>224</v>
      </c>
      <c r="T80" s="59">
        <v>224</v>
      </c>
      <c r="V80" s="260">
        <v>227.28333333333347</v>
      </c>
      <c r="W80" s="137" t="s">
        <v>327</v>
      </c>
      <c r="X80" s="261">
        <v>91.7</v>
      </c>
      <c r="Y80" s="19">
        <v>3.5373916533641534</v>
      </c>
      <c r="Z80" s="260">
        <v>0.22085188611137962</v>
      </c>
      <c r="AA80" s="287">
        <v>1.0082372051145374</v>
      </c>
      <c r="AB80" s="288">
        <v>1.5192604643752337</v>
      </c>
      <c r="AC80" s="17">
        <v>0.82666666666666788</v>
      </c>
      <c r="AD80" s="284">
        <v>0.90000000000000047</v>
      </c>
    </row>
    <row r="81" spans="1:30" x14ac:dyDescent="0.25">
      <c r="A81" s="36">
        <f t="shared" si="14"/>
        <v>193.16111111111144</v>
      </c>
      <c r="B81" s="60">
        <v>233</v>
      </c>
      <c r="C81" s="10">
        <v>81.400000000000006</v>
      </c>
      <c r="D81" s="19">
        <f t="shared" si="15"/>
        <v>2.3372900794080018</v>
      </c>
      <c r="E81" s="27">
        <f t="shared" si="16"/>
        <v>0.20312335335688267</v>
      </c>
      <c r="F81" s="285">
        <f t="shared" si="17"/>
        <v>1.6388117945291023</v>
      </c>
      <c r="G81" s="286">
        <f t="shared" si="18"/>
        <v>1.4997204026800797</v>
      </c>
      <c r="H81" s="8"/>
      <c r="I81" s="17">
        <f t="shared" si="19"/>
        <v>0.6005555555555584</v>
      </c>
      <c r="J81" s="34">
        <f t="shared" si="20"/>
        <v>0.65333333333333221</v>
      </c>
      <c r="S81" s="259">
        <v>223.2</v>
      </c>
      <c r="T81" s="59">
        <v>223</v>
      </c>
      <c r="V81" s="260">
        <v>228.20555555555569</v>
      </c>
      <c r="W81" s="60" t="s">
        <v>105</v>
      </c>
      <c r="X81" s="261">
        <v>91.9</v>
      </c>
      <c r="Y81" s="19">
        <v>3.5772328903218131</v>
      </c>
      <c r="Z81" s="260">
        <v>0.21880799941383611</v>
      </c>
      <c r="AA81" s="287">
        <v>0.99508670954981382</v>
      </c>
      <c r="AB81" s="288">
        <v>1.5390551161995663</v>
      </c>
      <c r="AC81" s="17">
        <v>0.83277777777777895</v>
      </c>
      <c r="AD81" s="284">
        <v>0.90666666666666718</v>
      </c>
    </row>
    <row r="82" spans="1:30" x14ac:dyDescent="0.25">
      <c r="A82" s="36">
        <f t="shared" si="14"/>
        <v>192.23888888888922</v>
      </c>
      <c r="B82" s="60">
        <v>232</v>
      </c>
      <c r="C82" s="10">
        <v>81.099999999999994</v>
      </c>
      <c r="D82" s="19">
        <f t="shared" si="15"/>
        <v>2.3112586381382934</v>
      </c>
      <c r="E82" s="27">
        <f t="shared" si="16"/>
        <v>0.20249480471922243</v>
      </c>
      <c r="F82" s="285">
        <f t="shared" si="17"/>
        <v>1.6604693918304685</v>
      </c>
      <c r="G82" s="286">
        <f t="shared" si="18"/>
        <v>1.5192604643752337</v>
      </c>
      <c r="H82" s="8"/>
      <c r="I82" s="17">
        <f t="shared" si="19"/>
        <v>0.59444444444444733</v>
      </c>
      <c r="J82" s="34">
        <f t="shared" si="20"/>
        <v>0.6466666666666655</v>
      </c>
      <c r="S82" s="258">
        <v>222.4</v>
      </c>
      <c r="T82" s="59" t="s">
        <v>88</v>
      </c>
      <c r="V82" s="260">
        <v>229.12777777777791</v>
      </c>
      <c r="W82" s="60" t="s">
        <v>104</v>
      </c>
      <c r="X82" s="261">
        <v>92.2</v>
      </c>
      <c r="Y82" s="19">
        <v>3.6175228545672207</v>
      </c>
      <c r="Z82" s="260">
        <v>0.21813091591916237</v>
      </c>
      <c r="AA82" s="287">
        <v>0.9821077366513048</v>
      </c>
      <c r="AB82" s="288">
        <v>1.5591076752425981</v>
      </c>
      <c r="AC82" s="17">
        <v>0.83888888888889002</v>
      </c>
      <c r="AD82" s="284">
        <v>0.91333333333333389</v>
      </c>
    </row>
    <row r="83" spans="1:30" x14ac:dyDescent="0.25">
      <c r="A83" s="36">
        <f t="shared" si="14"/>
        <v>191.316666666667</v>
      </c>
      <c r="B83" s="60">
        <v>231</v>
      </c>
      <c r="C83" s="10">
        <v>80.8</v>
      </c>
      <c r="D83" s="19">
        <f t="shared" si="15"/>
        <v>2.2855171206313853</v>
      </c>
      <c r="E83" s="27">
        <f t="shared" si="16"/>
        <v>0.20186820107401815</v>
      </c>
      <c r="F83" s="285">
        <f t="shared" si="17"/>
        <v>1.6824132035235264</v>
      </c>
      <c r="G83" s="286">
        <f t="shared" si="18"/>
        <v>1.5390551161995663</v>
      </c>
      <c r="H83" s="8"/>
      <c r="I83" s="17">
        <f t="shared" si="19"/>
        <v>0.58833333333333626</v>
      </c>
      <c r="J83" s="34">
        <f t="shared" si="20"/>
        <v>0.63999999999999879</v>
      </c>
      <c r="S83" s="258">
        <v>221.6</v>
      </c>
      <c r="T83" s="59" t="s">
        <v>89</v>
      </c>
      <c r="V83" s="260">
        <v>230.05000000000013</v>
      </c>
      <c r="W83" s="60" t="s">
        <v>56</v>
      </c>
      <c r="X83" s="261">
        <v>92.5</v>
      </c>
      <c r="Y83" s="19">
        <v>3.6582666000644131</v>
      </c>
      <c r="Z83" s="260">
        <v>0.2174559276040981</v>
      </c>
      <c r="AA83" s="287">
        <v>0.96929804923905893</v>
      </c>
      <c r="AB83" s="288">
        <v>1.5794215018126612</v>
      </c>
      <c r="AC83" s="17">
        <v>0.84500000000000108</v>
      </c>
      <c r="AD83" s="284">
        <v>0.9200000000000006</v>
      </c>
    </row>
    <row r="84" spans="1:30" x14ac:dyDescent="0.25">
      <c r="A84" s="36">
        <f t="shared" si="14"/>
        <v>190.39444444444479</v>
      </c>
      <c r="B84" s="60" t="s">
        <v>104</v>
      </c>
      <c r="C84" s="10">
        <v>80.599999999999994</v>
      </c>
      <c r="D84" s="19">
        <f t="shared" si="15"/>
        <v>2.2600622978771221</v>
      </c>
      <c r="E84" s="27">
        <f t="shared" si="16"/>
        <v>0.20124353640264941</v>
      </c>
      <c r="F84" s="285">
        <f t="shared" si="17"/>
        <v>1.704647012053617</v>
      </c>
      <c r="G84" s="286">
        <f t="shared" si="18"/>
        <v>1.5591076752425981</v>
      </c>
      <c r="H84" s="8"/>
      <c r="I84" s="17">
        <f t="shared" si="19"/>
        <v>0.58222222222222519</v>
      </c>
      <c r="J84" s="34">
        <f t="shared" si="20"/>
        <v>0.63333333333333208</v>
      </c>
      <c r="S84" s="258">
        <v>220.9</v>
      </c>
      <c r="T84" s="59">
        <v>221</v>
      </c>
      <c r="V84" s="260">
        <v>230.97222222222234</v>
      </c>
      <c r="W84" s="60" t="s">
        <v>55</v>
      </c>
      <c r="X84" s="261">
        <v>92.8</v>
      </c>
      <c r="Y84" s="152">
        <v>3.6994692376996454</v>
      </c>
      <c r="Z84" s="260">
        <v>0.21544346900318831</v>
      </c>
      <c r="AA84" s="287">
        <v>0.95665543931279129</v>
      </c>
      <c r="AB84" s="288">
        <v>1.6000000000000032</v>
      </c>
      <c r="AC84" s="17">
        <v>0.85111111111111215</v>
      </c>
      <c r="AD84" s="284">
        <v>0.9266666666666673</v>
      </c>
    </row>
    <row r="85" spans="1:30" x14ac:dyDescent="0.25">
      <c r="A85" s="36">
        <f t="shared" si="14"/>
        <v>189.47222222222257</v>
      </c>
      <c r="B85" s="60" t="s">
        <v>105</v>
      </c>
      <c r="C85" s="10">
        <v>80.3</v>
      </c>
      <c r="D85" s="19">
        <f t="shared" si="15"/>
        <v>2.2348909768282725</v>
      </c>
      <c r="E85" s="27">
        <f t="shared" si="16"/>
        <v>0.20062080470511995</v>
      </c>
      <c r="F85" s="285">
        <f t="shared" si="17"/>
        <v>1.7271746498527107</v>
      </c>
      <c r="G85" s="286">
        <f t="shared" si="18"/>
        <v>1.5794215018126612</v>
      </c>
      <c r="H85" s="8"/>
      <c r="I85" s="17">
        <f t="shared" si="19"/>
        <v>0.57611111111111413</v>
      </c>
      <c r="J85" s="34">
        <f t="shared" si="20"/>
        <v>0.62666666666666537</v>
      </c>
      <c r="S85" s="258">
        <v>220.1</v>
      </c>
      <c r="T85" s="59">
        <v>220</v>
      </c>
      <c r="V85" s="260">
        <v>231.89444444444456</v>
      </c>
      <c r="W85" s="60" t="s">
        <v>54</v>
      </c>
      <c r="X85" s="261">
        <v>93.1</v>
      </c>
      <c r="Y85" s="19">
        <v>3.7411359359224985</v>
      </c>
      <c r="Z85" s="260">
        <v>0.21477679677325115</v>
      </c>
      <c r="AA85" s="287">
        <v>0.94417772767129093</v>
      </c>
      <c r="AB85" s="288">
        <v>1.6208466182472283</v>
      </c>
      <c r="AC85" s="17">
        <v>0.85722222222222322</v>
      </c>
      <c r="AD85" s="284">
        <v>0.93333333333333401</v>
      </c>
    </row>
    <row r="86" spans="1:30" x14ac:dyDescent="0.25">
      <c r="A86" s="165">
        <f t="shared" si="14"/>
        <v>188.55000000000035</v>
      </c>
      <c r="B86" s="159">
        <v>229</v>
      </c>
      <c r="C86" s="151">
        <v>80</v>
      </c>
      <c r="D86" s="152">
        <f t="shared" si="15"/>
        <v>2.2099999999999955</v>
      </c>
      <c r="E86" s="153">
        <f t="shared" si="16"/>
        <v>0.19999999999999998</v>
      </c>
      <c r="F86" s="285">
        <f t="shared" si="17"/>
        <v>1.7500000000000024</v>
      </c>
      <c r="G86" s="286">
        <f t="shared" si="18"/>
        <v>1.6000000000000032</v>
      </c>
      <c r="H86" s="155"/>
      <c r="I86" s="156">
        <f t="shared" si="19"/>
        <v>0.57000000000000306</v>
      </c>
      <c r="J86" s="157">
        <f t="shared" si="20"/>
        <v>0.61999999999999866</v>
      </c>
      <c r="S86" s="258">
        <v>219.3</v>
      </c>
      <c r="T86" s="59">
        <v>219</v>
      </c>
      <c r="V86" s="260">
        <v>232.81666666666678</v>
      </c>
      <c r="W86" s="60" t="s">
        <v>53</v>
      </c>
      <c r="X86" s="261">
        <v>93.3</v>
      </c>
      <c r="Y86" s="19">
        <v>3.7832719213942094</v>
      </c>
      <c r="Z86" s="260">
        <v>0.21411218750611452</v>
      </c>
      <c r="AA86" s="287">
        <v>0.93186276353679298</v>
      </c>
      <c r="AB86" s="288">
        <v>1.6419648499271693</v>
      </c>
      <c r="AC86" s="17">
        <v>0.86333333333333429</v>
      </c>
      <c r="AD86" s="284">
        <v>0.94000000000000072</v>
      </c>
    </row>
    <row r="87" spans="1:30" x14ac:dyDescent="0.25">
      <c r="A87" s="36">
        <f t="shared" si="14"/>
        <v>187.62777777777814</v>
      </c>
      <c r="B87" s="137">
        <v>228</v>
      </c>
      <c r="C87" s="10">
        <f t="shared" ref="C87:C122" si="21">C86-$P$27</f>
        <v>79.722222222222229</v>
      </c>
      <c r="D87" s="19">
        <f t="shared" si="15"/>
        <v>2.1853862450737664</v>
      </c>
      <c r="E87" s="27">
        <f t="shared" si="16"/>
        <v>0.19938111632436878</v>
      </c>
      <c r="F87" s="285">
        <f t="shared" si="17"/>
        <v>1.7731269968912358</v>
      </c>
      <c r="G87" s="286">
        <f t="shared" si="18"/>
        <v>1.6208466182472283</v>
      </c>
      <c r="H87" s="8"/>
      <c r="I87" s="17">
        <f t="shared" si="19"/>
        <v>0.56388888888889199</v>
      </c>
      <c r="J87" s="34">
        <f t="shared" si="20"/>
        <v>0.61333333333333195</v>
      </c>
      <c r="S87" s="258">
        <v>218.5</v>
      </c>
      <c r="T87" s="273" t="s">
        <v>110</v>
      </c>
      <c r="V87" s="260">
        <v>233.73888888888899</v>
      </c>
      <c r="W87" s="60" t="s">
        <v>79</v>
      </c>
      <c r="X87" s="261">
        <v>93.6</v>
      </c>
      <c r="Y87" s="19">
        <v>3.825882479643302</v>
      </c>
      <c r="Z87" s="260">
        <v>0.21213067374351535</v>
      </c>
      <c r="AA87" s="287">
        <v>0.91970842418425003</v>
      </c>
      <c r="AB87" s="288">
        <v>1.6633582339282904</v>
      </c>
      <c r="AC87" s="17">
        <v>0.86944444444444535</v>
      </c>
      <c r="AD87" s="284">
        <v>0.94666666666666743</v>
      </c>
    </row>
    <row r="88" spans="1:30" x14ac:dyDescent="0.25">
      <c r="A88" s="36">
        <f t="shared" si="14"/>
        <v>186.70555555555592</v>
      </c>
      <c r="B88" s="137">
        <v>227</v>
      </c>
      <c r="C88" s="10">
        <f t="shared" si="21"/>
        <v>79.444444444444457</v>
      </c>
      <c r="D88" s="19">
        <f t="shared" si="15"/>
        <v>2.1610466245057132</v>
      </c>
      <c r="E88" s="27">
        <f t="shared" si="16"/>
        <v>0.19876414773375739</v>
      </c>
      <c r="F88" s="285">
        <f t="shared" si="17"/>
        <v>1.7965596269168731</v>
      </c>
      <c r="G88" s="286">
        <f t="shared" si="18"/>
        <v>1.6419648499271693</v>
      </c>
      <c r="H88" s="8"/>
      <c r="I88" s="17">
        <f t="shared" si="19"/>
        <v>0.55777777777778093</v>
      </c>
      <c r="J88" s="34">
        <f t="shared" si="20"/>
        <v>0.60666666666666524</v>
      </c>
      <c r="S88" s="258">
        <v>217.7</v>
      </c>
      <c r="T88" s="59" t="s">
        <v>111</v>
      </c>
      <c r="V88" s="260">
        <v>234.66111111111121</v>
      </c>
      <c r="W88" s="60" t="s">
        <v>78</v>
      </c>
      <c r="X88" s="261">
        <v>93.9</v>
      </c>
      <c r="Y88" s="19">
        <v>3.8689729557286019</v>
      </c>
      <c r="Z88" s="260">
        <v>0.21147425268811279</v>
      </c>
      <c r="AA88" s="287">
        <v>0.90771261457543895</v>
      </c>
      <c r="AB88" s="288">
        <v>1.6850303552477164</v>
      </c>
      <c r="AC88" s="17">
        <v>0.87555555555555642</v>
      </c>
      <c r="AD88" s="284">
        <v>0.95333333333333414</v>
      </c>
    </row>
    <row r="89" spans="1:30" x14ac:dyDescent="0.25">
      <c r="A89" s="36">
        <f t="shared" si="14"/>
        <v>185.7833333333337</v>
      </c>
      <c r="B89" s="137" t="s">
        <v>327</v>
      </c>
      <c r="C89" s="10">
        <f t="shared" si="21"/>
        <v>79.166666666666686</v>
      </c>
      <c r="D89" s="19">
        <f t="shared" si="15"/>
        <v>2.1369780851393156</v>
      </c>
      <c r="E89" s="27">
        <f t="shared" si="16"/>
        <v>0.19814908830209152</v>
      </c>
      <c r="F89" s="285">
        <f t="shared" si="17"/>
        <v>1.8203019291492284</v>
      </c>
      <c r="G89" s="286">
        <f t="shared" si="18"/>
        <v>1.6633582339282904</v>
      </c>
      <c r="H89" s="8"/>
      <c r="I89" s="17">
        <f t="shared" si="19"/>
        <v>0.55166666666666986</v>
      </c>
      <c r="J89" s="34">
        <f t="shared" si="20"/>
        <v>0.59999999999999853</v>
      </c>
      <c r="S89" s="258">
        <v>216.9</v>
      </c>
      <c r="T89" s="273">
        <v>217</v>
      </c>
      <c r="V89" s="260">
        <v>235.58333333333343</v>
      </c>
      <c r="W89" s="60" t="s">
        <v>77</v>
      </c>
      <c r="X89" s="261">
        <v>94.2</v>
      </c>
      <c r="Y89" s="19">
        <v>3.9125487549097202</v>
      </c>
      <c r="Z89" s="260">
        <v>0.20951715184757838</v>
      </c>
      <c r="AA89" s="287">
        <v>0.89587326699784009</v>
      </c>
      <c r="AB89" s="288">
        <v>1.7069848455919883</v>
      </c>
      <c r="AC89" s="17">
        <v>0.88166666666666749</v>
      </c>
      <c r="AD89" s="284">
        <v>0.96000000000000085</v>
      </c>
    </row>
    <row r="90" spans="1:30" x14ac:dyDescent="0.25">
      <c r="A90" s="36">
        <f t="shared" si="14"/>
        <v>184.86111111111148</v>
      </c>
      <c r="B90" s="137" t="s">
        <v>328</v>
      </c>
      <c r="C90" s="10">
        <f t="shared" si="21"/>
        <v>78.888888888888914</v>
      </c>
      <c r="D90" s="19">
        <f t="shared" si="15"/>
        <v>2.1131776078224189</v>
      </c>
      <c r="E90" s="27">
        <f t="shared" si="16"/>
        <v>0.19753593212163467</v>
      </c>
      <c r="F90" s="285">
        <f t="shared" si="17"/>
        <v>1.8443579960386798</v>
      </c>
      <c r="G90" s="286">
        <f t="shared" si="18"/>
        <v>1.6850303552477164</v>
      </c>
      <c r="H90" s="8"/>
      <c r="I90" s="17">
        <f t="shared" si="19"/>
        <v>0.54555555555555879</v>
      </c>
      <c r="J90" s="34">
        <f t="shared" si="20"/>
        <v>0.59333333333333182</v>
      </c>
      <c r="S90" s="258">
        <v>216.1</v>
      </c>
      <c r="T90" s="273">
        <v>216</v>
      </c>
      <c r="V90" s="260">
        <v>236.50555555555565</v>
      </c>
      <c r="W90" s="60" t="s">
        <v>76</v>
      </c>
      <c r="X90" s="261">
        <v>94.4</v>
      </c>
      <c r="Y90" s="19">
        <v>3.9566153433250877</v>
      </c>
      <c r="Z90" s="260">
        <v>0.20886881812236233</v>
      </c>
      <c r="AA90" s="287">
        <v>0.88418834070822649</v>
      </c>
      <c r="AB90" s="288">
        <v>1.7292253839856473</v>
      </c>
      <c r="AC90" s="17">
        <v>0.88777777777777855</v>
      </c>
      <c r="AD90" s="284">
        <v>0.96666666666666756</v>
      </c>
    </row>
    <row r="91" spans="1:30" x14ac:dyDescent="0.25">
      <c r="A91" s="36">
        <f t="shared" si="14"/>
        <v>183.93888888888927</v>
      </c>
      <c r="B91" s="137">
        <v>225</v>
      </c>
      <c r="C91" s="10">
        <f t="shared" si="21"/>
        <v>78.611111111111143</v>
      </c>
      <c r="D91" s="19">
        <f t="shared" si="15"/>
        <v>2.0896422070285112</v>
      </c>
      <c r="E91" s="27">
        <f t="shared" si="16"/>
        <v>0.19692467330293131</v>
      </c>
      <c r="F91" s="285">
        <f t="shared" si="17"/>
        <v>1.8687319741190842</v>
      </c>
      <c r="G91" s="286">
        <f t="shared" si="18"/>
        <v>1.7069848455919883</v>
      </c>
      <c r="H91" s="8"/>
      <c r="I91" s="17">
        <f t="shared" si="19"/>
        <v>0.53944444444444772</v>
      </c>
      <c r="J91" s="34">
        <f t="shared" si="20"/>
        <v>0.58666666666666512</v>
      </c>
      <c r="S91" s="258">
        <v>215.3</v>
      </c>
      <c r="T91" s="59" t="s">
        <v>92</v>
      </c>
      <c r="V91" s="260">
        <v>237.42777777777786</v>
      </c>
      <c r="W91" s="60" t="s">
        <v>326</v>
      </c>
      <c r="X91" s="261">
        <v>94.7</v>
      </c>
      <c r="Y91" s="19">
        <v>4.0011782486776264</v>
      </c>
      <c r="Z91" s="260">
        <v>0.20822249061294076</v>
      </c>
      <c r="AA91" s="287">
        <v>0.87265582158090182</v>
      </c>
      <c r="AB91" s="288">
        <v>1.7517556973877473</v>
      </c>
      <c r="AC91" s="17">
        <v>0.89388888888888962</v>
      </c>
      <c r="AD91" s="284">
        <v>0.97333333333333427</v>
      </c>
    </row>
    <row r="92" spans="1:30" x14ac:dyDescent="0.25">
      <c r="A92" s="36">
        <f t="shared" si="14"/>
        <v>183.01666666666705</v>
      </c>
      <c r="B92" s="137">
        <v>224</v>
      </c>
      <c r="C92" s="10">
        <f t="shared" si="21"/>
        <v>78.333333333333371</v>
      </c>
      <c r="D92" s="19">
        <f t="shared" si="15"/>
        <v>2.0663689304822195</v>
      </c>
      <c r="E92" s="27">
        <f t="shared" si="16"/>
        <v>0.19631530597475036</v>
      </c>
      <c r="F92" s="285">
        <f t="shared" si="17"/>
        <v>1.893428064722513</v>
      </c>
      <c r="G92" s="286">
        <f t="shared" si="18"/>
        <v>1.7292253839856473</v>
      </c>
      <c r="H92" s="8"/>
      <c r="I92" s="17">
        <f t="shared" si="19"/>
        <v>0.53333333333333666</v>
      </c>
      <c r="J92" s="34">
        <f t="shared" si="20"/>
        <v>0.57999999999999841</v>
      </c>
      <c r="S92" s="258">
        <v>214.5</v>
      </c>
      <c r="T92" s="273" t="s">
        <v>93</v>
      </c>
      <c r="V92" s="260">
        <v>238.35000000000008</v>
      </c>
      <c r="W92" s="60" t="s">
        <v>325</v>
      </c>
      <c r="X92" s="261">
        <v>95</v>
      </c>
      <c r="Y92" s="19">
        <v>4.046243060928143</v>
      </c>
      <c r="Z92" s="260">
        <v>0.20629548339472512</v>
      </c>
      <c r="AA92" s="287">
        <v>0.86127372176052663</v>
      </c>
      <c r="AB92" s="288">
        <v>1.7745795613163997</v>
      </c>
      <c r="AC92" s="17">
        <v>0.90000000000000069</v>
      </c>
      <c r="AD92" s="284">
        <v>0.98000000000000098</v>
      </c>
    </row>
    <row r="93" spans="1:30" x14ac:dyDescent="0.25">
      <c r="A93" s="36">
        <f t="shared" si="14"/>
        <v>182.09444444444483</v>
      </c>
      <c r="B93" s="137">
        <v>223</v>
      </c>
      <c r="C93" s="10">
        <f t="shared" si="21"/>
        <v>78.0555555555556</v>
      </c>
      <c r="D93" s="19">
        <f t="shared" si="15"/>
        <v>2.043354858788978</v>
      </c>
      <c r="E93" s="27">
        <f t="shared" si="16"/>
        <v>0.19570782428402878</v>
      </c>
      <c r="F93" s="285">
        <f t="shared" si="17"/>
        <v>1.9184505247034338</v>
      </c>
      <c r="G93" s="286">
        <f t="shared" si="18"/>
        <v>1.7517556973877473</v>
      </c>
      <c r="H93" s="8"/>
      <c r="I93" s="17">
        <f t="shared" si="19"/>
        <v>0.52722222222222559</v>
      </c>
      <c r="J93" s="34">
        <f t="shared" si="20"/>
        <v>0.5733333333333317</v>
      </c>
      <c r="S93" s="258">
        <v>213.7</v>
      </c>
      <c r="T93" s="59">
        <v>214</v>
      </c>
      <c r="V93" s="260">
        <v>239.2722222222223</v>
      </c>
      <c r="W93" s="60" t="s">
        <v>324</v>
      </c>
      <c r="X93" s="261">
        <v>95.3</v>
      </c>
      <c r="Y93" s="19">
        <v>4.0918154329965315</v>
      </c>
      <c r="Z93" s="260">
        <v>0.20565711885957788</v>
      </c>
      <c r="AA93" s="287">
        <v>0.85004007931947223</v>
      </c>
      <c r="AB93" s="288">
        <v>1.7977008004814565</v>
      </c>
      <c r="AC93" s="17">
        <v>0.90611111111111176</v>
      </c>
      <c r="AD93" s="284">
        <v>0.98666666666666769</v>
      </c>
    </row>
    <row r="94" spans="1:30" x14ac:dyDescent="0.25">
      <c r="A94" s="36">
        <f t="shared" si="14"/>
        <v>181.17222222222262</v>
      </c>
      <c r="B94" s="137" t="s">
        <v>88</v>
      </c>
      <c r="C94" s="10">
        <f t="shared" si="21"/>
        <v>77.777777777777828</v>
      </c>
      <c r="D94" s="19">
        <f t="shared" si="15"/>
        <v>2.020597105068819</v>
      </c>
      <c r="E94" s="27">
        <f t="shared" si="16"/>
        <v>0.19510222239581534</v>
      </c>
      <c r="F94" s="285">
        <f t="shared" si="17"/>
        <v>1.943803667172463</v>
      </c>
      <c r="G94" s="286">
        <f t="shared" si="18"/>
        <v>1.7745795613163997</v>
      </c>
      <c r="H94" s="8"/>
      <c r="I94" s="17">
        <f t="shared" si="19"/>
        <v>0.52111111111111452</v>
      </c>
      <c r="J94" s="34">
        <f t="shared" si="20"/>
        <v>0.56666666666666499</v>
      </c>
      <c r="S94" s="258">
        <v>212.9</v>
      </c>
      <c r="T94" s="273">
        <v>213</v>
      </c>
      <c r="V94" s="260">
        <v>240.19444444444451</v>
      </c>
      <c r="W94" s="60" t="s">
        <v>323</v>
      </c>
      <c r="X94" s="261">
        <v>95.6</v>
      </c>
      <c r="Y94" s="19">
        <v>4.1379010814708765</v>
      </c>
      <c r="Z94" s="260">
        <v>0.20502072969138019</v>
      </c>
      <c r="AA94" s="287">
        <v>0.83895295791964453</v>
      </c>
      <c r="AB94" s="288">
        <v>1.8211232894254363</v>
      </c>
      <c r="AC94" s="17">
        <v>0.91222222222222282</v>
      </c>
      <c r="AD94" s="284">
        <v>0.9933333333333344</v>
      </c>
    </row>
    <row r="95" spans="1:30" x14ac:dyDescent="0.25">
      <c r="A95" s="36">
        <f t="shared" si="14"/>
        <v>180.2500000000004</v>
      </c>
      <c r="B95" s="137" t="s">
        <v>89</v>
      </c>
      <c r="C95" s="10">
        <f t="shared" si="21"/>
        <v>77.500000000000057</v>
      </c>
      <c r="D95" s="19">
        <f t="shared" si="15"/>
        <v>1.9980928145942434</v>
      </c>
      <c r="E95" s="27">
        <f t="shared" si="16"/>
        <v>0.19449849449321466</v>
      </c>
      <c r="F95" s="285">
        <f t="shared" si="17"/>
        <v>1.9694918622398145</v>
      </c>
      <c r="G95" s="286">
        <f t="shared" si="18"/>
        <v>1.7977008004814565</v>
      </c>
      <c r="H95" s="8"/>
      <c r="I95" s="17">
        <f t="shared" si="19"/>
        <v>0.51500000000000346</v>
      </c>
      <c r="J95" s="34">
        <f t="shared" si="20"/>
        <v>0.55999999999999828</v>
      </c>
      <c r="S95" s="259"/>
      <c r="T95" s="59">
        <v>212</v>
      </c>
      <c r="V95" s="260">
        <v>241.11666666666673</v>
      </c>
      <c r="W95" s="60" t="s">
        <v>46</v>
      </c>
      <c r="X95" s="261">
        <v>95.8</v>
      </c>
      <c r="Y95" s="19">
        <v>4.1845057873245395</v>
      </c>
      <c r="Z95" s="260">
        <v>0.20312335335688267</v>
      </c>
      <c r="AA95" s="287">
        <v>0.82801044647871769</v>
      </c>
      <c r="AB95" s="288">
        <v>1.8448509531728006</v>
      </c>
      <c r="AC95" s="17">
        <v>0.91833333333333389</v>
      </c>
      <c r="AD95" s="284">
        <v>1.0000000000000011</v>
      </c>
    </row>
    <row r="96" spans="1:30" x14ac:dyDescent="0.25">
      <c r="A96" s="36">
        <f t="shared" si="14"/>
        <v>179.32777777777818</v>
      </c>
      <c r="B96" s="137">
        <v>221</v>
      </c>
      <c r="C96" s="10">
        <f t="shared" si="21"/>
        <v>77.222222222222285</v>
      </c>
      <c r="D96" s="19">
        <f t="shared" si="15"/>
        <v>1.9758391644321247</v>
      </c>
      <c r="E96" s="27">
        <f t="shared" si="16"/>
        <v>0.19389663477733118</v>
      </c>
      <c r="F96" s="285">
        <f t="shared" si="17"/>
        <v>1.9955195377685742</v>
      </c>
      <c r="G96" s="286">
        <f t="shared" si="18"/>
        <v>1.8211232894254363</v>
      </c>
      <c r="H96" s="8"/>
      <c r="I96" s="17">
        <f t="shared" si="19"/>
        <v>0.50888888888889239</v>
      </c>
      <c r="J96" s="34">
        <f t="shared" si="20"/>
        <v>0.55333333333333157</v>
      </c>
      <c r="S96" s="259"/>
      <c r="T96" s="59" t="s">
        <v>332</v>
      </c>
      <c r="V96" s="260">
        <v>242.03888888888895</v>
      </c>
      <c r="W96" s="159" t="s">
        <v>45</v>
      </c>
      <c r="X96" s="261">
        <v>96.1</v>
      </c>
      <c r="Y96" s="19">
        <v>4.2316353966413205</v>
      </c>
      <c r="Z96" s="260">
        <v>0.20249480471922243</v>
      </c>
      <c r="AA96" s="287">
        <v>0.81721065884072219</v>
      </c>
      <c r="AB96" s="288">
        <v>1.8688877678876896</v>
      </c>
      <c r="AC96" s="17">
        <v>0.92444444444444496</v>
      </c>
      <c r="AD96" s="284">
        <v>1.0066666666666677</v>
      </c>
    </row>
    <row r="97" spans="1:30" x14ac:dyDescent="0.25">
      <c r="A97" s="36">
        <f t="shared" si="14"/>
        <v>178.40555555555596</v>
      </c>
      <c r="B97" s="137">
        <v>220</v>
      </c>
      <c r="C97" s="10">
        <f t="shared" si="21"/>
        <v>76.944444444444514</v>
      </c>
      <c r="D97" s="19">
        <f t="shared" si="15"/>
        <v>1.9538333630896008</v>
      </c>
      <c r="E97" s="27">
        <f t="shared" si="16"/>
        <v>0.19329663746721359</v>
      </c>
      <c r="F97" s="285">
        <f t="shared" si="17"/>
        <v>2.0218911801379278</v>
      </c>
      <c r="G97" s="286">
        <f t="shared" si="18"/>
        <v>1.8448509531728006</v>
      </c>
      <c r="H97" s="8"/>
      <c r="I97" s="17">
        <f t="shared" si="19"/>
        <v>0.50277777777778132</v>
      </c>
      <c r="J97" s="34">
        <f t="shared" si="20"/>
        <v>0.54666666666666486</v>
      </c>
      <c r="V97" s="260">
        <v>242.96111111111117</v>
      </c>
      <c r="W97" s="60" t="s">
        <v>44</v>
      </c>
      <c r="X97" s="261">
        <v>96.4</v>
      </c>
      <c r="Y97" s="19">
        <v>4.2792958213487937</v>
      </c>
      <c r="Z97" s="260">
        <v>0.20186820107401815</v>
      </c>
      <c r="AA97" s="287">
        <v>0.80655173345092879</v>
      </c>
      <c r="AB97" s="288">
        <v>1.8932377615402292</v>
      </c>
      <c r="AC97" s="17">
        <v>0.93055555555555602</v>
      </c>
      <c r="AD97" s="284">
        <v>1.0133333333333343</v>
      </c>
    </row>
    <row r="98" spans="1:30" x14ac:dyDescent="0.25">
      <c r="A98" s="36">
        <f t="shared" si="14"/>
        <v>177.48333333333375</v>
      </c>
      <c r="B98" s="137">
        <v>219</v>
      </c>
      <c r="C98" s="10">
        <f t="shared" si="21"/>
        <v>76.666666666666742</v>
      </c>
      <c r="D98" s="19">
        <f t="shared" si="15"/>
        <v>1.9320726501639094</v>
      </c>
      <c r="E98" s="27">
        <f t="shared" si="16"/>
        <v>0.19269849679979928</v>
      </c>
      <c r="F98" s="285">
        <f t="shared" si="17"/>
        <v>2.0486113350164774</v>
      </c>
      <c r="G98" s="286">
        <f t="shared" si="18"/>
        <v>1.8688877678876896</v>
      </c>
      <c r="H98" s="8"/>
      <c r="I98" s="17">
        <f t="shared" si="19"/>
        <v>0.4966666666666702</v>
      </c>
      <c r="J98" s="34">
        <f t="shared" si="20"/>
        <v>0.53999999999999815</v>
      </c>
      <c r="V98" s="260">
        <v>243.88333333333338</v>
      </c>
      <c r="W98" s="60" t="s">
        <v>43</v>
      </c>
      <c r="X98" s="261">
        <v>96.7</v>
      </c>
      <c r="Y98" s="19">
        <v>4.3274930399598954</v>
      </c>
      <c r="Z98" s="260">
        <v>0.19999999999999998</v>
      </c>
      <c r="AA98" s="287">
        <v>0.79603183303497305</v>
      </c>
      <c r="AB98" s="288">
        <v>1.9179050145815166</v>
      </c>
      <c r="AC98" s="17">
        <v>0.93666666666666709</v>
      </c>
      <c r="AD98" s="284">
        <v>1.0200000000000009</v>
      </c>
    </row>
    <row r="99" spans="1:30" x14ac:dyDescent="0.25">
      <c r="A99" s="36">
        <f t="shared" si="14"/>
        <v>176.56111111111153</v>
      </c>
      <c r="B99" s="138" t="s">
        <v>110</v>
      </c>
      <c r="C99" s="10">
        <f t="shared" si="21"/>
        <v>76.388888888888971</v>
      </c>
      <c r="D99" s="19">
        <f t="shared" si="15"/>
        <v>1.9105542959961244</v>
      </c>
      <c r="E99" s="27">
        <f t="shared" si="16"/>
        <v>0.19210220702985895</v>
      </c>
      <c r="F99" s="285">
        <f t="shared" si="17"/>
        <v>2.0756846081457754</v>
      </c>
      <c r="G99" s="286">
        <f t="shared" si="18"/>
        <v>1.8932377615402292</v>
      </c>
      <c r="H99" s="160"/>
      <c r="I99" s="17">
        <f t="shared" si="19"/>
        <v>0.49055555555555908</v>
      </c>
      <c r="J99" s="34">
        <f t="shared" si="20"/>
        <v>0.53333333333333144</v>
      </c>
      <c r="V99" s="260">
        <v>244.8055555555556</v>
      </c>
      <c r="W99" s="60" t="s">
        <v>67</v>
      </c>
      <c r="X99" s="261">
        <v>96.9</v>
      </c>
      <c r="Y99" s="19">
        <v>4.376233098322869</v>
      </c>
      <c r="Z99" s="260">
        <v>0.19938111632436878</v>
      </c>
      <c r="AA99" s="287">
        <v>0.78564914428216526</v>
      </c>
      <c r="AB99" s="288">
        <v>1.9428936606274039</v>
      </c>
      <c r="AC99" s="17">
        <v>0.94277777777777816</v>
      </c>
      <c r="AD99" s="284">
        <v>1.0266666666666675</v>
      </c>
    </row>
    <row r="100" spans="1:30" x14ac:dyDescent="0.25">
      <c r="A100" s="36">
        <f t="shared" si="14"/>
        <v>175.63888888888931</v>
      </c>
      <c r="B100" s="137" t="s">
        <v>111</v>
      </c>
      <c r="C100" s="10">
        <f t="shared" si="21"/>
        <v>76.1111111111112</v>
      </c>
      <c r="D100" s="19">
        <f t="shared" si="15"/>
        <v>1.8892756013287475</v>
      </c>
      <c r="E100" s="27">
        <f t="shared" si="16"/>
        <v>0.19150776242994141</v>
      </c>
      <c r="F100" s="285">
        <f t="shared" si="17"/>
        <v>2.1031156661342143</v>
      </c>
      <c r="G100" s="286">
        <f t="shared" si="18"/>
        <v>1.9179050145815166</v>
      </c>
      <c r="H100" s="160"/>
      <c r="I100" s="17">
        <f t="shared" si="19"/>
        <v>0.48444444444444795</v>
      </c>
      <c r="J100" s="34">
        <f t="shared" si="20"/>
        <v>0.52666666666666473</v>
      </c>
      <c r="V100" s="260">
        <v>245.72777777777782</v>
      </c>
      <c r="W100" s="60" t="s">
        <v>66</v>
      </c>
      <c r="X100" s="261">
        <v>97.2</v>
      </c>
      <c r="Y100" s="19">
        <v>4.4255221103796538</v>
      </c>
      <c r="Z100" s="260">
        <v>0.19876414773375739</v>
      </c>
      <c r="AA100" s="287">
        <v>0.77540187753293066</v>
      </c>
      <c r="AB100" s="288">
        <v>1.968207887151187</v>
      </c>
      <c r="AC100" s="17">
        <v>0.94888888888888923</v>
      </c>
      <c r="AD100" s="284">
        <v>1.0333333333333341</v>
      </c>
    </row>
    <row r="101" spans="1:30" x14ac:dyDescent="0.25">
      <c r="A101" s="36">
        <f t="shared" si="14"/>
        <v>174.71666666666709</v>
      </c>
      <c r="B101" s="138">
        <v>217</v>
      </c>
      <c r="C101" s="10">
        <f t="shared" si="21"/>
        <v>75.833333333333428</v>
      </c>
      <c r="D101" s="19">
        <f t="shared" si="15"/>
        <v>1.8682338969671139</v>
      </c>
      <c r="E101" s="27">
        <f t="shared" si="16"/>
        <v>0.19091515729031866</v>
      </c>
      <c r="F101" s="285">
        <f t="shared" si="17"/>
        <v>2.1309092372614087</v>
      </c>
      <c r="G101" s="286">
        <f t="shared" si="18"/>
        <v>1.9428936606274039</v>
      </c>
      <c r="H101" s="160"/>
      <c r="I101" s="17">
        <f t="shared" si="19"/>
        <v>0.47833333333333683</v>
      </c>
      <c r="J101" s="34">
        <f t="shared" si="20"/>
        <v>0.51999999999999802</v>
      </c>
      <c r="V101" s="260">
        <v>246.65000000000003</v>
      </c>
      <c r="W101" s="60" t="s">
        <v>322</v>
      </c>
      <c r="X101" s="261">
        <v>97.5</v>
      </c>
      <c r="Y101" s="19">
        <v>4.4753662589328158</v>
      </c>
      <c r="Z101" s="260">
        <v>0.19692467330293131</v>
      </c>
      <c r="AA101" s="287">
        <v>0.76528826647032688</v>
      </c>
      <c r="AB101" s="288">
        <v>1.9938519361853233</v>
      </c>
      <c r="AC101" s="17">
        <v>0.95500000000000029</v>
      </c>
      <c r="AD101" s="284">
        <v>1.0400000000000007</v>
      </c>
    </row>
    <row r="102" spans="1:30" x14ac:dyDescent="0.25">
      <c r="A102" s="36">
        <f t="shared" si="14"/>
        <v>173.79444444444488</v>
      </c>
      <c r="B102" s="138">
        <v>216</v>
      </c>
      <c r="C102" s="10">
        <f t="shared" si="21"/>
        <v>75.555555555555657</v>
      </c>
      <c r="D102" s="19">
        <f t="shared" si="15"/>
        <v>1.8474265434445698</v>
      </c>
      <c r="E102" s="27">
        <f t="shared" si="16"/>
        <v>0.19032438591893094</v>
      </c>
      <c r="F102" s="285">
        <f t="shared" si="17"/>
        <v>2.1590701122932057</v>
      </c>
      <c r="G102" s="286">
        <f t="shared" si="18"/>
        <v>1.968207887151187</v>
      </c>
      <c r="H102" s="160"/>
      <c r="I102" s="17">
        <f t="shared" si="19"/>
        <v>0.47222222222222571</v>
      </c>
      <c r="J102" s="34">
        <f t="shared" si="20"/>
        <v>0.51333333333333131</v>
      </c>
      <c r="V102" s="260">
        <v>247.57222222222225</v>
      </c>
      <c r="W102" s="60" t="s">
        <v>321</v>
      </c>
      <c r="X102" s="261">
        <v>97.8</v>
      </c>
      <c r="Y102" s="19">
        <v>4.525771796421119</v>
      </c>
      <c r="Z102" s="260">
        <v>0.19631530597475036</v>
      </c>
      <c r="AA102" s="287">
        <v>0.75530656781558458</v>
      </c>
      <c r="AB102" s="288">
        <v>2.0198301050322893</v>
      </c>
      <c r="AC102" s="17">
        <v>0.96111111111111136</v>
      </c>
      <c r="AD102" s="284">
        <v>1.0466666666666673</v>
      </c>
    </row>
    <row r="103" spans="1:30" x14ac:dyDescent="0.25">
      <c r="A103" s="36">
        <f t="shared" si="14"/>
        <v>172.87222222222266</v>
      </c>
      <c r="B103" s="137" t="s">
        <v>92</v>
      </c>
      <c r="C103" s="10">
        <f t="shared" si="21"/>
        <v>75.277777777777885</v>
      </c>
      <c r="D103" s="19">
        <f t="shared" si="15"/>
        <v>1.8268509306913774</v>
      </c>
      <c r="E103" s="27">
        <f t="shared" si="16"/>
        <v>0.18973544264133213</v>
      </c>
      <c r="F103" s="285">
        <f t="shared" si="17"/>
        <v>2.1876031453074685</v>
      </c>
      <c r="G103" s="286">
        <f t="shared" si="18"/>
        <v>1.9938519361853233</v>
      </c>
      <c r="H103" s="160"/>
      <c r="I103" s="17">
        <f t="shared" si="19"/>
        <v>0.46611111111111458</v>
      </c>
      <c r="J103" s="34">
        <f t="shared" si="20"/>
        <v>0.5066666666666646</v>
      </c>
      <c r="V103" s="260">
        <v>248.49444444444447</v>
      </c>
      <c r="W103" s="60" t="s">
        <v>320</v>
      </c>
      <c r="X103" s="261">
        <v>98.1</v>
      </c>
      <c r="Y103" s="19">
        <v>4.5767450457038281</v>
      </c>
      <c r="Z103" s="260">
        <v>0.19570782428402878</v>
      </c>
      <c r="AA103" s="287">
        <v>0.74545506102761894</v>
      </c>
      <c r="AB103" s="288">
        <v>2.0461467469847023</v>
      </c>
      <c r="AC103" s="17">
        <v>0.96722222222222243</v>
      </c>
      <c r="AD103" s="284">
        <v>1.0533333333333339</v>
      </c>
    </row>
    <row r="104" spans="1:30" x14ac:dyDescent="0.25">
      <c r="A104" s="36">
        <f t="shared" si="14"/>
        <v>171.95000000000044</v>
      </c>
      <c r="B104" s="138" t="s">
        <v>93</v>
      </c>
      <c r="C104" s="10">
        <f t="shared" si="21"/>
        <v>75.000000000000114</v>
      </c>
      <c r="D104" s="19">
        <f t="shared" si="15"/>
        <v>1.8065044777073089</v>
      </c>
      <c r="E104" s="27">
        <f t="shared" si="16"/>
        <v>0.18914832180063523</v>
      </c>
      <c r="F104" s="285">
        <f t="shared" si="17"/>
        <v>2.2165132545307702</v>
      </c>
      <c r="G104" s="286">
        <f t="shared" si="18"/>
        <v>2.0198301050322893</v>
      </c>
      <c r="H104" s="160"/>
      <c r="I104" s="17">
        <f t="shared" si="19"/>
        <v>0.46000000000000346</v>
      </c>
      <c r="J104" s="34">
        <f t="shared" si="20"/>
        <v>0.49999999999999795</v>
      </c>
      <c r="V104" s="260">
        <v>249.41666666666669</v>
      </c>
      <c r="W104" s="60" t="s">
        <v>319</v>
      </c>
      <c r="X104" s="261">
        <v>98.3</v>
      </c>
      <c r="Y104" s="19">
        <v>4.6282924008538489</v>
      </c>
      <c r="Z104" s="260">
        <v>0.19389663477733118</v>
      </c>
      <c r="AA104" s="287">
        <v>0.73573204800646119</v>
      </c>
      <c r="AB104" s="288">
        <v>2.0728062720548222</v>
      </c>
      <c r="AC104" s="17">
        <v>0.97333333333333349</v>
      </c>
      <c r="AD104" s="284">
        <v>1.0600000000000005</v>
      </c>
    </row>
    <row r="105" spans="1:30" x14ac:dyDescent="0.25">
      <c r="A105" s="36">
        <f t="shared" si="14"/>
        <v>171.02777777777823</v>
      </c>
      <c r="B105" s="137">
        <v>214</v>
      </c>
      <c r="C105" s="10">
        <f t="shared" si="21"/>
        <v>74.722222222222342</v>
      </c>
      <c r="D105" s="19">
        <f t="shared" si="15"/>
        <v>1.7863846322378865</v>
      </c>
      <c r="E105" s="27">
        <f t="shared" si="16"/>
        <v>0.18856301775745798</v>
      </c>
      <c r="F105" s="285">
        <f t="shared" si="17"/>
        <v>2.2458054231861477</v>
      </c>
      <c r="G105" s="286">
        <f t="shared" si="18"/>
        <v>2.0461467469847023</v>
      </c>
      <c r="H105" s="160"/>
      <c r="I105" s="17">
        <f t="shared" si="19"/>
        <v>0.45388888888889234</v>
      </c>
      <c r="J105" s="34">
        <f t="shared" si="20"/>
        <v>0.49333333333333129</v>
      </c>
      <c r="V105" s="260">
        <v>250.3388888888889</v>
      </c>
      <c r="W105" s="60" t="s">
        <v>318</v>
      </c>
      <c r="X105" s="261">
        <v>98.6</v>
      </c>
      <c r="Y105" s="19">
        <v>4.680420327959796</v>
      </c>
      <c r="Z105" s="260">
        <v>0.19329663746721359</v>
      </c>
      <c r="AA105" s="287">
        <v>0.72613585280055748</v>
      </c>
      <c r="AB105" s="288">
        <v>2.0998131477135602</v>
      </c>
      <c r="AC105" s="17">
        <v>0.97944444444444456</v>
      </c>
      <c r="AD105" s="284">
        <v>1.0666666666666671</v>
      </c>
    </row>
    <row r="106" spans="1:30" x14ac:dyDescent="0.25">
      <c r="A106" s="36">
        <f t="shared" si="14"/>
        <v>170.10555555555601</v>
      </c>
      <c r="B106" s="138">
        <v>213</v>
      </c>
      <c r="C106" s="10">
        <f t="shared" si="21"/>
        <v>74.444444444444571</v>
      </c>
      <c r="D106" s="19">
        <f t="shared" si="15"/>
        <v>1.7664888704542279</v>
      </c>
      <c r="E106" s="27">
        <f t="shared" si="16"/>
        <v>0.18797952488986874</v>
      </c>
      <c r="F106" s="285">
        <f t="shared" si="17"/>
        <v>2.2754847003520569</v>
      </c>
      <c r="G106" s="286">
        <f t="shared" si="18"/>
        <v>2.0728062720548222</v>
      </c>
      <c r="H106" s="160"/>
      <c r="I106" s="17">
        <f t="shared" si="19"/>
        <v>0.44777777777778122</v>
      </c>
      <c r="J106" s="34">
        <f t="shared" si="20"/>
        <v>0.48666666666666464</v>
      </c>
      <c r="V106" s="260">
        <v>251.26111111111112</v>
      </c>
      <c r="W106" s="60" t="s">
        <v>317</v>
      </c>
      <c r="X106" s="261">
        <v>98.9</v>
      </c>
      <c r="Y106" s="19">
        <v>4.7331353659371009</v>
      </c>
      <c r="Z106" s="260">
        <v>0.19269849679979928</v>
      </c>
      <c r="AA106" s="287">
        <v>0.716664821317886</v>
      </c>
      <c r="AB106" s="288">
        <v>2.1271718996391153</v>
      </c>
      <c r="AC106" s="17">
        <v>0.98555555555555563</v>
      </c>
      <c r="AD106" s="284">
        <v>1.0733333333333337</v>
      </c>
    </row>
    <row r="107" spans="1:30" x14ac:dyDescent="0.25">
      <c r="A107" s="36">
        <f t="shared" si="14"/>
        <v>169.18333333333379</v>
      </c>
      <c r="B107" s="137">
        <v>212</v>
      </c>
      <c r="C107" s="10">
        <f t="shared" si="21"/>
        <v>74.166666666666799</v>
      </c>
      <c r="D107" s="19">
        <f t="shared" si="15"/>
        <v>1.7468146966364577</v>
      </c>
      <c r="E107" s="27">
        <f t="shared" si="16"/>
        <v>0.18739783759333248</v>
      </c>
      <c r="F107" s="285">
        <f t="shared" si="17"/>
        <v>2.3055562018326801</v>
      </c>
      <c r="G107" s="286">
        <f t="shared" si="18"/>
        <v>2.0998131477135602</v>
      </c>
      <c r="H107" s="160"/>
      <c r="I107" s="17">
        <f t="shared" si="19"/>
        <v>0.44166666666667009</v>
      </c>
      <c r="J107" s="34">
        <f t="shared" si="20"/>
        <v>0.47999999999999798</v>
      </c>
      <c r="V107" s="260">
        <v>252.18333333333334</v>
      </c>
      <c r="W107" s="60" t="s">
        <v>38</v>
      </c>
      <c r="X107" s="261">
        <v>99.2</v>
      </c>
      <c r="Y107" s="19">
        <v>4.7864441273482496</v>
      </c>
      <c r="Z107" s="260">
        <v>0.19091515729031866</v>
      </c>
      <c r="AA107" s="287">
        <v>0.707317321040842</v>
      </c>
      <c r="AB107" s="288">
        <v>2.1548871124753659</v>
      </c>
      <c r="AC107" s="17">
        <v>0.9916666666666667</v>
      </c>
      <c r="AD107" s="284">
        <v>1.0800000000000003</v>
      </c>
    </row>
    <row r="108" spans="1:30" x14ac:dyDescent="0.25">
      <c r="A108" s="36">
        <f t="shared" si="14"/>
        <v>168.26111111111157</v>
      </c>
      <c r="B108" s="137" t="s">
        <v>332</v>
      </c>
      <c r="C108" s="10">
        <f t="shared" si="21"/>
        <v>73.888888888889028</v>
      </c>
      <c r="D108" s="19">
        <f t="shared" si="15"/>
        <v>1.7273596428606455</v>
      </c>
      <c r="E108" s="27">
        <f t="shared" si="16"/>
        <v>0.18681795028065698</v>
      </c>
      <c r="F108" s="285">
        <f t="shared" si="17"/>
        <v>2.3360251110397359</v>
      </c>
      <c r="G108" s="286">
        <f t="shared" si="18"/>
        <v>2.1271718996391153</v>
      </c>
      <c r="H108" s="160"/>
      <c r="I108" s="17">
        <f t="shared" si="19"/>
        <v>0.43555555555555897</v>
      </c>
      <c r="J108" s="34">
        <f t="shared" si="20"/>
        <v>0.47333333333333133</v>
      </c>
      <c r="V108" s="260">
        <v>253.10555555555555</v>
      </c>
      <c r="W108" s="60" t="s">
        <v>37</v>
      </c>
      <c r="X108" s="261">
        <v>99.4</v>
      </c>
      <c r="Y108" s="19">
        <v>4.8403532992322624</v>
      </c>
      <c r="Z108" s="260">
        <v>0.19032438591893094</v>
      </c>
      <c r="AA108" s="287">
        <v>0.69809174074484115</v>
      </c>
      <c r="AB108" s="288">
        <v>2.1829634306001404</v>
      </c>
      <c r="AC108" s="17">
        <v>0.99777777777777776</v>
      </c>
      <c r="AD108" s="284">
        <v>1.0866666666666669</v>
      </c>
    </row>
    <row r="109" spans="1:30" x14ac:dyDescent="0.25">
      <c r="A109" s="36">
        <f t="shared" si="14"/>
        <v>167.33888888888936</v>
      </c>
      <c r="B109" s="137" t="s">
        <v>333</v>
      </c>
      <c r="C109" s="10">
        <f t="shared" si="21"/>
        <v>73.611111111111256</v>
      </c>
      <c r="D109" s="19">
        <f t="shared" si="15"/>
        <v>1.7081212686892289</v>
      </c>
      <c r="E109" s="27">
        <f t="shared" si="16"/>
        <v>0.18623985738193907</v>
      </c>
      <c r="F109" s="285">
        <f t="shared" si="17"/>
        <v>2.366896679885941</v>
      </c>
      <c r="G109" s="286">
        <f t="shared" si="18"/>
        <v>2.1548871124753659</v>
      </c>
      <c r="H109" s="160"/>
      <c r="I109" s="17">
        <f t="shared" si="19"/>
        <v>0.42944444444444785</v>
      </c>
      <c r="J109" s="34">
        <f t="shared" si="20"/>
        <v>0.46666666666666468</v>
      </c>
      <c r="V109" s="260">
        <v>254.02777777777777</v>
      </c>
      <c r="W109" s="60" t="s">
        <v>36</v>
      </c>
      <c r="X109" s="261">
        <v>99.7</v>
      </c>
      <c r="Y109" s="19">
        <v>4.8948696439435135</v>
      </c>
      <c r="Z109" s="260">
        <v>0.18856301775745798</v>
      </c>
      <c r="AA109" s="287">
        <v>0.68898649022059355</v>
      </c>
      <c r="AB109" s="288">
        <v>2.2114055589034991</v>
      </c>
      <c r="AC109" s="17">
        <v>1.0038888888888888</v>
      </c>
      <c r="AD109" s="284">
        <v>1.0933333333333335</v>
      </c>
    </row>
    <row r="110" spans="1:30" x14ac:dyDescent="0.25">
      <c r="A110" s="36">
        <f t="shared" si="14"/>
        <v>166.41666666666714</v>
      </c>
      <c r="B110" s="137">
        <v>210</v>
      </c>
      <c r="C110" s="10">
        <f t="shared" si="21"/>
        <v>73.333333333333485</v>
      </c>
      <c r="D110" s="19">
        <f t="shared" si="15"/>
        <v>1.6890971608648866</v>
      </c>
      <c r="E110" s="27">
        <f t="shared" si="16"/>
        <v>0.18566355334451123</v>
      </c>
      <c r="F110" s="285">
        <f t="shared" si="17"/>
        <v>2.3981762296902795</v>
      </c>
      <c r="G110" s="286">
        <f t="shared" si="18"/>
        <v>2.1829634306001404</v>
      </c>
      <c r="H110" s="160"/>
      <c r="I110" s="17">
        <f t="shared" si="19"/>
        <v>0.42333333333333673</v>
      </c>
      <c r="J110" s="34">
        <f t="shared" si="20"/>
        <v>0.45999999999999802</v>
      </c>
      <c r="V110" s="260">
        <v>254.95</v>
      </c>
      <c r="W110" s="60" t="s">
        <v>35</v>
      </c>
      <c r="X110" s="261">
        <v>100</v>
      </c>
      <c r="Y110" s="19">
        <v>4.95</v>
      </c>
      <c r="Z110" s="260">
        <v>0.18797952488986874</v>
      </c>
      <c r="AA110" s="287">
        <v>0.68</v>
      </c>
      <c r="AB110" s="288">
        <v>2.2402182635761569</v>
      </c>
      <c r="AC110" s="17">
        <v>1.01</v>
      </c>
      <c r="AD110" s="284">
        <v>1.1000000000000001</v>
      </c>
    </row>
    <row r="111" spans="1:30" x14ac:dyDescent="0.25">
      <c r="A111" s="36">
        <f t="shared" si="14"/>
        <v>165.49444444444492</v>
      </c>
      <c r="B111" s="137">
        <v>209</v>
      </c>
      <c r="C111" s="10">
        <f t="shared" si="21"/>
        <v>73.055555555555713</v>
      </c>
      <c r="D111" s="19">
        <f t="shared" si="15"/>
        <v>1.6702849330078195</v>
      </c>
      <c r="E111" s="27">
        <f t="shared" si="16"/>
        <v>0.18508903263288823</v>
      </c>
      <c r="F111" s="285">
        <f t="shared" si="17"/>
        <v>2.4298691520952378</v>
      </c>
      <c r="G111" s="286">
        <f t="shared" si="18"/>
        <v>2.2114055589034991</v>
      </c>
      <c r="H111" s="160"/>
      <c r="I111" s="17">
        <f t="shared" si="19"/>
        <v>0.4172222222222256</v>
      </c>
      <c r="J111" s="34">
        <f t="shared" si="20"/>
        <v>0.45333333333333137</v>
      </c>
      <c r="V111" s="260">
        <v>255.87222222222221</v>
      </c>
      <c r="W111" s="158"/>
      <c r="X111" s="261">
        <v>100.27777777777777</v>
      </c>
      <c r="Y111" s="19">
        <v>5.0057512829411639</v>
      </c>
      <c r="Z111" s="260">
        <v>0.18739783759333248</v>
      </c>
      <c r="AA111" s="287"/>
      <c r="AB111" s="288">
        <v>2.2694063729081777</v>
      </c>
      <c r="AC111" s="17">
        <v>1.0161111111111112</v>
      </c>
      <c r="AD111" s="284">
        <v>1.1066666666666667</v>
      </c>
    </row>
    <row r="112" spans="1:30" x14ac:dyDescent="0.25">
      <c r="A112" s="36">
        <f t="shared" si="14"/>
        <v>164.57222222222271</v>
      </c>
      <c r="B112" s="137">
        <v>208</v>
      </c>
      <c r="C112" s="10">
        <f t="shared" si="21"/>
        <v>72.777777777777942</v>
      </c>
      <c r="D112" s="19">
        <f t="shared" si="15"/>
        <v>1.6516822253164043</v>
      </c>
      <c r="E112" s="27">
        <f t="shared" si="16"/>
        <v>0.18451628972871389</v>
      </c>
      <c r="F112" s="285">
        <f t="shared" si="17"/>
        <v>2.461980909996158</v>
      </c>
      <c r="G112" s="286">
        <f t="shared" si="18"/>
        <v>2.2402182635761569</v>
      </c>
      <c r="H112" s="160"/>
      <c r="I112" s="17">
        <f t="shared" si="19"/>
        <v>0.41111111111111448</v>
      </c>
      <c r="J112" s="34">
        <f t="shared" si="20"/>
        <v>0.44666666666666471</v>
      </c>
      <c r="V112" s="260">
        <v>256.79444444444442</v>
      </c>
      <c r="W112" s="158"/>
      <c r="X112" s="261">
        <v>100.55555555555554</v>
      </c>
      <c r="Y112" s="19">
        <v>5.0621304861953753</v>
      </c>
      <c r="Z112" s="260">
        <v>0.18566355334451123</v>
      </c>
      <c r="AA112" s="287"/>
      <c r="AB112" s="288">
        <v>2.2989747780980756</v>
      </c>
      <c r="AC112" s="17">
        <v>1.0222222222222224</v>
      </c>
      <c r="AD112" s="284">
        <v>1.1133333333333333</v>
      </c>
    </row>
    <row r="113" spans="1:30" x14ac:dyDescent="0.25">
      <c r="A113" s="36">
        <f t="shared" si="14"/>
        <v>163.65000000000049</v>
      </c>
      <c r="B113" s="137" t="s">
        <v>334</v>
      </c>
      <c r="C113" s="10">
        <f t="shared" si="21"/>
        <v>72.500000000000171</v>
      </c>
      <c r="D113" s="19">
        <f t="shared" si="15"/>
        <v>1.6332867042711794</v>
      </c>
      <c r="E113" s="27">
        <f t="shared" si="16"/>
        <v>0.18394531913070819</v>
      </c>
      <c r="F113" s="285">
        <f t="shared" si="17"/>
        <v>2.4945170384828761</v>
      </c>
      <c r="G113" s="286">
        <f t="shared" si="18"/>
        <v>2.2694063729081777</v>
      </c>
      <c r="H113" s="160"/>
      <c r="I113" s="17">
        <f t="shared" si="19"/>
        <v>0.40500000000000336</v>
      </c>
      <c r="J113" s="34">
        <f t="shared" si="20"/>
        <v>0.43999999999999806</v>
      </c>
      <c r="V113" s="260">
        <v>257.71666666666664</v>
      </c>
      <c r="W113" s="158"/>
      <c r="X113" s="261">
        <v>100.83333333333331</v>
      </c>
      <c r="Y113" s="19">
        <v>5.1191446819571871</v>
      </c>
      <c r="Z113" s="260">
        <v>0.18508903263288823</v>
      </c>
      <c r="AA113" s="287"/>
      <c r="AB113" s="288">
        <v>2.3289284340724565</v>
      </c>
      <c r="AC113" s="17">
        <v>1.0283333333333335</v>
      </c>
      <c r="AD113" s="284">
        <v>1.1199999999999999</v>
      </c>
    </row>
    <row r="114" spans="1:30" x14ac:dyDescent="0.25">
      <c r="A114" s="36">
        <f t="shared" si="14"/>
        <v>162.72777777777827</v>
      </c>
      <c r="B114" s="137" t="s">
        <v>335</v>
      </c>
      <c r="C114" s="10">
        <f t="shared" si="21"/>
        <v>72.222222222222399</v>
      </c>
      <c r="D114" s="19">
        <f t="shared" si="15"/>
        <v>1.6150960623421298</v>
      </c>
      <c r="E114" s="27">
        <f t="shared" si="16"/>
        <v>0.18337611535461434</v>
      </c>
      <c r="F114" s="285">
        <f t="shared" si="17"/>
        <v>2.527483145793803</v>
      </c>
      <c r="G114" s="286">
        <f t="shared" si="18"/>
        <v>2.2989747780980756</v>
      </c>
      <c r="H114" s="160"/>
      <c r="I114" s="17">
        <f t="shared" si="19"/>
        <v>0.39888888888889223</v>
      </c>
      <c r="J114" s="34">
        <f t="shared" si="20"/>
        <v>0.43333333333333141</v>
      </c>
      <c r="V114" s="260">
        <v>258.63888888888886</v>
      </c>
      <c r="W114" s="10"/>
      <c r="X114" s="261">
        <v>101.11111111111109</v>
      </c>
      <c r="Y114" s="19">
        <v>5.1768010220744696</v>
      </c>
      <c r="Z114" s="260">
        <v>0.18451628972871389</v>
      </c>
      <c r="AA114" s="287"/>
      <c r="AB114" s="288">
        <v>2.3592723603163415</v>
      </c>
      <c r="AC114" s="17">
        <v>1.0344444444444447</v>
      </c>
      <c r="AD114" s="284">
        <v>1.1266666666666665</v>
      </c>
    </row>
    <row r="115" spans="1:30" x14ac:dyDescent="0.25">
      <c r="A115" s="36">
        <f t="shared" si="14"/>
        <v>161.80555555555605</v>
      </c>
      <c r="B115" s="137">
        <v>206</v>
      </c>
      <c r="C115" s="10">
        <f t="shared" si="21"/>
        <v>71.944444444444628</v>
      </c>
      <c r="D115" s="19">
        <f t="shared" si="15"/>
        <v>1.5971080176992307</v>
      </c>
      <c r="E115" s="27">
        <f t="shared" si="16"/>
        <v>0.18280867293314615</v>
      </c>
      <c r="F115" s="285">
        <f t="shared" si="17"/>
        <v>2.5608849142826129</v>
      </c>
      <c r="G115" s="286">
        <f t="shared" si="18"/>
        <v>2.3289284340724565</v>
      </c>
      <c r="H115" s="160"/>
      <c r="I115" s="17">
        <f t="shared" si="19"/>
        <v>0.39277777777778111</v>
      </c>
      <c r="J115" s="34">
        <f t="shared" si="20"/>
        <v>0.42666666666666475</v>
      </c>
      <c r="V115" s="260">
        <v>259.56111111111107</v>
      </c>
      <c r="W115" s="10"/>
      <c r="X115" s="261">
        <v>101.38888888888886</v>
      </c>
      <c r="Y115" s="19">
        <v>5.2351067389455359</v>
      </c>
      <c r="Z115" s="260">
        <v>0.18280867293314615</v>
      </c>
      <c r="AA115" s="287"/>
      <c r="AB115" s="288">
        <v>2.3900116417143065</v>
      </c>
      <c r="AC115" s="17">
        <v>1.0405555555555559</v>
      </c>
      <c r="AD115" s="284">
        <v>1.1333333333333331</v>
      </c>
    </row>
    <row r="116" spans="1:30" x14ac:dyDescent="0.25">
      <c r="A116" s="36">
        <f t="shared" ref="A116:A122" si="22">A115-$P$8</f>
        <v>160.88333333333384</v>
      </c>
      <c r="B116" s="137">
        <v>205</v>
      </c>
      <c r="C116" s="10">
        <f t="shared" si="21"/>
        <v>71.666666666666856</v>
      </c>
      <c r="D116" s="19">
        <f t="shared" ref="D116:D122" si="23">D115*$P$5</f>
        <v>1.5793203139262151</v>
      </c>
      <c r="E116" s="27">
        <f t="shared" ref="E116:E122" si="24">E115*$P$11</f>
        <v>0.1822429864159355</v>
      </c>
      <c r="F116" s="285">
        <f t="shared" ref="F116:F122" si="25">F115*$P$14</f>
        <v>2.5947281013977102</v>
      </c>
      <c r="G116" s="286">
        <f t="shared" ref="G116:G122" si="26">G115*$P$17</f>
        <v>2.3592723603163415</v>
      </c>
      <c r="H116" s="160"/>
      <c r="I116" s="17">
        <f t="shared" ref="I116:I122" si="27">I115-$P$25</f>
        <v>0.38666666666666999</v>
      </c>
      <c r="J116" s="34">
        <f t="shared" ref="J116:J122" si="28">J115-$P$21</f>
        <v>0.4199999999999981</v>
      </c>
      <c r="V116" s="260">
        <v>260.48333333333329</v>
      </c>
      <c r="W116" s="10"/>
      <c r="X116" s="261">
        <v>101.66666666666663</v>
      </c>
      <c r="Y116" s="19">
        <v>5.2940691464263736</v>
      </c>
      <c r="Z116" s="260">
        <v>0.1822429864159355</v>
      </c>
      <c r="AA116" s="287"/>
      <c r="AB116" s="288">
        <v>2.4211514294025824</v>
      </c>
      <c r="AC116" s="17">
        <v>1.0466666666666671</v>
      </c>
      <c r="AD116" s="284">
        <v>1.1399999999999997</v>
      </c>
    </row>
    <row r="117" spans="1:30" x14ac:dyDescent="0.25">
      <c r="A117" s="36">
        <f t="shared" si="22"/>
        <v>159.96111111111162</v>
      </c>
      <c r="B117" s="137">
        <v>204</v>
      </c>
      <c r="C117" s="10">
        <f t="shared" si="21"/>
        <v>71.388888888889085</v>
      </c>
      <c r="D117" s="19">
        <f t="shared" si="23"/>
        <v>1.5617307197375294</v>
      </c>
      <c r="E117" s="27">
        <f t="shared" si="24"/>
        <v>0.18167905036947998</v>
      </c>
      <c r="F117" s="285">
        <f t="shared" si="25"/>
        <v>2.629018540674636</v>
      </c>
      <c r="G117" s="286">
        <f t="shared" si="26"/>
        <v>2.3900116417143065</v>
      </c>
      <c r="H117" s="160"/>
      <c r="I117" s="17">
        <f t="shared" si="27"/>
        <v>0.38055555555555887</v>
      </c>
      <c r="J117" s="34">
        <f t="shared" si="28"/>
        <v>0.41333333333333144</v>
      </c>
      <c r="V117" s="260">
        <v>261.40555555555551</v>
      </c>
      <c r="W117" s="10"/>
      <c r="X117" s="261">
        <v>101.9444444444444</v>
      </c>
      <c r="Y117" s="19">
        <v>5.3536956407480911</v>
      </c>
      <c r="Z117" s="260">
        <v>0.18167905036947998</v>
      </c>
      <c r="AA117" s="287"/>
      <c r="AB117" s="288">
        <v>2.4526969416322566</v>
      </c>
      <c r="AC117" s="17">
        <v>1.0527777777777783</v>
      </c>
      <c r="AD117" s="284">
        <v>1.1466666666666663</v>
      </c>
    </row>
    <row r="118" spans="1:30" x14ac:dyDescent="0.25">
      <c r="A118" s="36">
        <f t="shared" si="22"/>
        <v>159.0388888888894</v>
      </c>
      <c r="B118" s="137" t="s">
        <v>120</v>
      </c>
      <c r="C118" s="10">
        <f t="shared" si="21"/>
        <v>71.111111111111313</v>
      </c>
      <c r="D118" s="19">
        <f t="shared" si="23"/>
        <v>1.5443370286984419</v>
      </c>
      <c r="E118" s="27">
        <f t="shared" si="24"/>
        <v>0.18111685937709074</v>
      </c>
      <c r="F118" s="285">
        <f t="shared" si="25"/>
        <v>2.6637621427415943</v>
      </c>
      <c r="G118" s="286">
        <f t="shared" si="26"/>
        <v>2.4211514294025824</v>
      </c>
      <c r="H118" s="160"/>
      <c r="I118" s="17">
        <f t="shared" si="27"/>
        <v>0.37444444444444774</v>
      </c>
      <c r="J118" s="34">
        <f t="shared" si="28"/>
        <v>0.40666666666666479</v>
      </c>
      <c r="V118" s="260">
        <v>262.32777777777773</v>
      </c>
      <c r="W118" s="10"/>
      <c r="X118" s="261">
        <v>102.22222222222217</v>
      </c>
      <c r="Y118" s="19">
        <v>5.413993701444701</v>
      </c>
      <c r="Z118" s="260">
        <v>0.17999769097151114</v>
      </c>
      <c r="AA118" s="287"/>
      <c r="AB118" s="288">
        <v>2.4846534646437215</v>
      </c>
      <c r="AC118" s="17">
        <v>1.0588888888888894</v>
      </c>
      <c r="AD118" s="284">
        <v>1.1533333333333329</v>
      </c>
    </row>
    <row r="119" spans="1:30" x14ac:dyDescent="0.25">
      <c r="A119" s="36">
        <f t="shared" si="22"/>
        <v>158.11666666666719</v>
      </c>
      <c r="B119" s="137" t="s">
        <v>121</v>
      </c>
      <c r="C119" s="10">
        <f t="shared" si="21"/>
        <v>70.833333333333542</v>
      </c>
      <c r="D119" s="19">
        <f t="shared" si="23"/>
        <v>1.527137058948268</v>
      </c>
      <c r="E119" s="27">
        <f t="shared" si="24"/>
        <v>0.18055640803884038</v>
      </c>
      <c r="F119" s="285">
        <f t="shared" si="25"/>
        <v>2.6989648963382629</v>
      </c>
      <c r="G119" s="286">
        <f t="shared" si="26"/>
        <v>2.4526969416322566</v>
      </c>
      <c r="H119" s="160"/>
      <c r="I119" s="17">
        <f t="shared" si="27"/>
        <v>0.36833333333333662</v>
      </c>
      <c r="J119" s="34">
        <f t="shared" si="28"/>
        <v>0.39999999999999813</v>
      </c>
      <c r="V119" s="260">
        <v>263.24999999999994</v>
      </c>
      <c r="W119" s="10"/>
      <c r="X119" s="261">
        <v>102.49999999999994</v>
      </c>
      <c r="Y119" s="19">
        <v>5.4749708922913518</v>
      </c>
      <c r="Z119" s="260">
        <v>0.17944070280854324</v>
      </c>
      <c r="AA119" s="287"/>
      <c r="AB119" s="288">
        <v>2.517026353552517</v>
      </c>
      <c r="AC119" s="17">
        <v>1.0650000000000006</v>
      </c>
      <c r="AD119" s="284">
        <v>1.1599999999999995</v>
      </c>
    </row>
    <row r="120" spans="1:30" x14ac:dyDescent="0.25">
      <c r="A120" s="36">
        <f t="shared" si="22"/>
        <v>157.19444444444497</v>
      </c>
      <c r="B120" s="137">
        <v>202</v>
      </c>
      <c r="C120" s="10">
        <f t="shared" si="21"/>
        <v>70.55555555555577</v>
      </c>
      <c r="D120" s="19">
        <f t="shared" si="23"/>
        <v>1.5101286529266775</v>
      </c>
      <c r="E120" s="27">
        <f t="shared" si="24"/>
        <v>0.17999769097151114</v>
      </c>
      <c r="F120" s="285">
        <f t="shared" si="25"/>
        <v>2.7346328693480699</v>
      </c>
      <c r="G120" s="286">
        <f t="shared" si="26"/>
        <v>2.4846534646437215</v>
      </c>
      <c r="H120" s="160"/>
      <c r="I120" s="17">
        <f t="shared" si="27"/>
        <v>0.3622222222222255</v>
      </c>
      <c r="J120" s="34">
        <f t="shared" si="28"/>
        <v>0.39333333333333148</v>
      </c>
      <c r="V120" s="260">
        <v>264.17222222222216</v>
      </c>
      <c r="W120" s="10"/>
      <c r="X120" s="261">
        <v>102.77777777777771</v>
      </c>
      <c r="Y120" s="19">
        <v>5.5366348622531234</v>
      </c>
      <c r="Z120" s="260">
        <v>0.17888543819998323</v>
      </c>
      <c r="AA120" s="287"/>
      <c r="AB120" s="288">
        <v>2.5498210332467135</v>
      </c>
      <c r="AC120" s="17">
        <v>1.0711111111111118</v>
      </c>
      <c r="AD120" s="284">
        <v>1.1666666666666661</v>
      </c>
    </row>
    <row r="121" spans="1:30" x14ac:dyDescent="0.25">
      <c r="A121" s="36">
        <f t="shared" si="22"/>
        <v>156.27222222222275</v>
      </c>
      <c r="B121" s="137">
        <v>201</v>
      </c>
      <c r="C121" s="10">
        <f t="shared" si="21"/>
        <v>70.277777777777999</v>
      </c>
      <c r="D121" s="19">
        <f t="shared" si="23"/>
        <v>1.4933096771030514</v>
      </c>
      <c r="E121" s="27">
        <f t="shared" si="24"/>
        <v>0.17944070280854324</v>
      </c>
      <c r="F121" s="285">
        <f t="shared" si="25"/>
        <v>2.7707722098441141</v>
      </c>
      <c r="G121" s="286">
        <f t="shared" si="26"/>
        <v>2.517026353552517</v>
      </c>
      <c r="H121" s="160"/>
      <c r="I121" s="17">
        <f t="shared" si="27"/>
        <v>0.35611111111111438</v>
      </c>
      <c r="J121" s="34">
        <f t="shared" si="28"/>
        <v>0.38666666666666483</v>
      </c>
    </row>
    <row r="122" spans="1:30" ht="12.6" customHeight="1" x14ac:dyDescent="0.25">
      <c r="A122" s="36">
        <f t="shared" si="22"/>
        <v>155.35000000000053</v>
      </c>
      <c r="B122" s="137">
        <v>200</v>
      </c>
      <c r="C122" s="10">
        <f t="shared" si="21"/>
        <v>70.000000000000227</v>
      </c>
      <c r="D122" s="19">
        <f t="shared" si="23"/>
        <v>1.4766780217088518</v>
      </c>
      <c r="E122" s="27">
        <f t="shared" si="24"/>
        <v>0.17888543819998323</v>
      </c>
      <c r="F122" s="285">
        <f t="shared" si="25"/>
        <v>2.807389147148903</v>
      </c>
      <c r="G122" s="286">
        <f t="shared" si="26"/>
        <v>2.5498210332467135</v>
      </c>
      <c r="H122" s="160"/>
      <c r="I122" s="17">
        <f t="shared" si="27"/>
        <v>0.35000000000000325</v>
      </c>
      <c r="J122" s="34">
        <f t="shared" si="28"/>
        <v>0.37999999999999817</v>
      </c>
    </row>
  </sheetData>
  <sortState xmlns:xlrd2="http://schemas.microsoft.com/office/spreadsheetml/2017/richdata2" ref="AB2:AB120">
    <sortCondition ref="AB2:AB120"/>
  </sortState>
  <pageMargins left="0.7" right="0.7" top="0.75" bottom="0.75" header="0.3" footer="0.3"/>
  <pageSetup paperSize="9" orientation="portrait" verticalDpi="0" r:id="rId1"/>
  <ignoredErrors>
    <ignoredError sqref="A14:A50" unlockedFormula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Feuil9"/>
  <dimension ref="A1:AD200"/>
  <sheetViews>
    <sheetView topLeftCell="A10" workbookViewId="0">
      <selection activeCell="R39" sqref="R39"/>
    </sheetView>
  </sheetViews>
  <sheetFormatPr baseColWidth="10" defaultRowHeight="15" x14ac:dyDescent="0.25"/>
  <cols>
    <col min="1" max="1" width="6.140625" customWidth="1"/>
    <col min="2" max="11" width="4.85546875" customWidth="1"/>
    <col min="12" max="12" width="5.7109375" customWidth="1"/>
    <col min="13" max="14" width="10.7109375" customWidth="1"/>
    <col min="15" max="15" width="10.7109375" style="20" customWidth="1"/>
    <col min="16" max="21" width="10.7109375" customWidth="1"/>
    <col min="22" max="30" width="6.7109375" style="118" customWidth="1"/>
  </cols>
  <sheetData>
    <row r="1" spans="1:30" ht="23.25" x14ac:dyDescent="0.25">
      <c r="A1" s="35" t="s">
        <v>315</v>
      </c>
      <c r="B1" s="30"/>
      <c r="C1" s="30"/>
      <c r="D1" s="18"/>
      <c r="E1" s="20"/>
      <c r="F1" s="3"/>
      <c r="G1" s="26"/>
      <c r="H1" s="2"/>
      <c r="I1" s="15"/>
      <c r="J1" s="15"/>
      <c r="K1" s="1"/>
      <c r="L1" s="44"/>
      <c r="M1" s="38" t="s">
        <v>23</v>
      </c>
      <c r="N1" s="3"/>
      <c r="O1" s="3"/>
      <c r="P1" s="3"/>
      <c r="Q1" s="4"/>
      <c r="R1" s="4"/>
      <c r="S1" s="20"/>
      <c r="V1" s="275" t="s">
        <v>95</v>
      </c>
      <c r="W1" s="275" t="s">
        <v>1</v>
      </c>
      <c r="X1" s="275" t="s">
        <v>2</v>
      </c>
      <c r="Y1" s="275" t="s">
        <v>431</v>
      </c>
      <c r="Z1" s="275" t="s">
        <v>4</v>
      </c>
      <c r="AA1" s="275" t="s">
        <v>478</v>
      </c>
      <c r="AB1" s="275" t="s">
        <v>479</v>
      </c>
      <c r="AC1" s="275" t="s">
        <v>25</v>
      </c>
      <c r="AD1" s="275" t="s">
        <v>24</v>
      </c>
    </row>
    <row r="2" spans="1:30" ht="12.6" customHeight="1" x14ac:dyDescent="0.25">
      <c r="A2" s="3"/>
      <c r="B2" s="30"/>
      <c r="C2" s="30"/>
      <c r="D2" s="3"/>
      <c r="E2" s="3"/>
      <c r="F2" s="3"/>
      <c r="G2" s="3"/>
      <c r="H2" s="2"/>
      <c r="I2" s="15"/>
      <c r="J2" s="15"/>
      <c r="K2" s="1"/>
      <c r="L2" s="46"/>
      <c r="M2" s="39"/>
      <c r="N2" s="3"/>
      <c r="O2" s="3"/>
      <c r="P2" s="3"/>
      <c r="Q2" s="4"/>
      <c r="R2" s="4"/>
      <c r="S2" s="20"/>
      <c r="V2" s="260">
        <v>192.11388888888968</v>
      </c>
      <c r="W2" s="118" t="s">
        <v>420</v>
      </c>
      <c r="X2" s="261">
        <v>75.277777777777885</v>
      </c>
      <c r="Y2" s="260">
        <v>3.6277045916835711</v>
      </c>
      <c r="Z2" s="260">
        <v>0.23413760078036533</v>
      </c>
      <c r="AA2" s="260">
        <v>2.0753292554924223</v>
      </c>
      <c r="AB2" s="260">
        <v>1.8274335635870598</v>
      </c>
      <c r="AC2" s="260">
        <v>0.49097222222222336</v>
      </c>
      <c r="AD2" s="260">
        <v>0.57486111111110749</v>
      </c>
    </row>
    <row r="3" spans="1:30" ht="12.6" customHeight="1" x14ac:dyDescent="0.25">
      <c r="A3" s="5" t="s">
        <v>0</v>
      </c>
      <c r="B3" s="31" t="s">
        <v>1</v>
      </c>
      <c r="C3" s="31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6"/>
      <c r="I3" s="21" t="s">
        <v>25</v>
      </c>
      <c r="J3" s="21" t="s">
        <v>24</v>
      </c>
      <c r="K3" s="9"/>
      <c r="L3" s="28"/>
      <c r="M3" s="40"/>
      <c r="N3" s="20"/>
      <c r="P3" s="20"/>
      <c r="Q3" s="4"/>
      <c r="S3" s="20"/>
      <c r="V3" s="260">
        <v>192.97777777777856</v>
      </c>
      <c r="W3" s="118" t="s">
        <v>420</v>
      </c>
      <c r="X3" s="261">
        <v>75.555555555555657</v>
      </c>
      <c r="Y3" s="260">
        <v>3.6486120148131507</v>
      </c>
      <c r="Z3" s="260">
        <v>0.23504217741368633</v>
      </c>
      <c r="AA3" s="260">
        <v>2.0546184663906155</v>
      </c>
      <c r="AB3" s="260">
        <v>1.8063315169922194</v>
      </c>
      <c r="AC3" s="260">
        <v>0.49444444444444557</v>
      </c>
      <c r="AD3" s="260">
        <v>0.58222222222221864</v>
      </c>
    </row>
    <row r="4" spans="1:30" ht="12.6" customHeight="1" x14ac:dyDescent="0.25">
      <c r="A4" s="36">
        <f t="shared" ref="A4:A13" si="0">A5+$P$8</f>
        <v>277.6388888888888</v>
      </c>
      <c r="B4" s="32"/>
      <c r="C4" s="10">
        <f t="shared" ref="C4:C13" si="1">C5+$P$27</f>
        <v>102.77777777777771</v>
      </c>
      <c r="D4" s="19">
        <f t="shared" ref="D4:D13" si="2">D5*$R$5</f>
        <v>6.4078607693029799</v>
      </c>
      <c r="E4" s="27">
        <f t="shared" ref="E4:E13" si="3">E5*$R$11</f>
        <v>0.34297330559269495</v>
      </c>
      <c r="F4" s="21"/>
      <c r="G4" s="21">
        <f t="shared" ref="G4:G13" si="4">G5*$R$17</f>
        <v>0.57872465047900234</v>
      </c>
      <c r="H4" s="8"/>
      <c r="I4" s="17">
        <f t="shared" ref="I4:I13" si="5">I5+$P$25</f>
        <v>0.83472222222222214</v>
      </c>
      <c r="J4" s="34">
        <f t="shared" ref="J4:J13" si="6">J5+$P$21</f>
        <v>1.3036111111111115</v>
      </c>
      <c r="K4" s="9"/>
      <c r="L4" s="48"/>
      <c r="M4" s="40" t="s">
        <v>7</v>
      </c>
      <c r="N4" s="3">
        <v>6.05</v>
      </c>
      <c r="O4" s="20">
        <v>5.7</v>
      </c>
      <c r="P4" s="55" t="s">
        <v>17</v>
      </c>
      <c r="Q4" s="4"/>
      <c r="S4" s="20"/>
      <c r="V4" s="260">
        <v>193.84166666666744</v>
      </c>
      <c r="W4" s="118" t="s">
        <v>420</v>
      </c>
      <c r="X4" s="261">
        <v>75.833333333333428</v>
      </c>
      <c r="Y4" s="260">
        <v>3.6696399329639955</v>
      </c>
      <c r="Z4" s="260">
        <v>0.2359502488247911</v>
      </c>
      <c r="AA4" s="260">
        <v>2.034114361015781</v>
      </c>
      <c r="AB4" s="260">
        <v>1.7854731434804194</v>
      </c>
      <c r="AC4" s="260">
        <v>0.49791666666666778</v>
      </c>
      <c r="AD4" s="260">
        <v>0.5895833333333298</v>
      </c>
    </row>
    <row r="5" spans="1:30" ht="12.6" customHeight="1" x14ac:dyDescent="0.25">
      <c r="A5" s="36">
        <f t="shared" si="0"/>
        <v>276.77499999999992</v>
      </c>
      <c r="B5" s="32"/>
      <c r="C5" s="10">
        <f t="shared" si="1"/>
        <v>102.49999999999994</v>
      </c>
      <c r="D5" s="19">
        <f t="shared" si="2"/>
        <v>6.3711421881232511</v>
      </c>
      <c r="E5" s="27">
        <f t="shared" si="3"/>
        <v>0.34165334829181454</v>
      </c>
      <c r="F5" s="21"/>
      <c r="G5" s="21">
        <f t="shared" si="4"/>
        <v>0.58548546621249831</v>
      </c>
      <c r="H5" s="8"/>
      <c r="I5" s="17">
        <f t="shared" si="5"/>
        <v>0.83124999999999993</v>
      </c>
      <c r="J5" s="34">
        <f t="shared" si="6"/>
        <v>1.2962500000000003</v>
      </c>
      <c r="K5" s="9"/>
      <c r="L5" s="48"/>
      <c r="M5" s="40" t="s">
        <v>8</v>
      </c>
      <c r="N5" s="102">
        <v>4</v>
      </c>
      <c r="O5" s="20">
        <v>3.5</v>
      </c>
      <c r="P5" s="55">
        <f>(N5/N4)^(1/72)</f>
        <v>0.99426975983067079</v>
      </c>
      <c r="Q5" s="4"/>
      <c r="R5">
        <f>1/P5</f>
        <v>1.0057632650622956</v>
      </c>
      <c r="S5" s="20"/>
      <c r="V5" s="260">
        <v>194.70555555555632</v>
      </c>
      <c r="W5" s="118" t="s">
        <v>420</v>
      </c>
      <c r="X5" s="261">
        <v>76.1111111111112</v>
      </c>
      <c r="Y5" s="260">
        <v>3.6907890405808521</v>
      </c>
      <c r="Z5" s="260">
        <v>0.23686182851554483</v>
      </c>
      <c r="AA5" s="260">
        <v>2.0138148767636026</v>
      </c>
      <c r="AB5" s="260">
        <v>1.7648556292690663</v>
      </c>
      <c r="AC5" s="260">
        <v>0.50138888888888999</v>
      </c>
      <c r="AD5" s="260">
        <v>0.59694444444444095</v>
      </c>
    </row>
    <row r="6" spans="1:30" ht="12.6" customHeight="1" x14ac:dyDescent="0.25">
      <c r="A6" s="36">
        <f t="shared" si="0"/>
        <v>275.91111111111104</v>
      </c>
      <c r="B6" s="32"/>
      <c r="C6" s="10">
        <f t="shared" si="1"/>
        <v>102.22222222222217</v>
      </c>
      <c r="D6" s="19">
        <f t="shared" si="2"/>
        <v>6.3346340132323595</v>
      </c>
      <c r="E6" s="27">
        <f t="shared" si="3"/>
        <v>0.34033847094102865</v>
      </c>
      <c r="F6" s="21"/>
      <c r="G6" s="21">
        <f t="shared" si="4"/>
        <v>0.59232526359874482</v>
      </c>
      <c r="H6" s="8"/>
      <c r="I6" s="17">
        <f t="shared" si="5"/>
        <v>0.82777777777777772</v>
      </c>
      <c r="J6" s="34">
        <f t="shared" si="6"/>
        <v>1.2888888888888892</v>
      </c>
      <c r="K6" s="9"/>
      <c r="L6" s="48"/>
      <c r="M6" s="40"/>
      <c r="N6" s="20"/>
      <c r="P6" s="20"/>
      <c r="Q6" s="4"/>
      <c r="S6" s="20"/>
      <c r="V6" s="260">
        <v>195.5694444444452</v>
      </c>
      <c r="W6" s="118" t="s">
        <v>420</v>
      </c>
      <c r="X6" s="261">
        <v>76.388888888888971</v>
      </c>
      <c r="Y6" s="260">
        <v>3.7120600361107354</v>
      </c>
      <c r="Z6" s="260">
        <v>0.23777693003997633</v>
      </c>
      <c r="AA6" s="260">
        <v>1.9937179716135638</v>
      </c>
      <c r="AB6" s="260">
        <v>1.7444761930673474</v>
      </c>
      <c r="AC6" s="260">
        <v>0.5048611111111122</v>
      </c>
      <c r="AD6" s="260">
        <v>0.6043055555555521</v>
      </c>
    </row>
    <row r="7" spans="1:30" ht="12.6" customHeight="1" x14ac:dyDescent="0.25">
      <c r="A7" s="36">
        <f t="shared" si="0"/>
        <v>275.04722222222216</v>
      </c>
      <c r="B7" s="10"/>
      <c r="C7" s="10">
        <f t="shared" si="1"/>
        <v>101.9444444444444</v>
      </c>
      <c r="D7" s="19">
        <f t="shared" si="2"/>
        <v>6.2983350389517367</v>
      </c>
      <c r="E7" s="27">
        <f t="shared" si="3"/>
        <v>0.33902865398978588</v>
      </c>
      <c r="F7" s="21"/>
      <c r="G7" s="21">
        <f t="shared" si="4"/>
        <v>0.59924496532247651</v>
      </c>
      <c r="H7" s="8"/>
      <c r="I7" s="17">
        <f t="shared" si="5"/>
        <v>0.82430555555555551</v>
      </c>
      <c r="J7" s="34">
        <f t="shared" si="6"/>
        <v>1.281527777777778</v>
      </c>
      <c r="K7" s="9"/>
      <c r="L7" s="48"/>
      <c r="M7" s="40" t="s">
        <v>9</v>
      </c>
      <c r="N7" s="107">
        <v>269</v>
      </c>
      <c r="O7" s="20">
        <v>269</v>
      </c>
      <c r="P7" s="20" t="s">
        <v>18</v>
      </c>
      <c r="Q7" s="4"/>
      <c r="S7" s="20"/>
      <c r="V7" s="260">
        <v>196.43333333333408</v>
      </c>
      <c r="W7" s="118" t="s">
        <v>420</v>
      </c>
      <c r="X7" s="261">
        <v>76.666666666666742</v>
      </c>
      <c r="Y7" s="260">
        <v>3.7334536220259964</v>
      </c>
      <c r="Z7" s="260">
        <v>0.23869556700447964</v>
      </c>
      <c r="AA7" s="260">
        <v>1.9738216239235329</v>
      </c>
      <c r="AB7" s="260">
        <v>1.7243320857010369</v>
      </c>
      <c r="AC7" s="260">
        <v>0.50833333333333441</v>
      </c>
      <c r="AD7" s="260">
        <v>0.61166666666666325</v>
      </c>
    </row>
    <row r="8" spans="1:30" ht="12.6" customHeight="1" x14ac:dyDescent="0.25">
      <c r="A8" s="36">
        <f t="shared" si="0"/>
        <v>274.18333333333328</v>
      </c>
      <c r="B8" s="10"/>
      <c r="C8" s="10">
        <f t="shared" si="1"/>
        <v>101.66666666666663</v>
      </c>
      <c r="D8" s="19">
        <f t="shared" si="2"/>
        <v>6.2622440665116423</v>
      </c>
      <c r="E8" s="27">
        <f t="shared" si="3"/>
        <v>0.33772387796277664</v>
      </c>
      <c r="F8" s="21"/>
      <c r="G8" s="21">
        <f t="shared" si="4"/>
        <v>0.60624550484747719</v>
      </c>
      <c r="H8" s="8"/>
      <c r="I8" s="17">
        <f t="shared" si="5"/>
        <v>0.8208333333333333</v>
      </c>
      <c r="J8" s="34">
        <f t="shared" si="6"/>
        <v>1.2741666666666669</v>
      </c>
      <c r="K8" s="9"/>
      <c r="L8" s="48"/>
      <c r="M8" s="40" t="s">
        <v>10</v>
      </c>
      <c r="N8" s="107">
        <v>206.8</v>
      </c>
      <c r="O8" s="20">
        <v>205</v>
      </c>
      <c r="P8" s="20">
        <f>(N7-N8)/72</f>
        <v>0.86388888888888871</v>
      </c>
      <c r="Q8" s="4"/>
      <c r="S8" s="20"/>
      <c r="T8" s="3"/>
      <c r="U8" s="1"/>
      <c r="V8" s="260">
        <v>197.29722222222296</v>
      </c>
      <c r="W8" s="118" t="s">
        <v>420</v>
      </c>
      <c r="X8" s="261">
        <v>76.944444444444514</v>
      </c>
      <c r="Y8" s="260">
        <v>3.7549705048475199</v>
      </c>
      <c r="Z8" s="260">
        <v>0.23961775306801628</v>
      </c>
      <c r="AA8" s="260">
        <v>1.9541238322263952</v>
      </c>
      <c r="AB8" s="260">
        <v>1.7044205897416336</v>
      </c>
      <c r="AC8" s="260">
        <v>0.51180555555555662</v>
      </c>
      <c r="AD8" s="260">
        <v>0.6190277777777744</v>
      </c>
    </row>
    <row r="9" spans="1:30" ht="12.6" customHeight="1" x14ac:dyDescent="0.25">
      <c r="A9" s="36">
        <f t="shared" si="0"/>
        <v>273.3194444444444</v>
      </c>
      <c r="B9" s="10"/>
      <c r="C9" s="10">
        <f t="shared" si="1"/>
        <v>101.38888888888886</v>
      </c>
      <c r="D9" s="19">
        <f t="shared" si="2"/>
        <v>6.2263599040115745</v>
      </c>
      <c r="E9" s="27">
        <f t="shared" si="3"/>
        <v>0.3364241234596434</v>
      </c>
      <c r="F9" s="21"/>
      <c r="G9" s="21">
        <f t="shared" si="4"/>
        <v>0.61332782654250373</v>
      </c>
      <c r="H9" s="8"/>
      <c r="I9" s="17">
        <f t="shared" si="5"/>
        <v>0.81736111111111109</v>
      </c>
      <c r="J9" s="34">
        <f t="shared" si="6"/>
        <v>1.2668055555555557</v>
      </c>
      <c r="K9" s="9"/>
      <c r="L9" s="48"/>
      <c r="M9" s="40"/>
      <c r="N9" s="20"/>
      <c r="P9" s="20"/>
      <c r="Q9" s="4"/>
      <c r="S9" s="20"/>
      <c r="T9" s="3"/>
      <c r="U9" s="1"/>
      <c r="V9" s="260">
        <v>198.16111111111184</v>
      </c>
      <c r="W9" s="118" t="s">
        <v>420</v>
      </c>
      <c r="X9" s="261">
        <v>77.222222222222285</v>
      </c>
      <c r="Y9" s="260">
        <v>3.7766113951680582</v>
      </c>
      <c r="Z9" s="260">
        <v>0.24054350194231833</v>
      </c>
      <c r="AA9" s="260">
        <v>1.9346226150287162</v>
      </c>
      <c r="AB9" s="260">
        <v>1.6847390191397813</v>
      </c>
      <c r="AC9" s="260">
        <v>0.51527777777777883</v>
      </c>
      <c r="AD9" s="260">
        <v>0.62638888888888555</v>
      </c>
    </row>
    <row r="10" spans="1:30" ht="12.6" customHeight="1" x14ac:dyDescent="0.25">
      <c r="A10" s="36">
        <f t="shared" si="0"/>
        <v>272.45555555555552</v>
      </c>
      <c r="B10" s="10"/>
      <c r="C10" s="10">
        <f t="shared" si="1"/>
        <v>101.11111111111109</v>
      </c>
      <c r="D10" s="19">
        <f t="shared" si="2"/>
        <v>6.1906813663809066</v>
      </c>
      <c r="E10" s="27">
        <f t="shared" si="3"/>
        <v>0.33512937115469227</v>
      </c>
      <c r="F10" s="21"/>
      <c r="G10" s="21">
        <f t="shared" si="4"/>
        <v>0.62049288580868045</v>
      </c>
      <c r="H10" s="8"/>
      <c r="I10" s="17">
        <f t="shared" si="5"/>
        <v>0.81388888888888888</v>
      </c>
      <c r="J10" s="34">
        <f t="shared" si="6"/>
        <v>1.2594444444444446</v>
      </c>
      <c r="K10" s="9"/>
      <c r="L10" s="48"/>
      <c r="M10" s="40" t="s">
        <v>11</v>
      </c>
      <c r="N10" s="20">
        <v>0.33</v>
      </c>
      <c r="P10" s="56" t="s">
        <v>19</v>
      </c>
      <c r="Q10" s="4"/>
      <c r="S10" s="20"/>
      <c r="T10" s="3"/>
      <c r="U10" s="1"/>
      <c r="V10" s="260">
        <v>199.02500000000072</v>
      </c>
      <c r="W10" s="118" t="s">
        <v>420</v>
      </c>
      <c r="X10" s="261">
        <v>77.500000000000057</v>
      </c>
      <c r="Y10" s="260">
        <v>3.7983770076756982</v>
      </c>
      <c r="Z10" s="260">
        <v>0.24147282739209236</v>
      </c>
      <c r="AA10" s="260">
        <v>1.9153160106114147</v>
      </c>
      <c r="AB10" s="260">
        <v>1.6652847188629221</v>
      </c>
      <c r="AC10" s="260">
        <v>0.51875000000000104</v>
      </c>
      <c r="AD10" s="260">
        <v>0.6337499999999967</v>
      </c>
    </row>
    <row r="11" spans="1:30" ht="12.6" customHeight="1" x14ac:dyDescent="0.25">
      <c r="A11" s="36">
        <f t="shared" si="0"/>
        <v>271.59166666666664</v>
      </c>
      <c r="B11" s="10"/>
      <c r="C11" s="10">
        <f t="shared" si="1"/>
        <v>100.83333333333331</v>
      </c>
      <c r="D11" s="19">
        <f t="shared" si="2"/>
        <v>6.1552072753397535</v>
      </c>
      <c r="E11" s="27">
        <f t="shared" si="3"/>
        <v>0.33383960179660577</v>
      </c>
      <c r="F11" s="21"/>
      <c r="G11" s="21">
        <f t="shared" si="4"/>
        <v>0.62774164920838271</v>
      </c>
      <c r="H11" s="8"/>
      <c r="I11" s="17">
        <f t="shared" si="5"/>
        <v>0.81041666666666667</v>
      </c>
      <c r="J11" s="34">
        <f t="shared" si="6"/>
        <v>1.2520833333333334</v>
      </c>
      <c r="K11" s="9"/>
      <c r="L11" s="48"/>
      <c r="M11" s="40" t="s">
        <v>12</v>
      </c>
      <c r="N11" s="20">
        <v>0.25</v>
      </c>
      <c r="P11" s="56">
        <f>(N11/N10)^(1/72)</f>
        <v>0.99615142846584126</v>
      </c>
      <c r="Q11" s="4"/>
      <c r="R11">
        <f>1/P11</f>
        <v>1.0038634402603688</v>
      </c>
      <c r="S11" s="20"/>
      <c r="T11" s="3"/>
      <c r="U11" s="1"/>
      <c r="V11" s="260">
        <v>199.8888888888896</v>
      </c>
      <c r="W11" s="118" t="s">
        <v>420</v>
      </c>
      <c r="X11" s="261">
        <v>77.777777777777828</v>
      </c>
      <c r="Y11" s="260">
        <v>3.8202680611774626</v>
      </c>
      <c r="Z11" s="260">
        <v>0.24240574323522404</v>
      </c>
      <c r="AA11" s="260">
        <v>1.8962020768324228</v>
      </c>
      <c r="AB11" s="260">
        <v>1.6460550645371346</v>
      </c>
      <c r="AC11" s="260">
        <v>0.52222222222222325</v>
      </c>
      <c r="AD11" s="260">
        <v>0.64111111111110786</v>
      </c>
    </row>
    <row r="12" spans="1:30" ht="12.6" customHeight="1" x14ac:dyDescent="0.25">
      <c r="A12" s="36">
        <f t="shared" si="0"/>
        <v>270.72777777777776</v>
      </c>
      <c r="B12" s="10"/>
      <c r="C12" s="10">
        <f t="shared" si="1"/>
        <v>100.55555555555554</v>
      </c>
      <c r="D12" s="19">
        <f t="shared" si="2"/>
        <v>6.1199364593600549</v>
      </c>
      <c r="E12" s="27">
        <f t="shared" si="3"/>
        <v>0.33255479620815642</v>
      </c>
      <c r="F12" s="21"/>
      <c r="G12" s="21">
        <f t="shared" si="4"/>
        <v>0.63507509459562517</v>
      </c>
      <c r="H12" s="8"/>
      <c r="I12" s="17">
        <f t="shared" si="5"/>
        <v>0.80694444444444446</v>
      </c>
      <c r="J12" s="34">
        <f t="shared" si="6"/>
        <v>1.2447222222222223</v>
      </c>
      <c r="K12" s="9"/>
      <c r="L12" s="48"/>
      <c r="M12" s="40"/>
      <c r="N12" s="20"/>
      <c r="P12" s="20"/>
      <c r="Q12" s="4"/>
      <c r="S12" s="20"/>
      <c r="T12" s="3"/>
      <c r="U12" s="1"/>
      <c r="V12" s="260">
        <v>200.75277777777848</v>
      </c>
      <c r="W12" s="118" t="s">
        <v>420</v>
      </c>
      <c r="X12" s="261">
        <v>78.0555555555556</v>
      </c>
      <c r="Y12" s="260">
        <v>3.8422852786230508</v>
      </c>
      <c r="Z12" s="260">
        <v>0.24334226334298362</v>
      </c>
      <c r="AA12" s="260">
        <v>1.8772788909313183</v>
      </c>
      <c r="AB12" s="260">
        <v>1.6270474620931068</v>
      </c>
      <c r="AC12" s="260">
        <v>0.52569444444444546</v>
      </c>
      <c r="AD12" s="260">
        <v>0.64847222222221901</v>
      </c>
    </row>
    <row r="13" spans="1:30" ht="12.6" customHeight="1" x14ac:dyDescent="0.25">
      <c r="A13" s="36">
        <f t="shared" si="0"/>
        <v>269.86388888888888</v>
      </c>
      <c r="B13" s="10"/>
      <c r="C13" s="10">
        <f t="shared" si="1"/>
        <v>100.27777777777777</v>
      </c>
      <c r="D13" s="19">
        <f t="shared" si="2"/>
        <v>6.084867753626888</v>
      </c>
      <c r="E13" s="27">
        <f t="shared" si="3"/>
        <v>0.33127493528592172</v>
      </c>
      <c r="F13" s="21"/>
      <c r="G13" s="21">
        <f t="shared" si="4"/>
        <v>0.64249421124797412</v>
      </c>
      <c r="H13" s="8"/>
      <c r="I13" s="17">
        <f t="shared" si="5"/>
        <v>0.80347222222222225</v>
      </c>
      <c r="J13" s="34">
        <f t="shared" si="6"/>
        <v>1.2373611111111111</v>
      </c>
      <c r="K13" s="9"/>
      <c r="L13" s="48"/>
      <c r="M13" s="40" t="s">
        <v>13</v>
      </c>
      <c r="N13">
        <v>0.85</v>
      </c>
      <c r="P13" s="20" t="s">
        <v>20</v>
      </c>
      <c r="Q13" s="4"/>
      <c r="S13" s="20"/>
      <c r="T13" s="3"/>
      <c r="U13" s="1"/>
      <c r="V13" s="260">
        <v>201.61666666666736</v>
      </c>
      <c r="W13" s="118" t="s">
        <v>420</v>
      </c>
      <c r="X13" s="261">
        <v>78.333333333333371</v>
      </c>
      <c r="Y13" s="260">
        <v>3.8644293871287121</v>
      </c>
      <c r="Z13" s="260">
        <v>0.24428240164023216</v>
      </c>
      <c r="AA13" s="260">
        <v>1.8585445493359039</v>
      </c>
      <c r="AB13" s="260">
        <v>1.6082593474161981</v>
      </c>
      <c r="AC13" s="260">
        <v>0.52916666666666767</v>
      </c>
      <c r="AD13" s="260">
        <v>0.65583333333333016</v>
      </c>
    </row>
    <row r="14" spans="1:30" ht="12.6" customHeight="1" x14ac:dyDescent="0.25">
      <c r="A14" s="148">
        <f>N7</f>
        <v>269</v>
      </c>
      <c r="B14" s="142">
        <v>286</v>
      </c>
      <c r="C14" s="10">
        <v>100</v>
      </c>
      <c r="D14" s="19">
        <f>N4</f>
        <v>6.05</v>
      </c>
      <c r="E14" s="27">
        <f>N10</f>
        <v>0.33</v>
      </c>
      <c r="F14" s="21">
        <f>N13</f>
        <v>0.85</v>
      </c>
      <c r="G14" s="21">
        <f>N16</f>
        <v>0.65</v>
      </c>
      <c r="H14" s="8"/>
      <c r="I14" s="17">
        <f>N24</f>
        <v>0.8</v>
      </c>
      <c r="J14" s="34">
        <f>N20</f>
        <v>1.23</v>
      </c>
      <c r="K14" s="9"/>
      <c r="L14" s="48"/>
      <c r="M14" s="40" t="s">
        <v>14</v>
      </c>
      <c r="N14">
        <v>1.75</v>
      </c>
      <c r="P14" s="20">
        <f>(N14/N13)^(1/72)</f>
        <v>1.0100801143572848</v>
      </c>
      <c r="Q14" s="4"/>
      <c r="S14" s="20"/>
      <c r="T14" s="3"/>
      <c r="U14" s="1"/>
      <c r="V14" s="260">
        <v>202.48055555555624</v>
      </c>
      <c r="W14" s="118" t="s">
        <v>420</v>
      </c>
      <c r="X14" s="261">
        <v>78.611111111111143</v>
      </c>
      <c r="Y14" s="260">
        <v>3.8867011180012598</v>
      </c>
      <c r="Z14" s="260">
        <v>0.24522617210562858</v>
      </c>
      <c r="AA14" s="260">
        <v>1.8399971674707187</v>
      </c>
      <c r="AB14" s="260">
        <v>1.5896881860005412</v>
      </c>
      <c r="AC14" s="260">
        <v>0.53263888888888988</v>
      </c>
      <c r="AD14" s="260">
        <v>0.66319444444444131</v>
      </c>
    </row>
    <row r="15" spans="1:30" ht="12.6" customHeight="1" x14ac:dyDescent="0.25">
      <c r="A15" s="149">
        <f t="shared" ref="A15:A50" si="7">A14-$P$8</f>
        <v>268.13611111111112</v>
      </c>
      <c r="B15" s="142">
        <v>285</v>
      </c>
      <c r="C15" s="10">
        <v>99.7</v>
      </c>
      <c r="D15" s="19">
        <f t="shared" ref="D15:D50" si="8">D14*$P$5</f>
        <v>6.0153320469755585</v>
      </c>
      <c r="E15" s="27">
        <f t="shared" ref="E15:E50" si="9">E14*$P$11</f>
        <v>0.32872997139372762</v>
      </c>
      <c r="F15" s="21">
        <f t="shared" ref="F15:F50" si="10">F14*$P$14</f>
        <v>0.85856809720369209</v>
      </c>
      <c r="G15" s="21">
        <f t="shared" ref="G15:G50" si="11">G14*$P$17</f>
        <v>0.65759347337828988</v>
      </c>
      <c r="H15" s="8"/>
      <c r="I15" s="17">
        <f t="shared" ref="I15:I50" si="12">I14-$P$25</f>
        <v>0.79652777777777783</v>
      </c>
      <c r="J15" s="34">
        <f t="shared" ref="J15:J50" si="13">J14-$P$21</f>
        <v>1.2226388888888888</v>
      </c>
      <c r="K15" s="9"/>
      <c r="L15" s="48"/>
      <c r="M15" s="40"/>
      <c r="N15" s="20"/>
      <c r="P15" s="20"/>
      <c r="Q15" s="4"/>
      <c r="S15" s="20"/>
      <c r="T15" s="3"/>
      <c r="U15" s="1"/>
      <c r="V15" s="260">
        <v>203.34444444444512</v>
      </c>
      <c r="W15" s="118" t="s">
        <v>420</v>
      </c>
      <c r="X15" s="261">
        <v>78.888888888888914</v>
      </c>
      <c r="Y15" s="260">
        <v>3.9091012067622222</v>
      </c>
      <c r="Z15" s="260">
        <v>0.24617358877183756</v>
      </c>
      <c r="AA15" s="260">
        <v>1.82163487956746</v>
      </c>
      <c r="AB15" s="260">
        <v>1.5713314726071392</v>
      </c>
      <c r="AC15" s="260">
        <v>0.53611111111111209</v>
      </c>
      <c r="AD15" s="260">
        <v>0.67055555555555246</v>
      </c>
    </row>
    <row r="16" spans="1:30" ht="12.6" customHeight="1" x14ac:dyDescent="0.25">
      <c r="A16" s="149">
        <f t="shared" si="7"/>
        <v>267.27222222222224</v>
      </c>
      <c r="B16" s="142" t="s">
        <v>35</v>
      </c>
      <c r="C16" s="10">
        <v>99.4</v>
      </c>
      <c r="D16" s="19">
        <f t="shared" si="8"/>
        <v>5.9808627496481259</v>
      </c>
      <c r="E16" s="27">
        <f t="shared" si="9"/>
        <v>0.32746483058339693</v>
      </c>
      <c r="F16" s="21">
        <f t="shared" si="10"/>
        <v>0.86722256180702173</v>
      </c>
      <c r="G16" s="21">
        <f t="shared" si="11"/>
        <v>0.66527565573803638</v>
      </c>
      <c r="H16" s="8"/>
      <c r="I16" s="17">
        <f t="shared" si="12"/>
        <v>0.79305555555555562</v>
      </c>
      <c r="J16" s="34">
        <f t="shared" si="13"/>
        <v>1.2152777777777777</v>
      </c>
      <c r="K16" s="9"/>
      <c r="L16" s="48"/>
      <c r="M16" s="41" t="s">
        <v>16</v>
      </c>
      <c r="N16" s="106">
        <v>0.65</v>
      </c>
      <c r="P16" s="20" t="s">
        <v>21</v>
      </c>
      <c r="Q16" s="4"/>
      <c r="S16" s="20"/>
      <c r="T16" s="3"/>
      <c r="U16" s="1"/>
      <c r="V16" s="260">
        <v>204.208333333334</v>
      </c>
      <c r="W16" s="118" t="s">
        <v>420</v>
      </c>
      <c r="X16" s="261">
        <v>79.166666666666686</v>
      </c>
      <c r="Y16" s="260">
        <v>3.9316303931721328</v>
      </c>
      <c r="Z16" s="260">
        <v>0.24712466572573813</v>
      </c>
      <c r="AA16" s="260">
        <v>1.8034558384772958</v>
      </c>
      <c r="AB16" s="260">
        <v>1.5531867309259102</v>
      </c>
      <c r="AC16" s="260">
        <v>0.5395833333333343</v>
      </c>
      <c r="AD16" s="260">
        <v>0.67791666666666361</v>
      </c>
    </row>
    <row r="17" spans="1:30" ht="12.6" customHeight="1" x14ac:dyDescent="0.25">
      <c r="A17" s="149">
        <f t="shared" si="7"/>
        <v>266.40833333333336</v>
      </c>
      <c r="B17" s="142" t="s">
        <v>36</v>
      </c>
      <c r="C17" s="10">
        <v>99.2</v>
      </c>
      <c r="D17" s="19">
        <f t="shared" si="8"/>
        <v>5.9465909696728474</v>
      </c>
      <c r="E17" s="27">
        <f t="shared" si="9"/>
        <v>0.32620455875797555</v>
      </c>
      <c r="F17" s="21">
        <f t="shared" si="10"/>
        <v>0.87596426440325403</v>
      </c>
      <c r="G17" s="21">
        <f t="shared" si="11"/>
        <v>0.67304758340122262</v>
      </c>
      <c r="H17" s="8"/>
      <c r="I17" s="17">
        <f t="shared" si="12"/>
        <v>0.78958333333333341</v>
      </c>
      <c r="J17" s="34">
        <f t="shared" si="13"/>
        <v>1.2079166666666665</v>
      </c>
      <c r="K17" s="9"/>
      <c r="L17" s="48"/>
      <c r="M17" s="40" t="s">
        <v>15</v>
      </c>
      <c r="N17" s="20">
        <v>1.5</v>
      </c>
      <c r="P17" s="20">
        <f>(N17/N16)^(1/72)</f>
        <v>1.0116822667358305</v>
      </c>
      <c r="Q17" s="4"/>
      <c r="R17">
        <f>1/P17</f>
        <v>0.98845263268919092</v>
      </c>
      <c r="S17" s="20"/>
      <c r="T17" s="3"/>
      <c r="U17" s="1"/>
      <c r="V17" s="260">
        <v>205.07222222222288</v>
      </c>
      <c r="W17" s="118" t="s">
        <v>420</v>
      </c>
      <c r="X17" s="261">
        <v>79.444444444444457</v>
      </c>
      <c r="Y17" s="260">
        <v>3.9542894212549617</v>
      </c>
      <c r="Z17" s="260">
        <v>0.2480794171086331</v>
      </c>
      <c r="AA17" s="260">
        <v>1.7854582154850529</v>
      </c>
      <c r="AB17" s="260">
        <v>1.535251513241634</v>
      </c>
      <c r="AC17" s="260">
        <v>0.54305555555555651</v>
      </c>
      <c r="AD17" s="260">
        <v>0.68527777777777477</v>
      </c>
    </row>
    <row r="18" spans="1:30" ht="12.6" customHeight="1" x14ac:dyDescent="0.25">
      <c r="A18" s="149">
        <f t="shared" si="7"/>
        <v>265.54444444444448</v>
      </c>
      <c r="B18" s="142">
        <v>283</v>
      </c>
      <c r="C18" s="10">
        <v>98.9</v>
      </c>
      <c r="D18" s="19">
        <f t="shared" si="8"/>
        <v>5.9125155752278573</v>
      </c>
      <c r="E18" s="27">
        <f t="shared" si="9"/>
        <v>0.32494913717882679</v>
      </c>
      <c r="F18" s="21">
        <f t="shared" si="10"/>
        <v>0.88479408436133378</v>
      </c>
      <c r="G18" s="21">
        <f t="shared" si="11"/>
        <v>0.68091030479642178</v>
      </c>
      <c r="H18" s="8"/>
      <c r="I18" s="17">
        <f t="shared" si="12"/>
        <v>0.7861111111111112</v>
      </c>
      <c r="J18" s="34">
        <f t="shared" si="13"/>
        <v>1.2005555555555554</v>
      </c>
      <c r="K18" s="9"/>
      <c r="L18" s="48"/>
      <c r="M18" s="40"/>
      <c r="N18" s="20"/>
      <c r="P18" s="20"/>
      <c r="Q18" s="4"/>
      <c r="S18" s="20"/>
      <c r="T18" s="3"/>
      <c r="U18" s="1"/>
      <c r="V18" s="260">
        <v>205.93611111111176</v>
      </c>
      <c r="W18" s="118" t="s">
        <v>420</v>
      </c>
      <c r="X18" s="261">
        <v>79.722222222222229</v>
      </c>
      <c r="Y18" s="260">
        <v>3.9770790393226858</v>
      </c>
      <c r="Z18" s="260">
        <v>0.2490378571164594</v>
      </c>
      <c r="AA18" s="260">
        <v>1.7676402001252565</v>
      </c>
      <c r="AB18" s="260">
        <v>1.5175234001037574</v>
      </c>
      <c r="AC18" s="260">
        <v>0.54652777777777872</v>
      </c>
      <c r="AD18" s="260">
        <v>0.69263888888888592</v>
      </c>
    </row>
    <row r="19" spans="1:30" ht="12.6" customHeight="1" x14ac:dyDescent="0.25">
      <c r="A19" s="149">
        <f t="shared" si="7"/>
        <v>264.6805555555556</v>
      </c>
      <c r="B19" s="142">
        <v>282</v>
      </c>
      <c r="C19" s="10">
        <v>98.6</v>
      </c>
      <c r="D19" s="19">
        <f t="shared" si="8"/>
        <v>5.8786354409769022</v>
      </c>
      <c r="E19" s="27">
        <f t="shared" si="9"/>
        <v>0.32369854717943092</v>
      </c>
      <c r="F19" s="21">
        <f t="shared" si="10"/>
        <v>0.89371290991434515</v>
      </c>
      <c r="G19" s="21">
        <f t="shared" si="11"/>
        <v>0.68886488060022921</v>
      </c>
      <c r="H19" s="8"/>
      <c r="I19" s="17">
        <f t="shared" si="12"/>
        <v>0.78263888888888899</v>
      </c>
      <c r="J19" s="34">
        <f t="shared" si="13"/>
        <v>1.1931944444444442</v>
      </c>
      <c r="K19" s="9"/>
      <c r="L19" s="48"/>
      <c r="M19" s="40" t="s">
        <v>26</v>
      </c>
      <c r="N19" s="20"/>
      <c r="P19" s="57"/>
      <c r="Q19" s="4"/>
      <c r="S19" s="20"/>
      <c r="T19" s="3"/>
      <c r="U19" s="1"/>
      <c r="V19" s="260">
        <v>206.80000000000064</v>
      </c>
      <c r="W19" s="118">
        <v>229</v>
      </c>
      <c r="X19" s="261">
        <v>80</v>
      </c>
      <c r="Y19" s="260">
        <v>4.0000000000000027</v>
      </c>
      <c r="Z19" s="260">
        <v>0.24999999999999908</v>
      </c>
      <c r="AA19" s="260">
        <v>1.750000000000008</v>
      </c>
      <c r="AB19" s="260">
        <v>1.5000000000000115</v>
      </c>
      <c r="AC19" s="260">
        <v>0.55000000000000093</v>
      </c>
      <c r="AD19" s="260">
        <v>0.69999999999999707</v>
      </c>
    </row>
    <row r="20" spans="1:30" ht="12.6" customHeight="1" x14ac:dyDescent="0.25">
      <c r="A20" s="149">
        <f t="shared" si="7"/>
        <v>263.81666666666672</v>
      </c>
      <c r="B20" s="142">
        <v>281</v>
      </c>
      <c r="C20" s="10">
        <v>98.3</v>
      </c>
      <c r="D20" s="19">
        <f t="shared" si="8"/>
        <v>5.8449494480321738</v>
      </c>
      <c r="E20" s="27">
        <f t="shared" si="9"/>
        <v>0.32245277016510759</v>
      </c>
      <c r="F20" s="21">
        <f t="shared" si="10"/>
        <v>0.90272163824886353</v>
      </c>
      <c r="G20" s="21">
        <f t="shared" si="11"/>
        <v>0.69691238388034715</v>
      </c>
      <c r="H20" s="8"/>
      <c r="I20" s="17">
        <f t="shared" si="12"/>
        <v>0.77916666666666679</v>
      </c>
      <c r="J20" s="34">
        <f t="shared" si="13"/>
        <v>1.1858333333333331</v>
      </c>
      <c r="K20" s="9"/>
      <c r="L20" s="48"/>
      <c r="M20" s="66" t="s">
        <v>27</v>
      </c>
      <c r="N20" s="67">
        <v>1.23</v>
      </c>
      <c r="P20" s="57"/>
      <c r="Q20" s="4"/>
      <c r="S20" s="20"/>
      <c r="T20" s="3"/>
      <c r="U20" s="1"/>
      <c r="V20" s="260">
        <v>207.66388888888952</v>
      </c>
      <c r="W20" s="118" t="s">
        <v>105</v>
      </c>
      <c r="X20" s="261">
        <v>80.3</v>
      </c>
      <c r="Y20" s="260">
        <v>4.0230530602491852</v>
      </c>
      <c r="Z20" s="260">
        <v>0.25096586006509125</v>
      </c>
      <c r="AA20" s="260">
        <v>1.7325358405986786</v>
      </c>
      <c r="AB20" s="260">
        <v>1.4826789490337979</v>
      </c>
      <c r="AC20" s="260">
        <v>0.55347222222222314</v>
      </c>
      <c r="AD20" s="260">
        <v>0.70736111111110822</v>
      </c>
    </row>
    <row r="21" spans="1:30" ht="12.6" customHeight="1" x14ac:dyDescent="0.25">
      <c r="A21" s="149">
        <f t="shared" si="7"/>
        <v>262.95277777777784</v>
      </c>
      <c r="B21" s="142" t="s">
        <v>37</v>
      </c>
      <c r="C21" s="10">
        <v>98.1</v>
      </c>
      <c r="D21" s="19">
        <f t="shared" si="8"/>
        <v>5.811456483917361</v>
      </c>
      <c r="E21" s="27">
        <f t="shared" si="9"/>
        <v>0.32121178761273955</v>
      </c>
      <c r="F21" s="21">
        <f t="shared" si="10"/>
        <v>0.91182117559520759</v>
      </c>
      <c r="G21" s="21">
        <f t="shared" si="11"/>
        <v>0.70505390024034087</v>
      </c>
      <c r="H21" s="8"/>
      <c r="I21" s="17">
        <f t="shared" si="12"/>
        <v>0.77569444444444458</v>
      </c>
      <c r="J21" s="34">
        <f t="shared" si="13"/>
        <v>1.1784722222222219</v>
      </c>
      <c r="K21" s="9"/>
      <c r="L21" s="48"/>
      <c r="M21" s="40" t="s">
        <v>28</v>
      </c>
      <c r="N21" s="87">
        <v>0.7</v>
      </c>
      <c r="P21" s="20">
        <f>(N20-N21)/72</f>
        <v>7.3611111111111117E-3</v>
      </c>
      <c r="Q21" s="4"/>
      <c r="R21">
        <v>98</v>
      </c>
      <c r="S21" s="20"/>
      <c r="T21" s="3"/>
      <c r="U21" s="1"/>
      <c r="V21" s="260">
        <v>208.5277777777784</v>
      </c>
      <c r="W21" s="118" t="s">
        <v>104</v>
      </c>
      <c r="X21" s="261">
        <v>80.599999999999994</v>
      </c>
      <c r="Y21" s="260">
        <v>4.0462389813950814</v>
      </c>
      <c r="Z21" s="260">
        <v>0.25193545167284481</v>
      </c>
      <c r="AA21" s="260">
        <v>1.7152459651194036</v>
      </c>
      <c r="AB21" s="260">
        <v>1.4655579106053003</v>
      </c>
      <c r="AC21" s="260">
        <v>0.55694444444444535</v>
      </c>
      <c r="AD21" s="260">
        <v>0.71472222222221937</v>
      </c>
    </row>
    <row r="22" spans="1:30" ht="12.6" customHeight="1" x14ac:dyDescent="0.25">
      <c r="A22" s="149">
        <f t="shared" si="7"/>
        <v>262.08888888888896</v>
      </c>
      <c r="B22" s="142" t="s">
        <v>38</v>
      </c>
      <c r="C22" s="10">
        <v>97.8</v>
      </c>
      <c r="D22" s="19">
        <f t="shared" si="8"/>
        <v>5.7781554425309087</v>
      </c>
      <c r="E22" s="27">
        <f t="shared" si="9"/>
        <v>0.3199755810704969</v>
      </c>
      <c r="F22" s="21">
        <f t="shared" si="10"/>
        <v>0.92101243731860116</v>
      </c>
      <c r="G22" s="21">
        <f t="shared" si="11"/>
        <v>0.71329052796608616</v>
      </c>
      <c r="H22" s="8"/>
      <c r="I22" s="17">
        <f t="shared" si="12"/>
        <v>0.77222222222222237</v>
      </c>
      <c r="J22" s="34">
        <f t="shared" si="13"/>
        <v>1.1711111111111108</v>
      </c>
      <c r="K22" s="9"/>
      <c r="L22" s="48"/>
      <c r="M22" s="40"/>
      <c r="N22" s="74"/>
      <c r="P22" s="58"/>
      <c r="Q22" s="4"/>
      <c r="R22">
        <v>97</v>
      </c>
      <c r="S22" s="20"/>
      <c r="T22" s="3"/>
      <c r="U22" s="1"/>
      <c r="V22" s="260">
        <v>209.39166666666728</v>
      </c>
      <c r="W22" s="118">
        <v>231</v>
      </c>
      <c r="X22" s="261">
        <v>80.8</v>
      </c>
      <c r="Y22" s="260">
        <v>4.069558529150255</v>
      </c>
      <c r="Z22" s="260">
        <v>0.25290878923985188</v>
      </c>
      <c r="AA22" s="260">
        <v>1.6981286342923567</v>
      </c>
      <c r="AB22" s="260">
        <v>1.448634575096279</v>
      </c>
      <c r="AC22" s="260">
        <v>0.56041666666666756</v>
      </c>
      <c r="AD22" s="260">
        <v>0.72208333333333052</v>
      </c>
    </row>
    <row r="23" spans="1:30" ht="12.6" customHeight="1" x14ac:dyDescent="0.25">
      <c r="A23" s="149">
        <f t="shared" si="7"/>
        <v>261.22500000000008</v>
      </c>
      <c r="B23" s="142">
        <v>279</v>
      </c>
      <c r="C23" s="10">
        <v>97.5</v>
      </c>
      <c r="D23" s="19">
        <f t="shared" si="8"/>
        <v>5.7450452241094903</v>
      </c>
      <c r="E23" s="27">
        <f t="shared" si="9"/>
        <v>0.31874413215756309</v>
      </c>
      <c r="F23" s="21">
        <f t="shared" si="10"/>
        <v>0.93029634801125427</v>
      </c>
      <c r="G23" s="21">
        <f t="shared" si="11"/>
        <v>0.7216233781739273</v>
      </c>
      <c r="H23" s="8"/>
      <c r="I23" s="17">
        <f t="shared" si="12"/>
        <v>0.76875000000000016</v>
      </c>
      <c r="J23" s="34">
        <f t="shared" si="13"/>
        <v>1.1637499999999996</v>
      </c>
      <c r="K23" s="9"/>
      <c r="L23" s="48"/>
      <c r="M23" s="40" t="s">
        <v>29</v>
      </c>
      <c r="N23" s="20"/>
      <c r="P23" s="58"/>
      <c r="Q23" s="4"/>
      <c r="R23" s="91">
        <v>95</v>
      </c>
      <c r="S23" s="20"/>
      <c r="T23" s="3"/>
      <c r="U23" s="1"/>
      <c r="V23" s="260">
        <v>210.25555555555616</v>
      </c>
      <c r="W23" s="118">
        <v>232</v>
      </c>
      <c r="X23" s="261">
        <v>81.099999999999994</v>
      </c>
      <c r="Y23" s="260">
        <v>4.0930124736402735</v>
      </c>
      <c r="Z23" s="260">
        <v>0.25388588723840222</v>
      </c>
      <c r="AA23" s="260">
        <v>1.6811821262047892</v>
      </c>
      <c r="AB23" s="260">
        <v>1.4319066595585046</v>
      </c>
      <c r="AC23" s="260">
        <v>0.56388888888888977</v>
      </c>
      <c r="AD23" s="260">
        <v>0.72944444444444168</v>
      </c>
    </row>
    <row r="24" spans="1:30" ht="12.6" customHeight="1" x14ac:dyDescent="0.25">
      <c r="A24" s="149">
        <f t="shared" si="7"/>
        <v>260.3611111111112</v>
      </c>
      <c r="B24" s="142">
        <v>278</v>
      </c>
      <c r="C24" s="10">
        <v>97.2</v>
      </c>
      <c r="D24" s="19">
        <f t="shared" si="8"/>
        <v>5.7121247351916855</v>
      </c>
      <c r="E24" s="27">
        <f t="shared" si="9"/>
        <v>0.31751742256386134</v>
      </c>
      <c r="F24" s="21">
        <f t="shared" si="10"/>
        <v>0.93967384158537215</v>
      </c>
      <c r="G24" s="21">
        <f t="shared" si="11"/>
        <v>0.73005357496056622</v>
      </c>
      <c r="H24" s="8"/>
      <c r="I24" s="17">
        <f t="shared" si="12"/>
        <v>0.76527777777777795</v>
      </c>
      <c r="J24" s="34">
        <f t="shared" si="13"/>
        <v>1.1563888888888885</v>
      </c>
      <c r="K24" s="9"/>
      <c r="L24" s="48"/>
      <c r="M24" s="40" t="s">
        <v>27</v>
      </c>
      <c r="N24" s="20">
        <v>0.8</v>
      </c>
      <c r="P24" s="20"/>
      <c r="Q24" s="4"/>
      <c r="S24" s="20"/>
      <c r="T24" s="3"/>
      <c r="U24" s="1"/>
      <c r="V24" s="260">
        <v>211.11944444444504</v>
      </c>
      <c r="W24" s="118">
        <v>233</v>
      </c>
      <c r="X24" s="261">
        <v>81.400000000000006</v>
      </c>
      <c r="Y24" s="260">
        <v>4.1166015894291448</v>
      </c>
      <c r="Z24" s="260">
        <v>0.25486676019669852</v>
      </c>
      <c r="AA24" s="260">
        <v>1.6644047361278145</v>
      </c>
      <c r="AB24" s="260">
        <v>1.4153719074057889</v>
      </c>
      <c r="AC24" s="260">
        <v>0.56736111111111198</v>
      </c>
      <c r="AD24" s="260">
        <v>0.73680555555555283</v>
      </c>
    </row>
    <row r="25" spans="1:30" ht="12.6" customHeight="1" x14ac:dyDescent="0.25">
      <c r="A25" s="149">
        <f t="shared" si="7"/>
        <v>259.49722222222232</v>
      </c>
      <c r="B25" s="142">
        <v>277</v>
      </c>
      <c r="C25" s="10">
        <v>96.9</v>
      </c>
      <c r="D25" s="19">
        <f t="shared" si="8"/>
        <v>5.6793928885818712</v>
      </c>
      <c r="E25" s="27">
        <f t="shared" si="9"/>
        <v>0.31629543404978261</v>
      </c>
      <c r="F25" s="21">
        <f t="shared" si="10"/>
        <v>0.94914586136710188</v>
      </c>
      <c r="G25" s="21">
        <f t="shared" si="11"/>
        <v>0.73858225555470214</v>
      </c>
      <c r="H25" s="8"/>
      <c r="I25" s="17">
        <f t="shared" si="12"/>
        <v>0.76180555555555574</v>
      </c>
      <c r="J25" s="34">
        <f t="shared" si="13"/>
        <v>1.1490277777777773</v>
      </c>
      <c r="K25" s="9"/>
      <c r="L25" s="48"/>
      <c r="M25" s="66" t="s">
        <v>28</v>
      </c>
      <c r="N25" s="56">
        <v>0.55000000000000004</v>
      </c>
      <c r="P25" s="20">
        <f>(N24-N25)/72</f>
        <v>3.472222222222222E-3</v>
      </c>
      <c r="Q25" s="4"/>
      <c r="S25" s="20"/>
      <c r="T25" s="3"/>
      <c r="U25" s="1"/>
      <c r="V25" s="260">
        <v>211.98333333333392</v>
      </c>
      <c r="W25" s="118" t="s">
        <v>56</v>
      </c>
      <c r="X25" s="261">
        <v>81.7</v>
      </c>
      <c r="Y25" s="260">
        <v>4.140326655544893</v>
      </c>
      <c r="Z25" s="260">
        <v>0.25585142269907218</v>
      </c>
      <c r="AA25" s="260">
        <v>1.647794776344921</v>
      </c>
      <c r="AB25" s="260">
        <v>1.3990280881095738</v>
      </c>
      <c r="AC25" s="260">
        <v>0.57083333333333419</v>
      </c>
      <c r="AD25" s="260">
        <v>0.74416666666666398</v>
      </c>
    </row>
    <row r="26" spans="1:30" ht="12.6" customHeight="1" x14ac:dyDescent="0.25">
      <c r="A26" s="149">
        <f t="shared" si="7"/>
        <v>258.63333333333344</v>
      </c>
      <c r="B26" s="142" t="s">
        <v>317</v>
      </c>
      <c r="C26" s="10">
        <v>96.7</v>
      </c>
      <c r="D26" s="19">
        <f t="shared" si="8"/>
        <v>5.646848603314317</v>
      </c>
      <c r="E26" s="27">
        <f t="shared" si="9"/>
        <v>0.31507814844591425</v>
      </c>
      <c r="F26" s="21">
        <f t="shared" si="10"/>
        <v>0.95871336019142595</v>
      </c>
      <c r="G26" s="21">
        <f t="shared" si="11"/>
        <v>0.74721057047044348</v>
      </c>
      <c r="H26" s="8"/>
      <c r="I26" s="17">
        <f t="shared" si="12"/>
        <v>0.75833333333333353</v>
      </c>
      <c r="J26" s="34">
        <f t="shared" si="13"/>
        <v>1.1416666666666662</v>
      </c>
      <c r="K26" s="9"/>
      <c r="L26" s="48"/>
      <c r="M26" s="40"/>
      <c r="N26" s="20"/>
      <c r="P26" s="20"/>
      <c r="Q26" s="4"/>
      <c r="S26" s="20"/>
      <c r="T26" s="3"/>
      <c r="U26" s="1"/>
      <c r="V26" s="260">
        <v>212.8472222222228</v>
      </c>
      <c r="W26" s="118" t="s">
        <v>55</v>
      </c>
      <c r="X26" s="261">
        <v>81.900000000000006</v>
      </c>
      <c r="Y26" s="260">
        <v>4.1641884555052862</v>
      </c>
      <c r="Z26" s="260">
        <v>0.25683988938620039</v>
      </c>
      <c r="AA26" s="260">
        <v>1.631350575982198</v>
      </c>
      <c r="AB26" s="260">
        <v>1.3828729968980336</v>
      </c>
      <c r="AC26" s="260">
        <v>0.5743055555555564</v>
      </c>
      <c r="AD26" s="260">
        <v>0.75152777777777513</v>
      </c>
    </row>
    <row r="27" spans="1:30" ht="12.6" customHeight="1" x14ac:dyDescent="0.25">
      <c r="A27" s="149">
        <f t="shared" si="7"/>
        <v>257.76944444444456</v>
      </c>
      <c r="B27" s="142" t="s">
        <v>318</v>
      </c>
      <c r="C27" s="10">
        <v>96.4</v>
      </c>
      <c r="D27" s="19">
        <f t="shared" si="8"/>
        <v>5.6144908046174846</v>
      </c>
      <c r="E27" s="27">
        <f t="shared" si="9"/>
        <v>0.31386554765276986</v>
      </c>
      <c r="F27" s="21">
        <f t="shared" si="10"/>
        <v>0.96837730049801229</v>
      </c>
      <c r="G27" s="21">
        <f t="shared" si="11"/>
        <v>0.7559396836625113</v>
      </c>
      <c r="H27" s="8"/>
      <c r="I27" s="17">
        <f t="shared" si="12"/>
        <v>0.75486111111111132</v>
      </c>
      <c r="J27" s="34">
        <f t="shared" si="13"/>
        <v>1.134305555555555</v>
      </c>
      <c r="K27" s="9"/>
      <c r="L27" s="48"/>
      <c r="M27" s="40" t="s">
        <v>22</v>
      </c>
      <c r="N27" s="20"/>
      <c r="P27" s="20">
        <f>5/18</f>
        <v>0.27777777777777779</v>
      </c>
      <c r="Q27" s="4"/>
      <c r="S27" s="20"/>
      <c r="T27" s="3"/>
      <c r="U27" s="1"/>
      <c r="V27" s="260">
        <v>213.71111111111168</v>
      </c>
      <c r="W27" s="118">
        <v>235</v>
      </c>
      <c r="X27" s="261">
        <v>82.2</v>
      </c>
      <c r="Y27" s="260">
        <v>4.1881877773437148</v>
      </c>
      <c r="Z27" s="260">
        <v>0.25783217495532368</v>
      </c>
      <c r="AA27" s="260">
        <v>1.6150704808402532</v>
      </c>
      <c r="AB27" s="260">
        <v>1.3669044544586526</v>
      </c>
      <c r="AC27" s="260">
        <v>0.57777777777777861</v>
      </c>
      <c r="AD27" s="260">
        <v>0.75888888888888628</v>
      </c>
    </row>
    <row r="28" spans="1:30" ht="12.6" customHeight="1" x14ac:dyDescent="0.25">
      <c r="A28" s="149">
        <f t="shared" si="7"/>
        <v>256.90555555555568</v>
      </c>
      <c r="B28" s="142">
        <v>275</v>
      </c>
      <c r="C28" s="10">
        <v>96.1</v>
      </c>
      <c r="D28" s="19">
        <f t="shared" si="8"/>
        <v>5.5823184238785357</v>
      </c>
      <c r="E28" s="27">
        <f t="shared" si="9"/>
        <v>0.31265761364052025</v>
      </c>
      <c r="F28" s="21">
        <f t="shared" si="10"/>
        <v>0.97813865442803105</v>
      </c>
      <c r="G28" s="21">
        <f t="shared" si="11"/>
        <v>0.76477077268325611</v>
      </c>
      <c r="H28" s="8"/>
      <c r="I28" s="17">
        <f t="shared" si="12"/>
        <v>0.75138888888888911</v>
      </c>
      <c r="J28" s="34">
        <f t="shared" si="13"/>
        <v>1.1269444444444439</v>
      </c>
      <c r="K28" s="9"/>
      <c r="L28" s="48"/>
      <c r="M28" s="40"/>
      <c r="N28" s="20"/>
      <c r="P28" s="20"/>
      <c r="Q28" s="4"/>
      <c r="S28" s="20"/>
      <c r="T28" s="3"/>
      <c r="U28" s="1"/>
      <c r="V28" s="260">
        <v>214.57500000000056</v>
      </c>
      <c r="W28" s="118">
        <v>236</v>
      </c>
      <c r="X28" s="261">
        <v>82.5</v>
      </c>
      <c r="Y28" s="260">
        <v>4.212325413635214</v>
      </c>
      <c r="Z28" s="260">
        <v>0.25882829416046449</v>
      </c>
      <c r="AA28" s="260">
        <v>1.5989528532278099</v>
      </c>
      <c r="AB28" s="260">
        <v>1.3511203066442374</v>
      </c>
      <c r="AC28" s="260">
        <v>0.58125000000000082</v>
      </c>
      <c r="AD28" s="260">
        <v>0.76624999999999743</v>
      </c>
    </row>
    <row r="29" spans="1:30" ht="12.6" customHeight="1" x14ac:dyDescent="0.25">
      <c r="A29" s="149">
        <f t="shared" si="7"/>
        <v>256.0416666666668</v>
      </c>
      <c r="B29" s="142">
        <v>274</v>
      </c>
      <c r="C29" s="10">
        <v>95.8</v>
      </c>
      <c r="D29" s="19">
        <f t="shared" si="8"/>
        <v>5.5503303986080406</v>
      </c>
      <c r="E29" s="27">
        <f t="shared" si="9"/>
        <v>0.31145432844872534</v>
      </c>
      <c r="F29" s="21">
        <f t="shared" si="10"/>
        <v>0.98799840392194638</v>
      </c>
      <c r="G29" s="21">
        <f t="shared" si="11"/>
        <v>0.77370502884150905</v>
      </c>
      <c r="H29" s="8"/>
      <c r="I29" s="17">
        <f t="shared" si="12"/>
        <v>0.7479166666666669</v>
      </c>
      <c r="J29" s="34">
        <f t="shared" si="13"/>
        <v>1.1195833333333327</v>
      </c>
      <c r="K29" s="9"/>
      <c r="L29" s="48"/>
      <c r="M29" s="29"/>
      <c r="N29" s="29"/>
      <c r="O29" s="93"/>
      <c r="P29" s="20"/>
      <c r="Q29" s="7"/>
      <c r="R29" s="20"/>
      <c r="S29" s="4"/>
      <c r="T29" s="3"/>
      <c r="U29" s="1"/>
      <c r="V29" s="260">
        <v>215.43888888888944</v>
      </c>
      <c r="W29" s="118">
        <v>237</v>
      </c>
      <c r="X29" s="261">
        <v>82.8</v>
      </c>
      <c r="Y29" s="260">
        <v>4.2366021615226384</v>
      </c>
      <c r="Z29" s="260">
        <v>0.25982826181264657</v>
      </c>
      <c r="AA29" s="260">
        <v>1.5829960717969638</v>
      </c>
      <c r="AB29" s="260">
        <v>1.3355184241823235</v>
      </c>
      <c r="AC29" s="260">
        <v>0.58472222222222303</v>
      </c>
      <c r="AD29" s="260">
        <v>0.77361111111110858</v>
      </c>
    </row>
    <row r="30" spans="1:30" ht="12.6" customHeight="1" x14ac:dyDescent="0.25">
      <c r="A30" s="149">
        <f t="shared" si="7"/>
        <v>255.17777777777792</v>
      </c>
      <c r="B30" s="142">
        <v>273</v>
      </c>
      <c r="C30" s="10">
        <v>95.6</v>
      </c>
      <c r="D30" s="19">
        <f t="shared" si="8"/>
        <v>5.5185256724048877</v>
      </c>
      <c r="E30" s="27">
        <f t="shared" si="9"/>
        <v>0.31025567418606703</v>
      </c>
      <c r="F30" s="21">
        <f t="shared" si="10"/>
        <v>0.99795754081829446</v>
      </c>
      <c r="G30" s="21">
        <f t="shared" si="11"/>
        <v>0.78274365736328899</v>
      </c>
      <c r="H30" s="8"/>
      <c r="I30" s="17">
        <f t="shared" si="12"/>
        <v>0.74444444444444469</v>
      </c>
      <c r="J30" s="34">
        <f t="shared" si="13"/>
        <v>1.1122222222222216</v>
      </c>
      <c r="K30" s="9"/>
      <c r="L30" s="48"/>
      <c r="M30" s="49" t="s">
        <v>195</v>
      </c>
      <c r="N30" s="51"/>
      <c r="O30" s="99">
        <f>N35-(COS(RADIANS(N38))*N36*N37)+(N39*N40)+((100-N42)*0.8)</f>
        <v>245.61836822434668</v>
      </c>
      <c r="P30" s="29"/>
      <c r="Q30" s="162" t="s">
        <v>379</v>
      </c>
      <c r="R30" s="7"/>
      <c r="S30" s="50"/>
      <c r="T30" s="3"/>
      <c r="U30" s="1"/>
      <c r="V30" s="260">
        <v>216.30277777777832</v>
      </c>
      <c r="W30" s="118" t="s">
        <v>54</v>
      </c>
      <c r="X30" s="261">
        <v>83.1</v>
      </c>
      <c r="Y30" s="260">
        <v>4.2610188227429884</v>
      </c>
      <c r="Z30" s="260">
        <v>0.26083209278011515</v>
      </c>
      <c r="AA30" s="260">
        <v>1.5671985313800836</v>
      </c>
      <c r="AB30" s="260">
        <v>1.3200967023879373</v>
      </c>
      <c r="AC30" s="260">
        <v>0.58819444444444524</v>
      </c>
      <c r="AD30" s="260">
        <v>0.78097222222221974</v>
      </c>
    </row>
    <row r="31" spans="1:30" ht="12.6" customHeight="1" x14ac:dyDescent="0.25">
      <c r="A31" s="149">
        <f t="shared" si="7"/>
        <v>254.31388888888904</v>
      </c>
      <c r="B31" s="142" t="s">
        <v>319</v>
      </c>
      <c r="C31" s="10">
        <v>95.3</v>
      </c>
      <c r="D31" s="19">
        <f t="shared" si="8"/>
        <v>5.4869031949213989</v>
      </c>
      <c r="E31" s="27">
        <f t="shared" si="9"/>
        <v>0.30906163303008333</v>
      </c>
      <c r="F31" s="21">
        <f t="shared" si="10"/>
        <v>1.0080170669534576</v>
      </c>
      <c r="G31" s="21">
        <f t="shared" si="11"/>
        <v>0.7918878775543865</v>
      </c>
      <c r="H31" s="8"/>
      <c r="I31" s="17">
        <f t="shared" si="12"/>
        <v>0.74097222222222248</v>
      </c>
      <c r="J31" s="34">
        <f t="shared" si="13"/>
        <v>1.1048611111111104</v>
      </c>
      <c r="K31" s="9"/>
      <c r="L31" s="48"/>
      <c r="M31" s="49"/>
      <c r="N31" s="51"/>
      <c r="O31" s="48"/>
      <c r="P31" s="29"/>
      <c r="Q31" s="50"/>
      <c r="R31" s="7"/>
      <c r="S31" s="50"/>
      <c r="T31" s="3"/>
      <c r="U31" s="1"/>
      <c r="V31" s="260">
        <v>217.1666666666672</v>
      </c>
      <c r="W31" s="118" t="s">
        <v>53</v>
      </c>
      <c r="X31" s="261">
        <v>83.3</v>
      </c>
      <c r="Y31" s="260">
        <v>4.2855762036538874</v>
      </c>
      <c r="Z31" s="260">
        <v>0.26183980198855811</v>
      </c>
      <c r="AA31" s="260">
        <v>1.5515586428283403</v>
      </c>
      <c r="AB31" s="260">
        <v>1.304853060879676</v>
      </c>
      <c r="AC31" s="260">
        <v>0.59166666666666745</v>
      </c>
      <c r="AD31" s="260">
        <v>0.78833333333333089</v>
      </c>
    </row>
    <row r="32" spans="1:30" ht="12.6" customHeight="1" x14ac:dyDescent="0.25">
      <c r="A32" s="149">
        <f t="shared" si="7"/>
        <v>253.45000000000016</v>
      </c>
      <c r="B32" s="142" t="s">
        <v>320</v>
      </c>
      <c r="C32" s="10">
        <v>95</v>
      </c>
      <c r="D32" s="19">
        <f t="shared" si="8"/>
        <v>5.4554619218286398</v>
      </c>
      <c r="E32" s="27">
        <f t="shared" si="9"/>
        <v>0.30787218722690313</v>
      </c>
      <c r="F32" s="21">
        <f t="shared" si="10"/>
        <v>1.0181779942624434</v>
      </c>
      <c r="G32" s="21">
        <f t="shared" si="11"/>
        <v>0.80113892296484757</v>
      </c>
      <c r="H32" s="8"/>
      <c r="I32" s="17">
        <f t="shared" si="12"/>
        <v>0.73750000000000027</v>
      </c>
      <c r="J32" s="34">
        <f t="shared" si="13"/>
        <v>1.0974999999999993</v>
      </c>
      <c r="K32" s="9"/>
      <c r="L32" s="48"/>
      <c r="M32" s="49" t="s">
        <v>194</v>
      </c>
      <c r="N32" s="51"/>
      <c r="O32" s="170">
        <f>(ABS(N36)*(SIN(RADIANS(N38))*(N41-(N39/100)))+(N44*N41*N43))</f>
        <v>25.257717207685406</v>
      </c>
      <c r="Q32" s="166" t="str">
        <f>INDEX(B14:B87,MATCH(O30,A14:A87,-1))</f>
        <v>265L</v>
      </c>
      <c r="R32" s="7"/>
      <c r="S32" s="50"/>
      <c r="T32" s="3"/>
      <c r="U32" s="1"/>
      <c r="V32" s="260">
        <v>218.03055555555608</v>
      </c>
      <c r="W32" s="118">
        <v>239</v>
      </c>
      <c r="X32" s="261">
        <v>83.6</v>
      </c>
      <c r="Y32" s="260">
        <v>4.3102751152602119</v>
      </c>
      <c r="Z32" s="260">
        <v>0.26285140442132765</v>
      </c>
      <c r="AA32" s="260">
        <v>1.5360748328518465</v>
      </c>
      <c r="AB32" s="260">
        <v>1.289785443299065</v>
      </c>
      <c r="AC32" s="260">
        <v>0.59513888888888966</v>
      </c>
      <c r="AD32" s="260">
        <v>0.79569444444444204</v>
      </c>
    </row>
    <row r="33" spans="1:30" ht="12.6" customHeight="1" x14ac:dyDescent="0.25">
      <c r="A33" s="149">
        <f t="shared" si="7"/>
        <v>252.58611111111128</v>
      </c>
      <c r="B33" s="142">
        <v>271</v>
      </c>
      <c r="C33" s="10">
        <v>94.7</v>
      </c>
      <c r="D33" s="19">
        <f t="shared" si="8"/>
        <v>5.4242008147819316</v>
      </c>
      <c r="E33" s="27">
        <f t="shared" si="9"/>
        <v>0.30668731909098246</v>
      </c>
      <c r="F33" s="21">
        <f t="shared" si="10"/>
        <v>1.0284413448806797</v>
      </c>
      <c r="G33" s="21">
        <f t="shared" si="11"/>
        <v>0.81049804155537886</v>
      </c>
      <c r="H33" s="8"/>
      <c r="I33" s="17">
        <f t="shared" si="12"/>
        <v>0.73402777777777806</v>
      </c>
      <c r="J33" s="34">
        <f t="shared" si="13"/>
        <v>1.0901388888888881</v>
      </c>
      <c r="K33" s="9"/>
      <c r="L33" s="48"/>
      <c r="M33" s="49"/>
      <c r="N33" s="51"/>
      <c r="O33" s="48"/>
      <c r="P33" s="29"/>
      <c r="Q33" s="50"/>
      <c r="R33" s="7"/>
      <c r="S33" s="50"/>
      <c r="T33" s="3"/>
      <c r="U33" s="1"/>
      <c r="V33" s="260">
        <v>218.89444444444496</v>
      </c>
      <c r="W33" s="118">
        <v>240</v>
      </c>
      <c r="X33" s="261">
        <v>83.9</v>
      </c>
      <c r="Y33" s="260">
        <v>4.335116373240874</v>
      </c>
      <c r="Z33" s="260">
        <v>0.26386691511966348</v>
      </c>
      <c r="AA33" s="260">
        <v>1.5207455438613924</v>
      </c>
      <c r="AB33" s="260">
        <v>1.274891817033156</v>
      </c>
      <c r="AC33" s="260">
        <v>0.59861111111111187</v>
      </c>
      <c r="AD33" s="260">
        <v>0.80305555555555319</v>
      </c>
    </row>
    <row r="34" spans="1:30" ht="12.6" customHeight="1" thickBot="1" x14ac:dyDescent="0.3">
      <c r="A34" s="149">
        <f t="shared" si="7"/>
        <v>251.7222222222224</v>
      </c>
      <c r="B34" s="142">
        <v>270</v>
      </c>
      <c r="C34" s="10">
        <v>94.4</v>
      </c>
      <c r="D34" s="19">
        <f t="shared" si="8"/>
        <v>5.3931188413865598</v>
      </c>
      <c r="E34" s="27">
        <f t="shared" si="9"/>
        <v>0.30550701100484146</v>
      </c>
      <c r="F34" s="21">
        <f t="shared" si="10"/>
        <v>1.0388081512468368</v>
      </c>
      <c r="G34" s="21">
        <f t="shared" si="11"/>
        <v>0.81996649586569703</v>
      </c>
      <c r="H34" s="8"/>
      <c r="I34" s="17">
        <f t="shared" si="12"/>
        <v>0.73055555555555585</v>
      </c>
      <c r="J34" s="34">
        <f t="shared" si="13"/>
        <v>1.082777777777777</v>
      </c>
      <c r="K34" s="9"/>
      <c r="L34" s="48"/>
      <c r="N34" s="51"/>
      <c r="O34" s="48"/>
      <c r="P34" s="29"/>
      <c r="Q34" s="50"/>
      <c r="R34" s="7"/>
      <c r="S34" s="50"/>
      <c r="T34" s="3"/>
      <c r="U34" s="1"/>
      <c r="V34" s="260">
        <v>219.75833333333384</v>
      </c>
      <c r="W34" s="118">
        <v>241</v>
      </c>
      <c r="X34" s="261">
        <v>84.2</v>
      </c>
      <c r="Y34" s="260">
        <v>4.3601007979757593</v>
      </c>
      <c r="Z34" s="260">
        <v>0.26488634918291609</v>
      </c>
      <c r="AA34" s="260">
        <v>1.5055692338117601</v>
      </c>
      <c r="AB34" s="260">
        <v>1.2601701729403294</v>
      </c>
      <c r="AC34" s="260">
        <v>0.60208333333333408</v>
      </c>
      <c r="AD34" s="260">
        <v>0.81041666666666434</v>
      </c>
    </row>
    <row r="35" spans="1:30" ht="12.6" customHeight="1" thickBot="1" x14ac:dyDescent="0.3">
      <c r="A35" s="149">
        <f t="shared" si="7"/>
        <v>250.85833333333352</v>
      </c>
      <c r="B35" s="142" t="s">
        <v>321</v>
      </c>
      <c r="C35" s="10">
        <v>94.2</v>
      </c>
      <c r="D35" s="19">
        <f t="shared" si="8"/>
        <v>5.3622149751636803</v>
      </c>
      <c r="E35" s="27">
        <f t="shared" si="9"/>
        <v>0.3043312454188023</v>
      </c>
      <c r="F35" s="21">
        <f t="shared" si="10"/>
        <v>1.0492794562066845</v>
      </c>
      <c r="G35" s="21">
        <f t="shared" si="11"/>
        <v>0.8295455631848444</v>
      </c>
      <c r="H35" s="8"/>
      <c r="I35" s="17">
        <f t="shared" si="12"/>
        <v>0.72708333333333364</v>
      </c>
      <c r="J35" s="34">
        <f t="shared" si="13"/>
        <v>1.0754166666666658</v>
      </c>
      <c r="K35" s="9"/>
      <c r="L35" s="48"/>
      <c r="M35" s="49" t="s">
        <v>95</v>
      </c>
      <c r="N35" s="62">
        <f>AUTO!C3</f>
        <v>245</v>
      </c>
      <c r="O35" s="15"/>
      <c r="Q35" s="37" t="s">
        <v>389</v>
      </c>
      <c r="R35" s="20"/>
      <c r="S35" s="20"/>
      <c r="T35" s="7"/>
      <c r="U35" s="40"/>
      <c r="V35" s="260">
        <v>220.62222222222272</v>
      </c>
      <c r="W35" s="118" t="s">
        <v>79</v>
      </c>
      <c r="X35" s="261">
        <v>84.4</v>
      </c>
      <c r="Y35" s="260">
        <v>4.3852292145728207</v>
      </c>
      <c r="Z35" s="260">
        <v>0.26590972176877148</v>
      </c>
      <c r="AA35" s="260">
        <v>1.4905443760466026</v>
      </c>
      <c r="AB35" s="260">
        <v>1.2456185250792617</v>
      </c>
      <c r="AC35" s="260">
        <v>0.60555555555555629</v>
      </c>
      <c r="AD35" s="260">
        <v>0.81777777777777549</v>
      </c>
    </row>
    <row r="36" spans="1:30" ht="12.6" customHeight="1" thickBot="1" x14ac:dyDescent="0.3">
      <c r="A36" s="149">
        <f t="shared" si="7"/>
        <v>249.99444444444464</v>
      </c>
      <c r="B36" s="142" t="s">
        <v>322</v>
      </c>
      <c r="C36" s="10">
        <v>93.9</v>
      </c>
      <c r="D36" s="19">
        <f t="shared" si="8"/>
        <v>5.3314881955164184</v>
      </c>
      <c r="E36" s="27">
        <f t="shared" si="9"/>
        <v>0.30316000485072842</v>
      </c>
      <c r="F36" s="21">
        <f t="shared" si="10"/>
        <v>1.0598563131179974</v>
      </c>
      <c r="G36" s="21">
        <f t="shared" si="11"/>
        <v>0.83923653572349455</v>
      </c>
      <c r="H36" s="8"/>
      <c r="I36" s="17">
        <f t="shared" si="12"/>
        <v>0.72361111111111143</v>
      </c>
      <c r="J36" s="34">
        <f t="shared" si="13"/>
        <v>1.0680555555555546</v>
      </c>
      <c r="K36" s="9"/>
      <c r="L36" s="48"/>
      <c r="M36" s="49" t="s">
        <v>96</v>
      </c>
      <c r="N36" s="88">
        <f>AUTO!C4</f>
        <v>9</v>
      </c>
      <c r="O36" s="15"/>
      <c r="Q36" s="37"/>
      <c r="R36" s="20"/>
      <c r="S36" s="20"/>
      <c r="U36" s="40"/>
      <c r="V36" s="260">
        <v>221.4861111111116</v>
      </c>
      <c r="W36" s="118" t="s">
        <v>78</v>
      </c>
      <c r="X36" s="261">
        <v>84.7</v>
      </c>
      <c r="Y36" s="260">
        <v>4.4105024528953267</v>
      </c>
      <c r="Z36" s="260">
        <v>0.2669370480934764</v>
      </c>
      <c r="AA36" s="260">
        <v>1.4756694591448696</v>
      </c>
      <c r="AB36" s="260">
        <v>1.2312349104410234</v>
      </c>
      <c r="AC36" s="260">
        <v>0.6090277777777785</v>
      </c>
      <c r="AD36" s="260">
        <v>0.82513888888888665</v>
      </c>
    </row>
    <row r="37" spans="1:30" ht="12.6" customHeight="1" thickBot="1" x14ac:dyDescent="0.3">
      <c r="A37" s="149">
        <f t="shared" si="7"/>
        <v>249.13055555555576</v>
      </c>
      <c r="B37" s="142">
        <v>268</v>
      </c>
      <c r="C37" s="10">
        <v>93.6</v>
      </c>
      <c r="D37" s="19">
        <f t="shared" si="8"/>
        <v>5.3009374876961655</v>
      </c>
      <c r="E37" s="27">
        <f t="shared" si="9"/>
        <v>0.30199327188576447</v>
      </c>
      <c r="F37" s="21">
        <f t="shared" si="10"/>
        <v>1.0705397859565171</v>
      </c>
      <c r="G37" s="21">
        <f t="shared" si="11"/>
        <v>0.84904072078827075</v>
      </c>
      <c r="H37" s="8"/>
      <c r="I37" s="17">
        <f t="shared" si="12"/>
        <v>0.72013888888888922</v>
      </c>
      <c r="J37" s="34">
        <f t="shared" si="13"/>
        <v>1.0606944444444435</v>
      </c>
      <c r="K37" s="9"/>
      <c r="L37" s="48"/>
      <c r="M37" s="29" t="s">
        <v>307</v>
      </c>
      <c r="N37" s="29">
        <f>N51</f>
        <v>0.70277777777777817</v>
      </c>
      <c r="O37" s="48"/>
      <c r="P37" s="29"/>
      <c r="Q37" s="50"/>
      <c r="R37" s="7"/>
      <c r="S37" s="50"/>
      <c r="T37" s="7"/>
      <c r="U37" s="40"/>
      <c r="V37" s="260">
        <v>222.35000000000048</v>
      </c>
      <c r="W37" s="118">
        <v>243</v>
      </c>
      <c r="X37" s="261">
        <v>85</v>
      </c>
      <c r="Y37" s="260">
        <v>4.435921347589268</v>
      </c>
      <c r="Z37" s="260">
        <v>0.26796834343206472</v>
      </c>
      <c r="AA37" s="260">
        <v>1.4609429867687671</v>
      </c>
      <c r="AB37" s="260">
        <v>1.2170173886842699</v>
      </c>
      <c r="AC37" s="260">
        <v>0.61250000000000071</v>
      </c>
      <c r="AD37" s="260">
        <v>0.8324999999999978</v>
      </c>
    </row>
    <row r="38" spans="1:30" ht="12.6" customHeight="1" thickBot="1" x14ac:dyDescent="0.3">
      <c r="A38" s="149">
        <f t="shared" si="7"/>
        <v>248.26666666666688</v>
      </c>
      <c r="B38" s="142">
        <v>267</v>
      </c>
      <c r="C38" s="10">
        <v>93.3</v>
      </c>
      <c r="D38" s="19">
        <f t="shared" si="8"/>
        <v>5.2705618427690659</v>
      </c>
      <c r="E38" s="27">
        <f t="shared" si="9"/>
        <v>0.30083102917607746</v>
      </c>
      <c r="F38" s="21">
        <f t="shared" si="10"/>
        <v>1.0813309494229821</v>
      </c>
      <c r="G38" s="21">
        <f t="shared" si="11"/>
        <v>0.85895944095810117</v>
      </c>
      <c r="H38" s="8"/>
      <c r="I38" s="17">
        <f t="shared" si="12"/>
        <v>0.71666666666666701</v>
      </c>
      <c r="J38" s="34">
        <f t="shared" si="13"/>
        <v>1.0533333333333323</v>
      </c>
      <c r="K38" s="9"/>
      <c r="L38" s="48"/>
      <c r="M38" s="49" t="s">
        <v>97</v>
      </c>
      <c r="N38" s="61">
        <f>AUTO!C5</f>
        <v>33.398000000000003</v>
      </c>
      <c r="O38" s="48"/>
      <c r="P38" s="29" t="s">
        <v>424</v>
      </c>
      <c r="Q38" s="50"/>
      <c r="R38" s="242">
        <f>N35-(COS(RADIANS(N38))*N36*N37)+(N39*N40)+((100-N42)*1)</f>
        <v>245.61836822434668</v>
      </c>
      <c r="S38" s="50"/>
      <c r="T38" s="7"/>
      <c r="U38" s="40"/>
      <c r="V38" s="260">
        <v>223.21388888888936</v>
      </c>
      <c r="W38" s="118">
        <v>244</v>
      </c>
      <c r="X38" s="261">
        <v>85.3</v>
      </c>
      <c r="Y38" s="260">
        <v>4.4614867381109207</v>
      </c>
      <c r="Z38" s="260">
        <v>0.26900362311858445</v>
      </c>
      <c r="AA38" s="260">
        <v>1.4463634775132335</v>
      </c>
      <c r="AB38" s="260">
        <v>1.202964041873491</v>
      </c>
      <c r="AC38" s="260">
        <v>0.61597222222222292</v>
      </c>
      <c r="AD38" s="260">
        <v>0.83986111111110895</v>
      </c>
    </row>
    <row r="39" spans="1:30" ht="12.6" customHeight="1" x14ac:dyDescent="0.25">
      <c r="A39" s="149">
        <f t="shared" si="7"/>
        <v>247.402777777778</v>
      </c>
      <c r="B39" s="142">
        <v>266</v>
      </c>
      <c r="C39" s="10">
        <v>93.1</v>
      </c>
      <c r="D39" s="19">
        <f t="shared" si="8"/>
        <v>5.2403602575826964</v>
      </c>
      <c r="E39" s="27">
        <f t="shared" si="9"/>
        <v>0.29967325944059875</v>
      </c>
      <c r="F39" s="21">
        <f t="shared" si="10"/>
        <v>1.0922308890512371</v>
      </c>
      <c r="G39" s="21">
        <f t="shared" si="11"/>
        <v>0.86899403426263355</v>
      </c>
      <c r="H39" s="8"/>
      <c r="I39" s="17">
        <f t="shared" si="12"/>
        <v>0.7131944444444448</v>
      </c>
      <c r="J39" s="34">
        <f t="shared" si="13"/>
        <v>1.0459722222222212</v>
      </c>
      <c r="K39" s="9"/>
      <c r="L39" s="48"/>
      <c r="M39" s="49" t="s">
        <v>125</v>
      </c>
      <c r="N39" s="50">
        <f>AUTO!C6</f>
        <v>5.2407000000000004</v>
      </c>
      <c r="O39" s="48"/>
      <c r="P39" s="29" t="s">
        <v>425</v>
      </c>
      <c r="Q39" s="50"/>
      <c r="R39" s="243" t="str">
        <f>INDEX(B127:B200,MATCH(R38,A127:A200,-1))</f>
        <v>265L</v>
      </c>
      <c r="S39" s="50"/>
      <c r="T39" s="7"/>
      <c r="U39" s="40"/>
      <c r="V39" s="260">
        <v>224.07777777777824</v>
      </c>
      <c r="W39" s="118" t="s">
        <v>77</v>
      </c>
      <c r="X39" s="261">
        <v>85.6</v>
      </c>
      <c r="Y39" s="260">
        <v>4.4871994687545707</v>
      </c>
      <c r="Z39" s="260">
        <v>0.27004290254632585</v>
      </c>
      <c r="AA39" s="260">
        <v>1.4319294647569181</v>
      </c>
      <c r="AB39" s="260">
        <v>1.1890729742202824</v>
      </c>
      <c r="AC39" s="260">
        <v>0.61944444444444513</v>
      </c>
      <c r="AD39" s="260">
        <v>0.8472222222222201</v>
      </c>
    </row>
    <row r="40" spans="1:30" ht="12.6" customHeight="1" thickBot="1" x14ac:dyDescent="0.3">
      <c r="A40" s="149">
        <f t="shared" si="7"/>
        <v>246.53888888888912</v>
      </c>
      <c r="B40" s="142" t="s">
        <v>66</v>
      </c>
      <c r="C40" s="10">
        <v>92.8</v>
      </c>
      <c r="D40" s="19">
        <f t="shared" si="8"/>
        <v>5.2103317347329394</v>
      </c>
      <c r="E40" s="27">
        <f t="shared" si="9"/>
        <v>0.29851994546476707</v>
      </c>
      <c r="F40" s="21">
        <f t="shared" si="10"/>
        <v>1.1032407013174326</v>
      </c>
      <c r="G40" s="21">
        <f t="shared" si="11"/>
        <v>0.87914585436273507</v>
      </c>
      <c r="H40" s="8"/>
      <c r="I40" s="17">
        <f t="shared" si="12"/>
        <v>0.70972222222222259</v>
      </c>
      <c r="J40" s="34">
        <f t="shared" si="13"/>
        <v>1.03861111111111</v>
      </c>
      <c r="K40" s="9"/>
      <c r="L40" s="48"/>
      <c r="M40" s="100" t="s">
        <v>308</v>
      </c>
      <c r="N40" s="274">
        <f>N52</f>
        <v>1.1255943850426815</v>
      </c>
      <c r="O40" s="48"/>
      <c r="P40" s="29"/>
      <c r="Q40" s="50"/>
      <c r="R40" s="20"/>
      <c r="S40" s="50"/>
      <c r="U40" s="40"/>
      <c r="V40" s="260">
        <v>224.94166666666712</v>
      </c>
      <c r="W40" s="118" t="s">
        <v>76</v>
      </c>
      <c r="X40" s="261">
        <v>85.8</v>
      </c>
      <c r="Y40" s="260">
        <v>4.5130603886803957</v>
      </c>
      <c r="Z40" s="260">
        <v>0.27108619716805016</v>
      </c>
      <c r="AA40" s="260">
        <v>1.4176394965146468</v>
      </c>
      <c r="AB40" s="260">
        <v>1.1753423118276045</v>
      </c>
      <c r="AC40" s="260">
        <v>0.62291666666666734</v>
      </c>
      <c r="AD40" s="260">
        <v>0.85458333333333125</v>
      </c>
    </row>
    <row r="41" spans="1:30" ht="12.6" customHeight="1" thickBot="1" x14ac:dyDescent="0.3">
      <c r="A41" s="149">
        <f t="shared" si="7"/>
        <v>245.67500000000024</v>
      </c>
      <c r="B41" s="142" t="s">
        <v>67</v>
      </c>
      <c r="C41" s="10">
        <v>92.5</v>
      </c>
      <c r="D41" s="19">
        <f t="shared" si="8"/>
        <v>5.1804752825310416</v>
      </c>
      <c r="E41" s="27">
        <f t="shared" si="9"/>
        <v>0.29737107010027275</v>
      </c>
      <c r="F41" s="21">
        <f t="shared" si="10"/>
        <v>1.1143614937503235</v>
      </c>
      <c r="G41" s="21">
        <f t="shared" si="11"/>
        <v>0.88941627073310014</v>
      </c>
      <c r="H41" s="8"/>
      <c r="I41" s="17">
        <f t="shared" si="12"/>
        <v>0.70625000000000038</v>
      </c>
      <c r="J41" s="34">
        <f t="shared" si="13"/>
        <v>1.0312499999999989</v>
      </c>
      <c r="K41" s="9"/>
      <c r="L41" s="48"/>
      <c r="M41" s="49" t="s">
        <v>3</v>
      </c>
      <c r="N41" s="61">
        <f>N48</f>
        <v>5.1507899149708649</v>
      </c>
      <c r="O41" s="15"/>
      <c r="P41" s="15"/>
      <c r="Q41" s="37"/>
      <c r="R41" s="20"/>
      <c r="S41" s="50"/>
      <c r="T41" s="7"/>
      <c r="U41" s="40"/>
      <c r="V41" s="260">
        <v>225.805555555556</v>
      </c>
      <c r="W41" s="118">
        <v>246</v>
      </c>
      <c r="X41" s="261">
        <v>86.1</v>
      </c>
      <c r="Y41" s="260">
        <v>4.5390703519425077</v>
      </c>
      <c r="Z41" s="260">
        <v>0.27213352249621947</v>
      </c>
      <c r="AA41" s="260">
        <v>1.4034921352913601</v>
      </c>
      <c r="AB41" s="260">
        <v>1.1617702024369958</v>
      </c>
      <c r="AC41" s="260">
        <v>0.62638888888888955</v>
      </c>
      <c r="AD41" s="260">
        <v>0.8619444444444424</v>
      </c>
    </row>
    <row r="42" spans="1:30" ht="12.6" customHeight="1" thickBot="1" x14ac:dyDescent="0.3">
      <c r="A42" s="149">
        <f t="shared" si="7"/>
        <v>244.81111111111136</v>
      </c>
      <c r="B42" s="142">
        <v>264</v>
      </c>
      <c r="C42" s="10">
        <v>92.2</v>
      </c>
      <c r="D42" s="19">
        <f t="shared" si="8"/>
        <v>5.1507899149708649</v>
      </c>
      <c r="E42" s="27">
        <f t="shared" si="9"/>
        <v>0.29622661626480251</v>
      </c>
      <c r="F42" s="21">
        <f t="shared" si="10"/>
        <v>1.1255943850426815</v>
      </c>
      <c r="G42" s="21">
        <f t="shared" si="11"/>
        <v>0.8998066688469919</v>
      </c>
      <c r="H42" s="8"/>
      <c r="I42" s="17">
        <f t="shared" si="12"/>
        <v>0.70277777777777817</v>
      </c>
      <c r="J42" s="34">
        <f t="shared" si="13"/>
        <v>1.0238888888888877</v>
      </c>
      <c r="K42" s="9"/>
      <c r="L42" s="48"/>
      <c r="M42" s="98" t="s">
        <v>309</v>
      </c>
      <c r="N42" s="98">
        <f>AUTO!C7</f>
        <v>100</v>
      </c>
      <c r="O42" s="15"/>
      <c r="P42" s="15"/>
      <c r="R42" s="7"/>
      <c r="S42" s="50"/>
      <c r="T42" s="7"/>
      <c r="U42" s="40"/>
      <c r="V42" s="260">
        <v>226.66944444444488</v>
      </c>
      <c r="W42" s="118">
        <v>247</v>
      </c>
      <c r="X42" s="261">
        <v>86.4</v>
      </c>
      <c r="Y42" s="260">
        <v>4.5652302175171604</v>
      </c>
      <c r="Z42" s="260">
        <v>0.27318489410322733</v>
      </c>
      <c r="AA42" s="260">
        <v>1.3894859579375085</v>
      </c>
      <c r="AB42" s="260">
        <v>1.1483548151787029</v>
      </c>
      <c r="AC42" s="260">
        <v>0.62986111111111176</v>
      </c>
      <c r="AD42" s="260">
        <v>0.86930555555555356</v>
      </c>
    </row>
    <row r="43" spans="1:30" ht="12.6" customHeight="1" thickBot="1" x14ac:dyDescent="0.3">
      <c r="A43" s="149">
        <f t="shared" si="7"/>
        <v>243.94722222222248</v>
      </c>
      <c r="B43" s="142">
        <v>263</v>
      </c>
      <c r="C43" s="10">
        <v>91.9</v>
      </c>
      <c r="D43" s="19">
        <f t="shared" si="8"/>
        <v>5.1212746516963232</v>
      </c>
      <c r="E43" s="27">
        <f t="shared" si="9"/>
        <v>0.29508656694178564</v>
      </c>
      <c r="F43" s="21">
        <f t="shared" si="10"/>
        <v>1.1369405051638295</v>
      </c>
      <c r="G43" s="21">
        <f t="shared" si="11"/>
        <v>0.91031845036314152</v>
      </c>
      <c r="H43" s="8"/>
      <c r="I43" s="17">
        <f t="shared" si="12"/>
        <v>0.69930555555555596</v>
      </c>
      <c r="J43" s="34">
        <f t="shared" si="13"/>
        <v>1.0165277777777766</v>
      </c>
      <c r="K43" s="9"/>
      <c r="L43" s="48"/>
      <c r="M43" s="49" t="s">
        <v>4</v>
      </c>
      <c r="N43" s="61">
        <f>N50</f>
        <v>0.29622661626480251</v>
      </c>
      <c r="O43" s="48"/>
      <c r="P43" s="29"/>
      <c r="Q43" s="50"/>
      <c r="R43" s="7"/>
      <c r="S43" s="50"/>
      <c r="T43" s="80"/>
      <c r="U43" s="41"/>
      <c r="V43" s="260">
        <v>227.53333333333376</v>
      </c>
      <c r="W43" s="118">
        <v>248</v>
      </c>
      <c r="X43" s="261">
        <v>86.7</v>
      </c>
      <c r="Y43" s="260">
        <v>4.5915408493311132</v>
      </c>
      <c r="Z43" s="260">
        <v>0.27424032762163031</v>
      </c>
      <c r="AA43" s="260">
        <v>1.3756195555058919</v>
      </c>
      <c r="AB43" s="260">
        <v>1.1350943403246982</v>
      </c>
      <c r="AC43" s="260">
        <v>0.63333333333333397</v>
      </c>
      <c r="AD43" s="260">
        <v>0.87666666666666471</v>
      </c>
    </row>
    <row r="44" spans="1:30" ht="12.6" customHeight="1" x14ac:dyDescent="0.25">
      <c r="A44" s="149">
        <f t="shared" si="7"/>
        <v>243.0833333333336</v>
      </c>
      <c r="B44" s="142">
        <v>262</v>
      </c>
      <c r="C44" s="10">
        <v>91.7</v>
      </c>
      <c r="D44" s="19">
        <f t="shared" si="8"/>
        <v>5.0919285179690057</v>
      </c>
      <c r="E44" s="27">
        <f t="shared" si="9"/>
        <v>0.29395090518014089</v>
      </c>
      <c r="F44" s="21">
        <f t="shared" si="10"/>
        <v>1.1484009954733101</v>
      </c>
      <c r="G44" s="21">
        <f t="shared" si="11"/>
        <v>0.92095303331483158</v>
      </c>
      <c r="H44" s="8"/>
      <c r="I44" s="17">
        <f t="shared" si="12"/>
        <v>0.69583333333333375</v>
      </c>
      <c r="J44" s="34">
        <f t="shared" si="13"/>
        <v>1.0091666666666654</v>
      </c>
      <c r="K44" s="9"/>
      <c r="L44" s="48"/>
      <c r="M44" s="15" t="s">
        <v>337</v>
      </c>
      <c r="N44" s="51">
        <f>AUTO!C9</f>
        <v>0</v>
      </c>
      <c r="O44" s="48"/>
      <c r="P44" s="20" t="s">
        <v>381</v>
      </c>
      <c r="Q44" s="50"/>
      <c r="R44" s="7"/>
      <c r="S44" s="50"/>
      <c r="T44" s="20"/>
      <c r="U44" s="40"/>
      <c r="V44" s="260">
        <v>228.39722222222264</v>
      </c>
      <c r="W44" s="118" t="s">
        <v>326</v>
      </c>
      <c r="X44" s="261">
        <v>86.9</v>
      </c>
      <c r="Y44" s="260">
        <v>4.6180031162901667</v>
      </c>
      <c r="Z44" s="260">
        <v>0.27529983874438041</v>
      </c>
      <c r="AA44" s="260">
        <v>1.3618915331099259</v>
      </c>
      <c r="AB44" s="260">
        <v>1.1219869890445484</v>
      </c>
      <c r="AC44" s="260">
        <v>0.63680555555555618</v>
      </c>
      <c r="AD44" s="260">
        <v>0.88402777777777586</v>
      </c>
    </row>
    <row r="45" spans="1:30" ht="12.6" customHeight="1" x14ac:dyDescent="0.25">
      <c r="A45" s="149">
        <f t="shared" si="7"/>
        <v>242.21944444444472</v>
      </c>
      <c r="B45" s="142" t="s">
        <v>43</v>
      </c>
      <c r="C45" s="10">
        <v>91.4</v>
      </c>
      <c r="D45" s="19">
        <f t="shared" si="8"/>
        <v>5.0627505446359864</v>
      </c>
      <c r="E45" s="27">
        <f t="shared" si="9"/>
        <v>0.29281961409402441</v>
      </c>
      <c r="F45" s="21">
        <f t="shared" si="10"/>
        <v>1.1599770088357009</v>
      </c>
      <c r="G45" s="21">
        <f t="shared" si="11"/>
        <v>0.93171185230118769</v>
      </c>
      <c r="H45" s="8"/>
      <c r="I45" s="17">
        <f t="shared" si="12"/>
        <v>0.69236111111111154</v>
      </c>
      <c r="J45" s="34">
        <f t="shared" si="13"/>
        <v>1.0018055555555543</v>
      </c>
      <c r="K45" s="9"/>
      <c r="L45" s="48"/>
      <c r="N45" s="75"/>
      <c r="O45" s="48"/>
      <c r="P45" s="29"/>
      <c r="Q45" s="50"/>
      <c r="R45" s="7"/>
      <c r="S45" s="50"/>
      <c r="T45" s="7"/>
      <c r="U45" s="40"/>
      <c r="V45" s="260">
        <v>229.26111111111152</v>
      </c>
      <c r="W45" s="118" t="s">
        <v>325</v>
      </c>
      <c r="X45" s="261">
        <v>87.2</v>
      </c>
      <c r="Y45" s="260">
        <v>4.6446178923078545</v>
      </c>
      <c r="Z45" s="260">
        <v>0.27636344322505846</v>
      </c>
      <c r="AA45" s="260">
        <v>1.3483005097833245</v>
      </c>
      <c r="AB45" s="260">
        <v>1.1090309931641023</v>
      </c>
      <c r="AC45" s="260">
        <v>0.64027777777777839</v>
      </c>
      <c r="AD45" s="260">
        <v>0.89138888888888701</v>
      </c>
    </row>
    <row r="46" spans="1:30" ht="12.6" customHeight="1" x14ac:dyDescent="0.25">
      <c r="A46" s="149">
        <f t="shared" si="7"/>
        <v>241.35555555555584</v>
      </c>
      <c r="B46" s="142" t="s">
        <v>44</v>
      </c>
      <c r="C46" s="10">
        <v>91.1</v>
      </c>
      <c r="D46" s="19">
        <f t="shared" si="8"/>
        <v>5.0337397680978198</v>
      </c>
      <c r="E46" s="27">
        <f t="shared" si="9"/>
        <v>0.29169267686257877</v>
      </c>
      <c r="F46" s="21">
        <f t="shared" si="10"/>
        <v>1.171669709736586</v>
      </c>
      <c r="G46" s="21">
        <f t="shared" si="11"/>
        <v>0.9425963586807049</v>
      </c>
      <c r="H46" s="8"/>
      <c r="I46" s="17">
        <f t="shared" si="12"/>
        <v>0.68888888888888933</v>
      </c>
      <c r="J46" s="34">
        <f t="shared" si="13"/>
        <v>0.99444444444444313</v>
      </c>
      <c r="K46" s="9"/>
      <c r="L46" s="48"/>
      <c r="M46" s="15"/>
      <c r="O46" s="48"/>
      <c r="P46" s="29"/>
      <c r="Q46" s="50"/>
      <c r="R46" s="7"/>
      <c r="S46" s="50"/>
      <c r="T46" s="7"/>
      <c r="U46" s="40"/>
      <c r="V46" s="260">
        <v>230.1250000000004</v>
      </c>
      <c r="W46" s="118">
        <v>250</v>
      </c>
      <c r="X46" s="261">
        <v>87.5</v>
      </c>
      <c r="Y46" s="260">
        <v>4.6713860563343061</v>
      </c>
      <c r="Z46" s="260">
        <v>0.27743115687810826</v>
      </c>
      <c r="AA46" s="260">
        <v>1.334845118341182</v>
      </c>
      <c r="AB46" s="260">
        <v>1.0962246049269651</v>
      </c>
      <c r="AC46" s="260">
        <v>0.6437500000000006</v>
      </c>
      <c r="AD46" s="260">
        <v>0.89874999999999816</v>
      </c>
    </row>
    <row r="47" spans="1:30" ht="12.6" customHeight="1" x14ac:dyDescent="0.25">
      <c r="A47" s="149">
        <f t="shared" si="7"/>
        <v>240.49166666666696</v>
      </c>
      <c r="B47" s="142">
        <v>260</v>
      </c>
      <c r="C47" s="10">
        <v>90.8</v>
      </c>
      <c r="D47" s="19">
        <f t="shared" si="8"/>
        <v>5.0048952302767153</v>
      </c>
      <c r="E47" s="27">
        <f t="shared" si="9"/>
        <v>0.29057007672968288</v>
      </c>
      <c r="F47" s="21">
        <f t="shared" si="10"/>
        <v>1.1834802743996975</v>
      </c>
      <c r="G47" s="21">
        <f t="shared" si="11"/>
        <v>0.95360802076703544</v>
      </c>
      <c r="H47" s="8"/>
      <c r="I47" s="17">
        <f t="shared" si="12"/>
        <v>0.68541666666666712</v>
      </c>
      <c r="J47" s="34">
        <f t="shared" si="13"/>
        <v>0.98708333333333198</v>
      </c>
      <c r="K47" s="9"/>
      <c r="L47" s="48"/>
      <c r="M47" s="15" t="s">
        <v>477</v>
      </c>
      <c r="N47" s="15"/>
      <c r="O47" s="48"/>
      <c r="P47" s="29"/>
      <c r="Q47" s="50"/>
      <c r="R47" s="7"/>
      <c r="S47" s="50"/>
      <c r="T47" s="7"/>
      <c r="U47" s="40"/>
      <c r="V47" s="260">
        <v>230.98888888888928</v>
      </c>
      <c r="W47" s="118">
        <v>251</v>
      </c>
      <c r="X47" s="261">
        <v>87.8</v>
      </c>
      <c r="Y47" s="260">
        <v>4.6983084923852729</v>
      </c>
      <c r="Z47" s="260">
        <v>0.27850299557907182</v>
      </c>
      <c r="AA47" s="260">
        <v>1.3215240052424411</v>
      </c>
      <c r="AB47" s="260">
        <v>1.0835660967587268</v>
      </c>
      <c r="AC47" s="260">
        <v>0.64722222222222281</v>
      </c>
      <c r="AD47" s="260">
        <v>0.90611111111110931</v>
      </c>
    </row>
    <row r="48" spans="1:30" ht="12.6" customHeight="1" x14ac:dyDescent="0.25">
      <c r="A48" s="149">
        <f t="shared" si="7"/>
        <v>239.62777777777808</v>
      </c>
      <c r="B48" s="142">
        <v>259</v>
      </c>
      <c r="C48" s="10">
        <v>90.6</v>
      </c>
      <c r="D48" s="19">
        <f t="shared" si="8"/>
        <v>4.9762159785848992</v>
      </c>
      <c r="E48" s="27">
        <f t="shared" si="9"/>
        <v>0.28945179700370272</v>
      </c>
      <c r="F48" s="21">
        <f t="shared" si="10"/>
        <v>1.1954098909052373</v>
      </c>
      <c r="G48" s="21">
        <f t="shared" si="11"/>
        <v>0.96474832402706334</v>
      </c>
      <c r="H48" s="8"/>
      <c r="I48" s="17">
        <f t="shared" si="12"/>
        <v>0.68194444444444491</v>
      </c>
      <c r="J48" s="34">
        <f t="shared" si="13"/>
        <v>0.97972222222222083</v>
      </c>
      <c r="K48" s="9"/>
      <c r="L48" s="48"/>
      <c r="M48" s="15" t="s">
        <v>431</v>
      </c>
      <c r="N48" s="15">
        <f>INDEX(Y2:Y101,M56)</f>
        <v>5.1507899149708649</v>
      </c>
      <c r="O48" s="48"/>
      <c r="P48" s="29"/>
      <c r="Q48" s="50"/>
      <c r="R48" s="7"/>
      <c r="S48" s="50"/>
      <c r="T48" s="7"/>
      <c r="U48" s="40"/>
      <c r="V48" s="260">
        <v>231.85277777777816</v>
      </c>
      <c r="W48" s="118">
        <v>252</v>
      </c>
      <c r="X48" s="261">
        <v>88.1</v>
      </c>
      <c r="Y48" s="260">
        <v>4.725386089571324</v>
      </c>
      <c r="Z48" s="260">
        <v>0.27957897526482528</v>
      </c>
      <c r="AA48" s="260">
        <v>1.3083358304537342</v>
      </c>
      <c r="AB48" s="260">
        <v>1.0710537610339141</v>
      </c>
      <c r="AC48" s="260">
        <v>0.65069444444444502</v>
      </c>
      <c r="AD48" s="260">
        <v>0.91347222222222046</v>
      </c>
    </row>
    <row r="49" spans="1:30" ht="12.6" customHeight="1" x14ac:dyDescent="0.25">
      <c r="A49" s="149">
        <f t="shared" si="7"/>
        <v>238.7638888888892</v>
      </c>
      <c r="B49" s="142">
        <v>258</v>
      </c>
      <c r="C49" s="10">
        <v>90.3</v>
      </c>
      <c r="D49" s="19">
        <f t="shared" si="8"/>
        <v>4.9477010658931544</v>
      </c>
      <c r="E49" s="27">
        <f t="shared" si="9"/>
        <v>0.28833782105724315</v>
      </c>
      <c r="F49" s="21">
        <f t="shared" si="10"/>
        <v>1.2074597593093914</v>
      </c>
      <c r="G49" s="21">
        <f t="shared" si="11"/>
        <v>0.97601877128129289</v>
      </c>
      <c r="H49" s="8"/>
      <c r="I49" s="17">
        <f t="shared" si="12"/>
        <v>0.6784722222222227</v>
      </c>
      <c r="J49" s="34">
        <f t="shared" si="13"/>
        <v>0.97236111111110968</v>
      </c>
      <c r="K49" s="9"/>
      <c r="L49" s="48"/>
      <c r="M49" s="15"/>
      <c r="N49" s="15"/>
      <c r="O49" s="49"/>
      <c r="P49" s="51"/>
      <c r="Q49" s="48"/>
      <c r="R49" s="29"/>
      <c r="S49" s="50"/>
      <c r="T49" s="7"/>
      <c r="U49" s="40"/>
      <c r="V49" s="260">
        <v>232.71666666666704</v>
      </c>
      <c r="W49" s="118" t="s">
        <v>324</v>
      </c>
      <c r="X49" s="261">
        <v>88.3</v>
      </c>
      <c r="Y49" s="260">
        <v>4.7526197421272087</v>
      </c>
      <c r="Z49" s="260">
        <v>0.28065911193381604</v>
      </c>
      <c r="AA49" s="260">
        <v>1.2952792673145832</v>
      </c>
      <c r="AB49" s="260">
        <v>1.058685909845632</v>
      </c>
      <c r="AC49" s="260">
        <v>0.65416666666666723</v>
      </c>
      <c r="AD49" s="260">
        <v>0.92083333333333162</v>
      </c>
    </row>
    <row r="50" spans="1:30" ht="12.6" customHeight="1" x14ac:dyDescent="0.25">
      <c r="A50" s="149">
        <f t="shared" si="7"/>
        <v>237.90000000000032</v>
      </c>
      <c r="B50" s="142" t="s">
        <v>45</v>
      </c>
      <c r="C50" s="10">
        <v>90</v>
      </c>
      <c r="D50" s="19">
        <f t="shared" si="8"/>
        <v>4.9193495504995406</v>
      </c>
      <c r="E50" s="27">
        <f t="shared" si="9"/>
        <v>0.28722813232690086</v>
      </c>
      <c r="F50" s="21">
        <f t="shared" si="10"/>
        <v>1.2196310917650497</v>
      </c>
      <c r="G50" s="21">
        <f t="shared" si="11"/>
        <v>0.98742088290657848</v>
      </c>
      <c r="H50" s="8"/>
      <c r="I50" s="17">
        <f t="shared" si="12"/>
        <v>0.67500000000000049</v>
      </c>
      <c r="J50" s="34">
        <f t="shared" si="13"/>
        <v>0.96499999999999853</v>
      </c>
      <c r="K50" s="9"/>
      <c r="L50" s="48"/>
      <c r="M50" s="15" t="s">
        <v>4</v>
      </c>
      <c r="N50" s="15">
        <f>INDEX(Z2:Z101,M56)</f>
        <v>0.29622661626480251</v>
      </c>
      <c r="O50" s="75"/>
      <c r="P50" s="51"/>
      <c r="Q50" s="48"/>
      <c r="R50" s="29"/>
      <c r="S50" s="50"/>
      <c r="T50" s="7"/>
      <c r="U50" s="40"/>
      <c r="V50" s="260">
        <v>233.58055555555592</v>
      </c>
      <c r="W50" s="118" t="s">
        <v>323</v>
      </c>
      <c r="X50" s="261">
        <v>88.6</v>
      </c>
      <c r="Y50" s="260">
        <v>4.7800103494413868</v>
      </c>
      <c r="Z50" s="260">
        <v>0.28174342164630045</v>
      </c>
      <c r="AA50" s="260">
        <v>1.2823530024039438</v>
      </c>
      <c r="AB50" s="260">
        <v>1.0464608747778665</v>
      </c>
      <c r="AC50" s="260">
        <v>0.65763888888888944</v>
      </c>
      <c r="AD50" s="260">
        <v>0.92819444444444277</v>
      </c>
    </row>
    <row r="51" spans="1:30" ht="12.6" customHeight="1" x14ac:dyDescent="0.25">
      <c r="A51" s="36">
        <f>A50-$P$8</f>
        <v>237.03611111111144</v>
      </c>
      <c r="B51" s="54" t="s">
        <v>46</v>
      </c>
      <c r="C51" s="10">
        <v>89.7</v>
      </c>
      <c r="D51" s="19">
        <f>D50*$P$5</f>
        <v>4.8911604960982968</v>
      </c>
      <c r="E51" s="27">
        <f>E50*$P$11</f>
        <v>0.286122714313018</v>
      </c>
      <c r="F51" s="21">
        <f>F50*$P$14</f>
        <v>1.2319251126437416</v>
      </c>
      <c r="G51" s="21">
        <f>G50*$P$17</f>
        <v>0.9989561970412224</v>
      </c>
      <c r="H51" s="8"/>
      <c r="I51" s="17">
        <f>I50-$P$25</f>
        <v>0.67152777777777828</v>
      </c>
      <c r="J51" s="34">
        <f>J50-$P$21</f>
        <v>0.95763888888888737</v>
      </c>
      <c r="K51" s="9"/>
      <c r="L51" s="48"/>
      <c r="M51" s="15" t="s">
        <v>307</v>
      </c>
      <c r="N51" s="15" cm="1">
        <f t="array" ref="N51">IF(N36&gt;=0,INDEX(AC2:AC101,M56),INDEX(AD2:AD101,M56))</f>
        <v>0.70277777777777817</v>
      </c>
      <c r="O51" s="49"/>
      <c r="P51" s="51"/>
      <c r="Q51" s="48"/>
      <c r="R51" s="29"/>
      <c r="S51" s="50"/>
      <c r="T51" s="7"/>
      <c r="U51" s="40"/>
      <c r="V51" s="260">
        <v>234.4444444444448</v>
      </c>
      <c r="W51" s="118">
        <v>254</v>
      </c>
      <c r="X51" s="261">
        <v>88.9</v>
      </c>
      <c r="Y51" s="260">
        <v>4.8075588160857343</v>
      </c>
      <c r="Z51" s="260">
        <v>0.28283192052458278</v>
      </c>
      <c r="AA51" s="260">
        <v>1.2695557354080835</v>
      </c>
      <c r="AB51" s="260">
        <v>1.0343770066804159</v>
      </c>
      <c r="AC51" s="260">
        <v>0.66111111111111165</v>
      </c>
      <c r="AD51" s="260">
        <v>0.93555555555555392</v>
      </c>
    </row>
    <row r="52" spans="1:30" ht="12.6" customHeight="1" x14ac:dyDescent="0.25">
      <c r="A52" s="36">
        <f t="shared" ref="A52:A103" si="14">A51-$P$8</f>
        <v>236.17222222222256</v>
      </c>
      <c r="B52" s="54">
        <v>256</v>
      </c>
      <c r="C52" s="10">
        <v>89.4</v>
      </c>
      <c r="D52" s="19">
        <f t="shared" ref="D52:D103" si="15">D51*$P$5</f>
        <v>4.863132971748918</v>
      </c>
      <c r="E52" s="27">
        <f t="shared" ref="E52:E103" si="16">E51*$P$11</f>
        <v>0.28502155057943668</v>
      </c>
      <c r="F52" s="21">
        <f t="shared" ref="F52:F103" si="17">F51*$P$14</f>
        <v>1.2443430586588016</v>
      </c>
      <c r="G52" s="21">
        <f t="shared" ref="G52:G103" si="18">G51*$P$17</f>
        <v>1.0106262697924688</v>
      </c>
      <c r="H52" s="8"/>
      <c r="I52" s="17">
        <f t="shared" ref="I52:I103" si="19">I51-$P$25</f>
        <v>0.66805555555555607</v>
      </c>
      <c r="J52" s="34">
        <f t="shared" ref="J52:J103" si="20">J51-$P$21</f>
        <v>0.95027777777777622</v>
      </c>
      <c r="L52" s="15"/>
      <c r="M52" s="15" t="s">
        <v>308</v>
      </c>
      <c r="N52" s="15" cm="1">
        <f t="array" ref="N52">IF(N36&gt;=0,INDEX(AA2:AA101,M56),INDEX(AB2:AB101,M56))</f>
        <v>1.1255943850426815</v>
      </c>
      <c r="O52" s="15"/>
      <c r="P52" s="15"/>
      <c r="Q52" s="37"/>
      <c r="R52" s="20"/>
      <c r="S52" s="20"/>
      <c r="U52" s="40"/>
      <c r="V52" s="260">
        <v>235.30833333333368</v>
      </c>
      <c r="W52" s="118">
        <v>255</v>
      </c>
      <c r="X52" s="261">
        <v>89.2</v>
      </c>
      <c r="Y52" s="260">
        <v>4.8352660518454131</v>
      </c>
      <c r="Z52" s="260">
        <v>0.28392462475325486</v>
      </c>
      <c r="AA52" s="260">
        <v>1.2568861789897758</v>
      </c>
      <c r="AB52" s="260">
        <v>1.0224326754464219</v>
      </c>
      <c r="AC52" s="260">
        <v>0.66458333333333386</v>
      </c>
      <c r="AD52" s="260">
        <v>0.94291666666666507</v>
      </c>
    </row>
    <row r="53" spans="1:30" ht="12.6" customHeight="1" x14ac:dyDescent="0.25">
      <c r="A53" s="36">
        <f t="shared" si="14"/>
        <v>235.30833333333368</v>
      </c>
      <c r="B53" s="54">
        <v>255</v>
      </c>
      <c r="C53" s="10">
        <v>89.2</v>
      </c>
      <c r="D53" s="19">
        <f t="shared" si="15"/>
        <v>4.8352660518454131</v>
      </c>
      <c r="E53" s="27">
        <f t="shared" si="16"/>
        <v>0.28392462475325486</v>
      </c>
      <c r="F53" s="21">
        <f t="shared" si="17"/>
        <v>1.2568861789897758</v>
      </c>
      <c r="G53" s="21">
        <f t="shared" si="18"/>
        <v>1.0224326754464219</v>
      </c>
      <c r="H53" s="8"/>
      <c r="I53" s="17">
        <f t="shared" si="19"/>
        <v>0.66458333333333386</v>
      </c>
      <c r="J53" s="34">
        <f t="shared" si="20"/>
        <v>0.94291666666666507</v>
      </c>
      <c r="L53" s="15"/>
      <c r="M53" s="15"/>
      <c r="N53" s="15"/>
      <c r="O53" s="15"/>
      <c r="P53" s="15"/>
      <c r="Q53" s="37"/>
      <c r="R53" s="20"/>
      <c r="S53" s="20"/>
      <c r="U53" s="40"/>
      <c r="V53" s="260">
        <v>236.17222222222256</v>
      </c>
      <c r="W53" s="118">
        <v>256</v>
      </c>
      <c r="X53" s="261">
        <v>89.4</v>
      </c>
      <c r="Y53" s="260">
        <v>4.863132971748918</v>
      </c>
      <c r="Z53" s="260">
        <v>0.28502155057943668</v>
      </c>
      <c r="AA53" s="260">
        <v>1.2443430586588016</v>
      </c>
      <c r="AB53" s="260">
        <v>1.0106262697924688</v>
      </c>
      <c r="AC53" s="260">
        <v>0.66805555555555607</v>
      </c>
      <c r="AD53" s="260">
        <v>0.95027777777777622</v>
      </c>
    </row>
    <row r="54" spans="1:30" ht="12.6" customHeight="1" x14ac:dyDescent="0.25">
      <c r="A54" s="36">
        <f t="shared" si="14"/>
        <v>234.4444444444448</v>
      </c>
      <c r="B54" s="54">
        <v>254</v>
      </c>
      <c r="C54" s="10">
        <v>88.9</v>
      </c>
      <c r="D54" s="19">
        <f t="shared" si="15"/>
        <v>4.8075588160857343</v>
      </c>
      <c r="E54" s="27">
        <f t="shared" si="16"/>
        <v>0.28283192052458278</v>
      </c>
      <c r="F54" s="21">
        <f t="shared" si="17"/>
        <v>1.2695557354080835</v>
      </c>
      <c r="G54" s="21">
        <f t="shared" si="18"/>
        <v>1.0343770066804159</v>
      </c>
      <c r="H54" s="8"/>
      <c r="I54" s="17">
        <f t="shared" si="19"/>
        <v>0.66111111111111165</v>
      </c>
      <c r="J54" s="34">
        <f t="shared" si="20"/>
        <v>0.93555555555555392</v>
      </c>
      <c r="L54" s="15"/>
      <c r="M54" s="15"/>
      <c r="N54" s="15"/>
      <c r="O54" s="15"/>
      <c r="P54" s="15"/>
      <c r="Q54" s="37"/>
      <c r="R54" s="20"/>
      <c r="S54" s="20"/>
      <c r="U54" s="40"/>
      <c r="V54" s="260">
        <v>237.03611111111144</v>
      </c>
      <c r="W54" s="118" t="s">
        <v>46</v>
      </c>
      <c r="X54" s="261">
        <v>89.7</v>
      </c>
      <c r="Y54" s="260">
        <v>4.8911604960982968</v>
      </c>
      <c r="Z54" s="260">
        <v>0.286122714313018</v>
      </c>
      <c r="AA54" s="260">
        <v>1.2319251126437416</v>
      </c>
      <c r="AB54" s="260">
        <v>0.9989561970412224</v>
      </c>
      <c r="AC54" s="260">
        <v>0.67152777777777828</v>
      </c>
      <c r="AD54" s="260">
        <v>0.95763888888888737</v>
      </c>
    </row>
    <row r="55" spans="1:30" ht="12.6" customHeight="1" x14ac:dyDescent="0.25">
      <c r="A55" s="36">
        <f t="shared" si="14"/>
        <v>233.58055555555592</v>
      </c>
      <c r="B55" s="54" t="s">
        <v>323</v>
      </c>
      <c r="C55" s="10">
        <v>88.6</v>
      </c>
      <c r="D55" s="19">
        <f t="shared" si="15"/>
        <v>4.7800103494413868</v>
      </c>
      <c r="E55" s="27">
        <f t="shared" si="16"/>
        <v>0.28174342164630045</v>
      </c>
      <c r="F55" s="21">
        <f t="shared" si="17"/>
        <v>1.2823530024039438</v>
      </c>
      <c r="G55" s="21">
        <f t="shared" si="18"/>
        <v>1.0464608747778665</v>
      </c>
      <c r="H55" s="8"/>
      <c r="I55" s="17">
        <f t="shared" si="19"/>
        <v>0.65763888888888944</v>
      </c>
      <c r="J55" s="34">
        <f t="shared" si="20"/>
        <v>0.92819444444444277</v>
      </c>
      <c r="L55" s="15"/>
      <c r="M55" s="51" t="s">
        <v>432</v>
      </c>
      <c r="N55" s="124"/>
      <c r="O55" s="123" t="s">
        <v>431</v>
      </c>
      <c r="P55" s="15"/>
      <c r="Q55" s="37"/>
      <c r="R55" s="20"/>
      <c r="S55" s="20"/>
      <c r="U55" s="40"/>
      <c r="V55" s="260">
        <v>237.90000000000032</v>
      </c>
      <c r="W55" s="118" t="s">
        <v>45</v>
      </c>
      <c r="X55" s="261">
        <v>90</v>
      </c>
      <c r="Y55" s="260">
        <v>4.9193495504995406</v>
      </c>
      <c r="Z55" s="260">
        <v>0.28722813232690086</v>
      </c>
      <c r="AA55" s="260">
        <v>1.2196310917650497</v>
      </c>
      <c r="AB55" s="260">
        <v>0.98742088290657848</v>
      </c>
      <c r="AC55" s="260">
        <v>0.67500000000000049</v>
      </c>
      <c r="AD55" s="260">
        <v>0.96499999999999853</v>
      </c>
    </row>
    <row r="56" spans="1:30" ht="12.6" customHeight="1" x14ac:dyDescent="0.25">
      <c r="A56" s="36">
        <f t="shared" si="14"/>
        <v>232.71666666666704</v>
      </c>
      <c r="B56" s="54" t="s">
        <v>324</v>
      </c>
      <c r="C56" s="10">
        <v>88.3</v>
      </c>
      <c r="D56" s="19">
        <f t="shared" si="15"/>
        <v>4.7526197421272087</v>
      </c>
      <c r="E56" s="27">
        <f t="shared" si="16"/>
        <v>0.28065911193381604</v>
      </c>
      <c r="F56" s="21">
        <f t="shared" si="17"/>
        <v>1.2952792673145832</v>
      </c>
      <c r="G56" s="21">
        <f t="shared" si="18"/>
        <v>1.058685909845632</v>
      </c>
      <c r="H56" s="8"/>
      <c r="I56" s="17">
        <f t="shared" si="19"/>
        <v>0.65416666666666723</v>
      </c>
      <c r="J56" s="34">
        <f t="shared" si="20"/>
        <v>0.92083333333333162</v>
      </c>
      <c r="L56" s="15"/>
      <c r="M56" s="262">
        <f>MATCH(N35,V2:V101,1)</f>
        <v>62</v>
      </c>
      <c r="N56" s="15"/>
      <c r="O56" s="15">
        <f>INDEX(Y2:Y101,M56)</f>
        <v>5.1507899149708649</v>
      </c>
      <c r="P56" s="15"/>
      <c r="Q56" s="37"/>
      <c r="R56" s="20"/>
      <c r="S56" s="20"/>
      <c r="U56" s="40"/>
      <c r="V56" s="260">
        <v>238.7638888888892</v>
      </c>
      <c r="W56" s="118">
        <v>258</v>
      </c>
      <c r="X56" s="261">
        <v>90.3</v>
      </c>
      <c r="Y56" s="260">
        <v>4.9477010658931544</v>
      </c>
      <c r="Z56" s="260">
        <v>0.28833782105724315</v>
      </c>
      <c r="AA56" s="260">
        <v>1.2074597593093914</v>
      </c>
      <c r="AB56" s="260">
        <v>0.97601877128129289</v>
      </c>
      <c r="AC56" s="260">
        <v>0.6784722222222227</v>
      </c>
      <c r="AD56" s="260">
        <v>0.97236111111110968</v>
      </c>
    </row>
    <row r="57" spans="1:30" ht="12.6" customHeight="1" x14ac:dyDescent="0.25">
      <c r="A57" s="36">
        <f t="shared" si="14"/>
        <v>231.85277777777816</v>
      </c>
      <c r="B57" s="54">
        <v>252</v>
      </c>
      <c r="C57" s="10">
        <v>88.1</v>
      </c>
      <c r="D57" s="19">
        <f t="shared" si="15"/>
        <v>4.725386089571324</v>
      </c>
      <c r="E57" s="27">
        <f t="shared" si="16"/>
        <v>0.27957897526482528</v>
      </c>
      <c r="F57" s="21">
        <f t="shared" si="17"/>
        <v>1.3083358304537342</v>
      </c>
      <c r="G57" s="21">
        <f t="shared" si="18"/>
        <v>1.0710537610339141</v>
      </c>
      <c r="H57" s="8"/>
      <c r="I57" s="17">
        <f t="shared" si="19"/>
        <v>0.65069444444444502</v>
      </c>
      <c r="J57" s="34">
        <f t="shared" si="20"/>
        <v>0.91347222222222046</v>
      </c>
      <c r="V57" s="260">
        <v>239.62777777777808</v>
      </c>
      <c r="W57" s="118">
        <v>259</v>
      </c>
      <c r="X57" s="261">
        <v>90.6</v>
      </c>
      <c r="Y57" s="260">
        <v>4.9762159785848992</v>
      </c>
      <c r="Z57" s="260">
        <v>0.28945179700370272</v>
      </c>
      <c r="AA57" s="260">
        <v>1.1954098909052373</v>
      </c>
      <c r="AB57" s="260">
        <v>0.96474832402706334</v>
      </c>
      <c r="AC57" s="260">
        <v>0.68194444444444491</v>
      </c>
      <c r="AD57" s="260">
        <v>0.97972222222222083</v>
      </c>
    </row>
    <row r="58" spans="1:30" x14ac:dyDescent="0.25">
      <c r="A58" s="36">
        <f t="shared" si="14"/>
        <v>230.98888888888928</v>
      </c>
      <c r="B58" s="54">
        <v>251</v>
      </c>
      <c r="C58" s="10">
        <v>87.8</v>
      </c>
      <c r="D58" s="19">
        <f t="shared" si="15"/>
        <v>4.6983084923852729</v>
      </c>
      <c r="E58" s="27">
        <f t="shared" si="16"/>
        <v>0.27850299557907182</v>
      </c>
      <c r="F58" s="21">
        <f t="shared" si="17"/>
        <v>1.3215240052424411</v>
      </c>
      <c r="G58" s="21">
        <f t="shared" si="18"/>
        <v>1.0835660967587268</v>
      </c>
      <c r="H58" s="8"/>
      <c r="I58" s="17">
        <f t="shared" si="19"/>
        <v>0.64722222222222281</v>
      </c>
      <c r="J58" s="34">
        <f t="shared" si="20"/>
        <v>0.90611111111110931</v>
      </c>
      <c r="V58" s="260">
        <v>240.49166666666696</v>
      </c>
      <c r="W58" s="118">
        <v>260</v>
      </c>
      <c r="X58" s="261">
        <v>90.8</v>
      </c>
      <c r="Y58" s="260">
        <v>5.0048952302767153</v>
      </c>
      <c r="Z58" s="260">
        <v>0.29057007672968288</v>
      </c>
      <c r="AA58" s="260">
        <v>1.1834802743996975</v>
      </c>
      <c r="AB58" s="260">
        <v>0.95360802076703544</v>
      </c>
      <c r="AC58" s="260">
        <v>0.68541666666666712</v>
      </c>
      <c r="AD58" s="260">
        <v>0.98708333333333198</v>
      </c>
    </row>
    <row r="59" spans="1:30" x14ac:dyDescent="0.25">
      <c r="A59" s="36">
        <f t="shared" si="14"/>
        <v>230.1250000000004</v>
      </c>
      <c r="B59" s="54">
        <v>250</v>
      </c>
      <c r="C59" s="10">
        <v>87.5</v>
      </c>
      <c r="D59" s="19">
        <f t="shared" si="15"/>
        <v>4.6713860563343061</v>
      </c>
      <c r="E59" s="27">
        <f t="shared" si="16"/>
        <v>0.27743115687810826</v>
      </c>
      <c r="F59" s="21">
        <f t="shared" si="17"/>
        <v>1.334845118341182</v>
      </c>
      <c r="G59" s="21">
        <f t="shared" si="18"/>
        <v>1.0962246049269651</v>
      </c>
      <c r="H59" s="8"/>
      <c r="I59" s="17">
        <f t="shared" si="19"/>
        <v>0.6437500000000006</v>
      </c>
      <c r="J59" s="34">
        <f t="shared" si="20"/>
        <v>0.89874999999999816</v>
      </c>
      <c r="V59" s="260">
        <v>241.35555555555584</v>
      </c>
      <c r="W59" s="118" t="s">
        <v>44</v>
      </c>
      <c r="X59" s="261">
        <v>91.1</v>
      </c>
      <c r="Y59" s="260">
        <v>5.0337397680978198</v>
      </c>
      <c r="Z59" s="260">
        <v>0.29169267686257877</v>
      </c>
      <c r="AA59" s="260">
        <v>1.171669709736586</v>
      </c>
      <c r="AB59" s="260">
        <v>0.9425963586807049</v>
      </c>
      <c r="AC59" s="260">
        <v>0.68888888888888933</v>
      </c>
      <c r="AD59" s="260">
        <v>0.99444444444444313</v>
      </c>
    </row>
    <row r="60" spans="1:30" x14ac:dyDescent="0.25">
      <c r="A60" s="36">
        <f t="shared" si="14"/>
        <v>229.26111111111152</v>
      </c>
      <c r="B60" s="54" t="s">
        <v>325</v>
      </c>
      <c r="C60" s="10">
        <v>87.2</v>
      </c>
      <c r="D60" s="19">
        <f t="shared" si="15"/>
        <v>4.6446178923078545</v>
      </c>
      <c r="E60" s="27">
        <f t="shared" si="16"/>
        <v>0.27636344322505846</v>
      </c>
      <c r="F60" s="21">
        <f t="shared" si="17"/>
        <v>1.3483005097833245</v>
      </c>
      <c r="G60" s="21">
        <f t="shared" si="18"/>
        <v>1.1090309931641023</v>
      </c>
      <c r="H60" s="8"/>
      <c r="I60" s="17">
        <f t="shared" si="19"/>
        <v>0.64027777777777839</v>
      </c>
      <c r="J60" s="34">
        <f t="shared" si="20"/>
        <v>0.89138888888888701</v>
      </c>
      <c r="V60" s="260">
        <v>242.21944444444472</v>
      </c>
      <c r="W60" s="118" t="s">
        <v>43</v>
      </c>
      <c r="X60" s="261">
        <v>91.4</v>
      </c>
      <c r="Y60" s="260">
        <v>5.0627505446359864</v>
      </c>
      <c r="Z60" s="260">
        <v>0.29281961409402441</v>
      </c>
      <c r="AA60" s="260">
        <v>1.1599770088357009</v>
      </c>
      <c r="AB60" s="260">
        <v>0.93171185230118769</v>
      </c>
      <c r="AC60" s="260">
        <v>0.69236111111111154</v>
      </c>
      <c r="AD60" s="260">
        <v>1.0018055555555543</v>
      </c>
    </row>
    <row r="61" spans="1:30" x14ac:dyDescent="0.25">
      <c r="A61" s="36">
        <f t="shared" si="14"/>
        <v>228.39722222222264</v>
      </c>
      <c r="B61" s="54" t="s">
        <v>326</v>
      </c>
      <c r="C61" s="10">
        <v>86.9</v>
      </c>
      <c r="D61" s="19">
        <f t="shared" si="15"/>
        <v>4.6180031162901667</v>
      </c>
      <c r="E61" s="27">
        <f t="shared" si="16"/>
        <v>0.27529983874438041</v>
      </c>
      <c r="F61" s="21">
        <f t="shared" si="17"/>
        <v>1.3618915331099259</v>
      </c>
      <c r="G61" s="21">
        <f t="shared" si="18"/>
        <v>1.1219869890445484</v>
      </c>
      <c r="H61" s="8"/>
      <c r="I61" s="17">
        <f t="shared" si="19"/>
        <v>0.63680555555555618</v>
      </c>
      <c r="J61" s="34">
        <f t="shared" si="20"/>
        <v>0.88402777777777586</v>
      </c>
      <c r="V61" s="260">
        <v>243.0833333333336</v>
      </c>
      <c r="W61" s="118">
        <v>262</v>
      </c>
      <c r="X61" s="261">
        <v>91.7</v>
      </c>
      <c r="Y61" s="260">
        <v>5.0919285179690057</v>
      </c>
      <c r="Z61" s="260">
        <v>0.29395090518014089</v>
      </c>
      <c r="AA61" s="260">
        <v>1.1484009954733101</v>
      </c>
      <c r="AB61" s="260">
        <v>0.92095303331483158</v>
      </c>
      <c r="AC61" s="260">
        <v>0.69583333333333375</v>
      </c>
      <c r="AD61" s="260">
        <v>1.0091666666666654</v>
      </c>
    </row>
    <row r="62" spans="1:30" x14ac:dyDescent="0.25">
      <c r="A62" s="36">
        <f t="shared" si="14"/>
        <v>227.53333333333376</v>
      </c>
      <c r="B62" s="54">
        <v>248</v>
      </c>
      <c r="C62" s="10">
        <v>86.7</v>
      </c>
      <c r="D62" s="19">
        <f t="shared" si="15"/>
        <v>4.5915408493311132</v>
      </c>
      <c r="E62" s="27">
        <f t="shared" si="16"/>
        <v>0.27424032762163031</v>
      </c>
      <c r="F62" s="21">
        <f t="shared" si="17"/>
        <v>1.3756195555058919</v>
      </c>
      <c r="G62" s="21">
        <f t="shared" si="18"/>
        <v>1.1350943403246982</v>
      </c>
      <c r="H62" s="8"/>
      <c r="I62" s="17">
        <f t="shared" si="19"/>
        <v>0.63333333333333397</v>
      </c>
      <c r="J62" s="34">
        <f t="shared" si="20"/>
        <v>0.87666666666666471</v>
      </c>
      <c r="V62" s="260">
        <v>243.94722222222248</v>
      </c>
      <c r="W62" s="118">
        <v>263</v>
      </c>
      <c r="X62" s="261">
        <v>91.9</v>
      </c>
      <c r="Y62" s="260">
        <v>5.1212746516963232</v>
      </c>
      <c r="Z62" s="260">
        <v>0.29508656694178564</v>
      </c>
      <c r="AA62" s="260">
        <v>1.1369405051638295</v>
      </c>
      <c r="AB62" s="260">
        <v>0.91031845036314152</v>
      </c>
      <c r="AC62" s="260">
        <v>0.69930555555555596</v>
      </c>
      <c r="AD62" s="260">
        <v>1.0165277777777766</v>
      </c>
    </row>
    <row r="63" spans="1:30" x14ac:dyDescent="0.25">
      <c r="A63" s="36">
        <f t="shared" si="14"/>
        <v>226.66944444444488</v>
      </c>
      <c r="B63" s="54">
        <v>247</v>
      </c>
      <c r="C63" s="10">
        <v>86.4</v>
      </c>
      <c r="D63" s="19">
        <f t="shared" si="15"/>
        <v>4.5652302175171604</v>
      </c>
      <c r="E63" s="27">
        <f t="shared" si="16"/>
        <v>0.27318489410322733</v>
      </c>
      <c r="F63" s="21">
        <f t="shared" si="17"/>
        <v>1.3894859579375085</v>
      </c>
      <c r="G63" s="21">
        <f t="shared" si="18"/>
        <v>1.1483548151787029</v>
      </c>
      <c r="H63" s="8"/>
      <c r="I63" s="17">
        <f t="shared" si="19"/>
        <v>0.62986111111111176</v>
      </c>
      <c r="J63" s="34">
        <f t="shared" si="20"/>
        <v>0.86930555555555356</v>
      </c>
      <c r="V63" s="260">
        <v>244.81111111111136</v>
      </c>
      <c r="W63" s="118">
        <v>264</v>
      </c>
      <c r="X63" s="261">
        <v>92.2</v>
      </c>
      <c r="Y63" s="260">
        <v>5.1507899149708649</v>
      </c>
      <c r="Z63" s="260">
        <v>0.29622661626480251</v>
      </c>
      <c r="AA63" s="260">
        <v>1.1255943850426815</v>
      </c>
      <c r="AB63" s="260">
        <v>0.8998066688469919</v>
      </c>
      <c r="AC63" s="260">
        <v>0.70277777777777817</v>
      </c>
      <c r="AD63" s="260">
        <v>1.0238888888888877</v>
      </c>
    </row>
    <row r="64" spans="1:30" x14ac:dyDescent="0.25">
      <c r="A64" s="36">
        <f t="shared" si="14"/>
        <v>225.805555555556</v>
      </c>
      <c r="B64" s="54">
        <v>246</v>
      </c>
      <c r="C64" s="10">
        <v>86.1</v>
      </c>
      <c r="D64" s="19">
        <f t="shared" si="15"/>
        <v>4.5390703519425077</v>
      </c>
      <c r="E64" s="27">
        <f t="shared" si="16"/>
        <v>0.27213352249621947</v>
      </c>
      <c r="F64" s="21">
        <f t="shared" si="17"/>
        <v>1.4034921352913601</v>
      </c>
      <c r="G64" s="21">
        <f t="shared" si="18"/>
        <v>1.1617702024369958</v>
      </c>
      <c r="H64" s="8"/>
      <c r="I64" s="17">
        <f t="shared" si="19"/>
        <v>0.62638888888888955</v>
      </c>
      <c r="J64" s="34">
        <f t="shared" si="20"/>
        <v>0.8619444444444424</v>
      </c>
      <c r="V64" s="260">
        <v>245.67500000000024</v>
      </c>
      <c r="W64" s="118" t="s">
        <v>67</v>
      </c>
      <c r="X64" s="261">
        <v>92.5</v>
      </c>
      <c r="Y64" s="260">
        <v>5.1804752825310416</v>
      </c>
      <c r="Z64" s="260">
        <v>0.29737107010027275</v>
      </c>
      <c r="AA64" s="260">
        <v>1.1143614937503235</v>
      </c>
      <c r="AB64" s="260">
        <v>0.88941627073310014</v>
      </c>
      <c r="AC64" s="260">
        <v>0.70625000000000038</v>
      </c>
      <c r="AD64" s="260">
        <v>1.0312499999999989</v>
      </c>
    </row>
    <row r="65" spans="1:30" x14ac:dyDescent="0.25">
      <c r="A65" s="36">
        <f t="shared" si="14"/>
        <v>224.94166666666712</v>
      </c>
      <c r="B65" s="54" t="s">
        <v>76</v>
      </c>
      <c r="C65" s="10">
        <v>85.8</v>
      </c>
      <c r="D65" s="19">
        <f t="shared" si="15"/>
        <v>4.5130603886803957</v>
      </c>
      <c r="E65" s="27">
        <f t="shared" si="16"/>
        <v>0.27108619716805016</v>
      </c>
      <c r="F65" s="21">
        <f t="shared" si="17"/>
        <v>1.4176394965146468</v>
      </c>
      <c r="G65" s="21">
        <f t="shared" si="18"/>
        <v>1.1753423118276045</v>
      </c>
      <c r="H65" s="8"/>
      <c r="I65" s="17">
        <f t="shared" si="19"/>
        <v>0.62291666666666734</v>
      </c>
      <c r="J65" s="34">
        <f t="shared" si="20"/>
        <v>0.85458333333333125</v>
      </c>
      <c r="V65" s="260">
        <v>246.53888888888912</v>
      </c>
      <c r="W65" s="118" t="s">
        <v>66</v>
      </c>
      <c r="X65" s="261">
        <v>92.8</v>
      </c>
      <c r="Y65" s="260">
        <v>5.2103317347329394</v>
      </c>
      <c r="Z65" s="260">
        <v>0.29851994546476707</v>
      </c>
      <c r="AA65" s="260">
        <v>1.1032407013174326</v>
      </c>
      <c r="AB65" s="260">
        <v>0.87914585436273507</v>
      </c>
      <c r="AC65" s="260">
        <v>0.70972222222222259</v>
      </c>
      <c r="AD65" s="260">
        <v>1.03861111111111</v>
      </c>
    </row>
    <row r="66" spans="1:30" x14ac:dyDescent="0.25">
      <c r="A66" s="36">
        <f t="shared" si="14"/>
        <v>224.07777777777824</v>
      </c>
      <c r="B66" s="54" t="s">
        <v>77</v>
      </c>
      <c r="C66" s="10">
        <v>85.6</v>
      </c>
      <c r="D66" s="19">
        <f t="shared" si="15"/>
        <v>4.4871994687545707</v>
      </c>
      <c r="E66" s="27">
        <f t="shared" si="16"/>
        <v>0.27004290254632585</v>
      </c>
      <c r="F66" s="21">
        <f t="shared" si="17"/>
        <v>1.4319294647569181</v>
      </c>
      <c r="G66" s="21">
        <f t="shared" si="18"/>
        <v>1.1890729742202824</v>
      </c>
      <c r="H66" s="8"/>
      <c r="I66" s="17">
        <f t="shared" si="19"/>
        <v>0.61944444444444513</v>
      </c>
      <c r="J66" s="34">
        <f t="shared" si="20"/>
        <v>0.8472222222222201</v>
      </c>
      <c r="V66" s="260">
        <v>247.402777777778</v>
      </c>
      <c r="W66" s="118">
        <v>266</v>
      </c>
      <c r="X66" s="261">
        <v>93.1</v>
      </c>
      <c r="Y66" s="260">
        <v>5.2403602575826964</v>
      </c>
      <c r="Z66" s="260">
        <v>0.29967325944059875</v>
      </c>
      <c r="AA66" s="260">
        <v>1.0922308890512371</v>
      </c>
      <c r="AB66" s="260">
        <v>0.86899403426263355</v>
      </c>
      <c r="AC66" s="260">
        <v>0.7131944444444448</v>
      </c>
      <c r="AD66" s="260">
        <v>1.0459722222222212</v>
      </c>
    </row>
    <row r="67" spans="1:30" x14ac:dyDescent="0.25">
      <c r="A67" s="36">
        <f t="shared" si="14"/>
        <v>223.21388888888936</v>
      </c>
      <c r="B67" s="54">
        <v>244</v>
      </c>
      <c r="C67" s="10">
        <v>85.3</v>
      </c>
      <c r="D67" s="19">
        <f t="shared" si="15"/>
        <v>4.4614867381109207</v>
      </c>
      <c r="E67" s="27">
        <f t="shared" si="16"/>
        <v>0.26900362311858445</v>
      </c>
      <c r="F67" s="21">
        <f t="shared" si="17"/>
        <v>1.4463634775132335</v>
      </c>
      <c r="G67" s="21">
        <f t="shared" si="18"/>
        <v>1.202964041873491</v>
      </c>
      <c r="H67" s="8"/>
      <c r="I67" s="17">
        <f t="shared" si="19"/>
        <v>0.61597222222222292</v>
      </c>
      <c r="J67" s="34">
        <f t="shared" si="20"/>
        <v>0.83986111111110895</v>
      </c>
      <c r="V67" s="260">
        <v>248.26666666666688</v>
      </c>
      <c r="W67" s="118">
        <v>267</v>
      </c>
      <c r="X67" s="261">
        <v>93.3</v>
      </c>
      <c r="Y67" s="260">
        <v>5.2705618427690659</v>
      </c>
      <c r="Z67" s="260">
        <v>0.30083102917607746</v>
      </c>
      <c r="AA67" s="260">
        <v>1.0813309494229821</v>
      </c>
      <c r="AB67" s="260">
        <v>0.85895944095810117</v>
      </c>
      <c r="AC67" s="260">
        <v>0.71666666666666701</v>
      </c>
      <c r="AD67" s="260">
        <v>1.0533333333333323</v>
      </c>
    </row>
    <row r="68" spans="1:30" x14ac:dyDescent="0.25">
      <c r="A68" s="36">
        <f t="shared" si="14"/>
        <v>222.35000000000048</v>
      </c>
      <c r="B68" s="54">
        <v>243</v>
      </c>
      <c r="C68" s="10">
        <v>85</v>
      </c>
      <c r="D68" s="19">
        <f t="shared" si="15"/>
        <v>4.435921347589268</v>
      </c>
      <c r="E68" s="27">
        <f t="shared" si="16"/>
        <v>0.26796834343206472</v>
      </c>
      <c r="F68" s="21">
        <f t="shared" si="17"/>
        <v>1.4609429867687671</v>
      </c>
      <c r="G68" s="21">
        <f t="shared" si="18"/>
        <v>1.2170173886842699</v>
      </c>
      <c r="H68" s="8"/>
      <c r="I68" s="17">
        <f t="shared" si="19"/>
        <v>0.61250000000000071</v>
      </c>
      <c r="J68" s="34">
        <f t="shared" si="20"/>
        <v>0.8324999999999978</v>
      </c>
      <c r="V68" s="260">
        <v>249.13055555555576</v>
      </c>
      <c r="W68" s="118">
        <v>268</v>
      </c>
      <c r="X68" s="261">
        <v>93.6</v>
      </c>
      <c r="Y68" s="260">
        <v>5.3009374876961655</v>
      </c>
      <c r="Z68" s="260">
        <v>0.30199327188576447</v>
      </c>
      <c r="AA68" s="260">
        <v>1.0705397859565171</v>
      </c>
      <c r="AB68" s="260">
        <v>0.84904072078827075</v>
      </c>
      <c r="AC68" s="260">
        <v>0.72013888888888922</v>
      </c>
      <c r="AD68" s="260">
        <v>1.0606944444444435</v>
      </c>
    </row>
    <row r="69" spans="1:30" x14ac:dyDescent="0.25">
      <c r="A69" s="36">
        <f t="shared" si="14"/>
        <v>221.4861111111116</v>
      </c>
      <c r="B69" s="54" t="s">
        <v>78</v>
      </c>
      <c r="C69" s="10">
        <v>84.7</v>
      </c>
      <c r="D69" s="19">
        <f t="shared" si="15"/>
        <v>4.4105024528953267</v>
      </c>
      <c r="E69" s="27">
        <f t="shared" si="16"/>
        <v>0.2669370480934764</v>
      </c>
      <c r="F69" s="21">
        <f t="shared" si="17"/>
        <v>1.4756694591448696</v>
      </c>
      <c r="G69" s="21">
        <f t="shared" si="18"/>
        <v>1.2312349104410234</v>
      </c>
      <c r="H69" s="8"/>
      <c r="I69" s="17">
        <f t="shared" si="19"/>
        <v>0.6090277777777785</v>
      </c>
      <c r="J69" s="34">
        <f t="shared" si="20"/>
        <v>0.82513888888888665</v>
      </c>
      <c r="V69" s="260">
        <v>249.99444444444464</v>
      </c>
      <c r="W69" s="118" t="s">
        <v>322</v>
      </c>
      <c r="X69" s="261">
        <v>93.9</v>
      </c>
      <c r="Y69" s="260">
        <v>5.3314881955164184</v>
      </c>
      <c r="Z69" s="260">
        <v>0.30316000485072842</v>
      </c>
      <c r="AA69" s="260">
        <v>1.0598563131179974</v>
      </c>
      <c r="AB69" s="260">
        <v>0.83923653572349455</v>
      </c>
      <c r="AC69" s="260">
        <v>0.72361111111111143</v>
      </c>
      <c r="AD69" s="260">
        <v>1.0680555555555546</v>
      </c>
    </row>
    <row r="70" spans="1:30" x14ac:dyDescent="0.25">
      <c r="A70" s="36">
        <f t="shared" si="14"/>
        <v>220.62222222222272</v>
      </c>
      <c r="B70" s="54" t="s">
        <v>79</v>
      </c>
      <c r="C70" s="10">
        <v>84.4</v>
      </c>
      <c r="D70" s="19">
        <f t="shared" si="15"/>
        <v>4.3852292145728207</v>
      </c>
      <c r="E70" s="27">
        <f t="shared" si="16"/>
        <v>0.26590972176877148</v>
      </c>
      <c r="F70" s="21">
        <f t="shared" si="17"/>
        <v>1.4905443760466026</v>
      </c>
      <c r="G70" s="21">
        <f t="shared" si="18"/>
        <v>1.2456185250792617</v>
      </c>
      <c r="H70" s="8"/>
      <c r="I70" s="17">
        <f t="shared" si="19"/>
        <v>0.60555555555555629</v>
      </c>
      <c r="J70" s="34">
        <f t="shared" si="20"/>
        <v>0.81777777777777549</v>
      </c>
      <c r="V70" s="260">
        <v>250.85833333333352</v>
      </c>
      <c r="W70" s="118" t="s">
        <v>321</v>
      </c>
      <c r="X70" s="261">
        <v>94.2</v>
      </c>
      <c r="Y70" s="260">
        <v>5.3622149751636803</v>
      </c>
      <c r="Z70" s="260">
        <v>0.3043312454188023</v>
      </c>
      <c r="AA70" s="260">
        <v>1.0492794562066845</v>
      </c>
      <c r="AB70" s="260">
        <v>0.8295455631848444</v>
      </c>
      <c r="AC70" s="260">
        <v>0.72708333333333364</v>
      </c>
      <c r="AD70" s="260">
        <v>1.0754166666666658</v>
      </c>
    </row>
    <row r="71" spans="1:30" x14ac:dyDescent="0.25">
      <c r="A71" s="36">
        <f t="shared" si="14"/>
        <v>219.75833333333384</v>
      </c>
      <c r="B71" s="54">
        <v>241</v>
      </c>
      <c r="C71" s="10">
        <v>84.2</v>
      </c>
      <c r="D71" s="19">
        <f t="shared" si="15"/>
        <v>4.3601007979757593</v>
      </c>
      <c r="E71" s="27">
        <f t="shared" si="16"/>
        <v>0.26488634918291609</v>
      </c>
      <c r="F71" s="21">
        <f t="shared" si="17"/>
        <v>1.5055692338117601</v>
      </c>
      <c r="G71" s="21">
        <f t="shared" si="18"/>
        <v>1.2601701729403294</v>
      </c>
      <c r="H71" s="8"/>
      <c r="I71" s="17">
        <f t="shared" si="19"/>
        <v>0.60208333333333408</v>
      </c>
      <c r="J71" s="34">
        <f t="shared" si="20"/>
        <v>0.81041666666666434</v>
      </c>
      <c r="V71" s="260">
        <v>251.7222222222224</v>
      </c>
      <c r="W71" s="118">
        <v>270</v>
      </c>
      <c r="X71" s="261">
        <v>94.4</v>
      </c>
      <c r="Y71" s="260">
        <v>5.3931188413865598</v>
      </c>
      <c r="Z71" s="260">
        <v>0.30550701100484146</v>
      </c>
      <c r="AA71" s="260">
        <v>1.0388081512468368</v>
      </c>
      <c r="AB71" s="260">
        <v>0.81996649586569703</v>
      </c>
      <c r="AC71" s="260">
        <v>0.73055555555555585</v>
      </c>
      <c r="AD71" s="260">
        <v>1.082777777777777</v>
      </c>
    </row>
    <row r="72" spans="1:30" x14ac:dyDescent="0.25">
      <c r="A72" s="36">
        <f t="shared" si="14"/>
        <v>218.89444444444496</v>
      </c>
      <c r="B72" s="54">
        <v>240</v>
      </c>
      <c r="C72" s="10">
        <v>83.9</v>
      </c>
      <c r="D72" s="19">
        <f t="shared" si="15"/>
        <v>4.335116373240874</v>
      </c>
      <c r="E72" s="27">
        <f t="shared" si="16"/>
        <v>0.26386691511966348</v>
      </c>
      <c r="F72" s="21">
        <f t="shared" si="17"/>
        <v>1.5207455438613924</v>
      </c>
      <c r="G72" s="21">
        <f t="shared" si="18"/>
        <v>1.274891817033156</v>
      </c>
      <c r="H72" s="8"/>
      <c r="I72" s="17">
        <f t="shared" si="19"/>
        <v>0.59861111111111187</v>
      </c>
      <c r="J72" s="34">
        <f t="shared" si="20"/>
        <v>0.80305555555555319</v>
      </c>
      <c r="V72" s="260">
        <v>252.58611111111128</v>
      </c>
      <c r="W72" s="118">
        <v>271</v>
      </c>
      <c r="X72" s="261">
        <v>94.7</v>
      </c>
      <c r="Y72" s="260">
        <v>5.4242008147819316</v>
      </c>
      <c r="Z72" s="260">
        <v>0.30668731909098246</v>
      </c>
      <c r="AA72" s="260">
        <v>1.0284413448806797</v>
      </c>
      <c r="AB72" s="260">
        <v>0.81049804155537886</v>
      </c>
      <c r="AC72" s="260">
        <v>0.73402777777777806</v>
      </c>
      <c r="AD72" s="260">
        <v>1.0901388888888881</v>
      </c>
    </row>
    <row r="73" spans="1:30" x14ac:dyDescent="0.25">
      <c r="A73" s="36">
        <f t="shared" si="14"/>
        <v>218.03055555555608</v>
      </c>
      <c r="B73" s="54">
        <v>239</v>
      </c>
      <c r="C73" s="10">
        <v>83.6</v>
      </c>
      <c r="D73" s="19">
        <f t="shared" si="15"/>
        <v>4.3102751152602119</v>
      </c>
      <c r="E73" s="27">
        <f t="shared" si="16"/>
        <v>0.26285140442132765</v>
      </c>
      <c r="F73" s="21">
        <f t="shared" si="17"/>
        <v>1.5360748328518465</v>
      </c>
      <c r="G73" s="21">
        <f t="shared" si="18"/>
        <v>1.289785443299065</v>
      </c>
      <c r="H73" s="8"/>
      <c r="I73" s="17">
        <f t="shared" si="19"/>
        <v>0.59513888888888966</v>
      </c>
      <c r="J73" s="34">
        <f t="shared" si="20"/>
        <v>0.79569444444444204</v>
      </c>
      <c r="V73" s="260">
        <v>253.45000000000016</v>
      </c>
      <c r="W73" s="118" t="s">
        <v>320</v>
      </c>
      <c r="X73" s="261">
        <v>95</v>
      </c>
      <c r="Y73" s="260">
        <v>5.4554619218286398</v>
      </c>
      <c r="Z73" s="260">
        <v>0.30787218722690313</v>
      </c>
      <c r="AA73" s="260">
        <v>1.0181779942624434</v>
      </c>
      <c r="AB73" s="260">
        <v>0.80113892296484757</v>
      </c>
      <c r="AC73" s="260">
        <v>0.73750000000000027</v>
      </c>
      <c r="AD73" s="260">
        <v>1.0974999999999993</v>
      </c>
    </row>
    <row r="74" spans="1:30" x14ac:dyDescent="0.25">
      <c r="A74" s="36">
        <f t="shared" si="14"/>
        <v>217.1666666666672</v>
      </c>
      <c r="B74" s="54" t="s">
        <v>53</v>
      </c>
      <c r="C74" s="10">
        <v>83.3</v>
      </c>
      <c r="D74" s="19">
        <f t="shared" si="15"/>
        <v>4.2855762036538874</v>
      </c>
      <c r="E74" s="27">
        <f t="shared" si="16"/>
        <v>0.26183980198855811</v>
      </c>
      <c r="F74" s="21">
        <f t="shared" si="17"/>
        <v>1.5515586428283403</v>
      </c>
      <c r="G74" s="21">
        <f t="shared" si="18"/>
        <v>1.304853060879676</v>
      </c>
      <c r="H74" s="8"/>
      <c r="I74" s="17">
        <f t="shared" si="19"/>
        <v>0.59166666666666745</v>
      </c>
      <c r="J74" s="34">
        <f t="shared" si="20"/>
        <v>0.78833333333333089</v>
      </c>
      <c r="V74" s="260">
        <v>254.31388888888904</v>
      </c>
      <c r="W74" s="118" t="s">
        <v>319</v>
      </c>
      <c r="X74" s="261">
        <v>95.3</v>
      </c>
      <c r="Y74" s="260">
        <v>5.4869031949213989</v>
      </c>
      <c r="Z74" s="260">
        <v>0.30906163303008333</v>
      </c>
      <c r="AA74" s="260">
        <v>1.0080170669534576</v>
      </c>
      <c r="AB74" s="260">
        <v>0.7918878775543865</v>
      </c>
      <c r="AC74" s="260">
        <v>0.74097222222222248</v>
      </c>
      <c r="AD74" s="260">
        <v>1.1048611111111104</v>
      </c>
    </row>
    <row r="75" spans="1:30" x14ac:dyDescent="0.25">
      <c r="A75" s="36">
        <f t="shared" si="14"/>
        <v>216.30277777777832</v>
      </c>
      <c r="B75" s="54" t="s">
        <v>54</v>
      </c>
      <c r="C75" s="10">
        <v>83.1</v>
      </c>
      <c r="D75" s="19">
        <f t="shared" si="15"/>
        <v>4.2610188227429884</v>
      </c>
      <c r="E75" s="27">
        <f t="shared" si="16"/>
        <v>0.26083209278011515</v>
      </c>
      <c r="F75" s="21">
        <f t="shared" si="17"/>
        <v>1.5671985313800836</v>
      </c>
      <c r="G75" s="21">
        <f t="shared" si="18"/>
        <v>1.3200967023879373</v>
      </c>
      <c r="H75" s="8"/>
      <c r="I75" s="17">
        <f t="shared" si="19"/>
        <v>0.58819444444444524</v>
      </c>
      <c r="J75" s="34">
        <f t="shared" si="20"/>
        <v>0.78097222222221974</v>
      </c>
      <c r="V75" s="260">
        <v>255.17777777777792</v>
      </c>
      <c r="W75" s="118">
        <v>273</v>
      </c>
      <c r="X75" s="261">
        <v>95.6</v>
      </c>
      <c r="Y75" s="260">
        <v>5.5185256724048877</v>
      </c>
      <c r="Z75" s="260">
        <v>0.31025567418606703</v>
      </c>
      <c r="AA75" s="260">
        <v>0.99795754081829446</v>
      </c>
      <c r="AB75" s="260">
        <v>0.78274365736328899</v>
      </c>
      <c r="AC75" s="260">
        <v>0.74444444444444469</v>
      </c>
      <c r="AD75" s="260">
        <v>1.1122222222222216</v>
      </c>
    </row>
    <row r="76" spans="1:30" x14ac:dyDescent="0.25">
      <c r="A76" s="36">
        <f t="shared" si="14"/>
        <v>215.43888888888944</v>
      </c>
      <c r="B76" s="54">
        <v>237</v>
      </c>
      <c r="C76" s="10">
        <v>82.8</v>
      </c>
      <c r="D76" s="19">
        <f t="shared" si="15"/>
        <v>4.2366021615226384</v>
      </c>
      <c r="E76" s="27">
        <f t="shared" si="16"/>
        <v>0.25982826181264657</v>
      </c>
      <c r="F76" s="21">
        <f t="shared" si="17"/>
        <v>1.5829960717969638</v>
      </c>
      <c r="G76" s="21">
        <f t="shared" si="18"/>
        <v>1.3355184241823235</v>
      </c>
      <c r="H76" s="8"/>
      <c r="I76" s="17">
        <f t="shared" si="19"/>
        <v>0.58472222222222303</v>
      </c>
      <c r="J76" s="34">
        <f t="shared" si="20"/>
        <v>0.77361111111110858</v>
      </c>
      <c r="V76" s="260">
        <v>256.0416666666668</v>
      </c>
      <c r="W76" s="118">
        <v>274</v>
      </c>
      <c r="X76" s="261">
        <v>95.8</v>
      </c>
      <c r="Y76" s="260">
        <v>5.5503303986080406</v>
      </c>
      <c r="Z76" s="260">
        <v>0.31145432844872534</v>
      </c>
      <c r="AA76" s="260">
        <v>0.98799840392194638</v>
      </c>
      <c r="AB76" s="260">
        <v>0.77370502884150905</v>
      </c>
      <c r="AC76" s="260">
        <v>0.7479166666666669</v>
      </c>
      <c r="AD76" s="260">
        <v>1.1195833333333327</v>
      </c>
    </row>
    <row r="77" spans="1:30" x14ac:dyDescent="0.25">
      <c r="A77" s="36">
        <f t="shared" si="14"/>
        <v>214.57500000000056</v>
      </c>
      <c r="B77" s="54">
        <v>236</v>
      </c>
      <c r="C77" s="10">
        <v>82.5</v>
      </c>
      <c r="D77" s="19">
        <f t="shared" si="15"/>
        <v>4.212325413635214</v>
      </c>
      <c r="E77" s="27">
        <f t="shared" si="16"/>
        <v>0.25882829416046449</v>
      </c>
      <c r="F77" s="21">
        <f t="shared" si="17"/>
        <v>1.5989528532278099</v>
      </c>
      <c r="G77" s="21">
        <f t="shared" si="18"/>
        <v>1.3511203066442374</v>
      </c>
      <c r="H77" s="8"/>
      <c r="I77" s="17">
        <f t="shared" si="19"/>
        <v>0.58125000000000082</v>
      </c>
      <c r="J77" s="34">
        <f t="shared" si="20"/>
        <v>0.76624999999999743</v>
      </c>
      <c r="V77" s="260">
        <v>256.90555555555568</v>
      </c>
      <c r="W77" s="118">
        <v>275</v>
      </c>
      <c r="X77" s="261">
        <v>96.1</v>
      </c>
      <c r="Y77" s="260">
        <v>5.5823184238785357</v>
      </c>
      <c r="Z77" s="260">
        <v>0.31265761364052025</v>
      </c>
      <c r="AA77" s="260">
        <v>0.97813865442803105</v>
      </c>
      <c r="AB77" s="260">
        <v>0.76477077268325611</v>
      </c>
      <c r="AC77" s="260">
        <v>0.75138888888888911</v>
      </c>
      <c r="AD77" s="260">
        <v>1.1269444444444439</v>
      </c>
    </row>
    <row r="78" spans="1:30" x14ac:dyDescent="0.25">
      <c r="A78" s="36">
        <f t="shared" si="14"/>
        <v>213.71111111111168</v>
      </c>
      <c r="B78" s="54">
        <v>235</v>
      </c>
      <c r="C78" s="10">
        <v>82.2</v>
      </c>
      <c r="D78" s="19">
        <f t="shared" si="15"/>
        <v>4.1881877773437148</v>
      </c>
      <c r="E78" s="27">
        <f t="shared" si="16"/>
        <v>0.25783217495532368</v>
      </c>
      <c r="F78" s="21">
        <f t="shared" si="17"/>
        <v>1.6150704808402532</v>
      </c>
      <c r="G78" s="21">
        <f t="shared" si="18"/>
        <v>1.3669044544586526</v>
      </c>
      <c r="H78" s="8"/>
      <c r="I78" s="17">
        <f t="shared" si="19"/>
        <v>0.57777777777777861</v>
      </c>
      <c r="J78" s="34">
        <f t="shared" si="20"/>
        <v>0.75888888888888628</v>
      </c>
      <c r="V78" s="260">
        <v>257.76944444444456</v>
      </c>
      <c r="W78" s="118" t="s">
        <v>318</v>
      </c>
      <c r="X78" s="261">
        <v>96.4</v>
      </c>
      <c r="Y78" s="260">
        <v>5.6144908046174846</v>
      </c>
      <c r="Z78" s="260">
        <v>0.31386554765276986</v>
      </c>
      <c r="AA78" s="260">
        <v>0.96837730049801229</v>
      </c>
      <c r="AB78" s="260">
        <v>0.7559396836625113</v>
      </c>
      <c r="AC78" s="260">
        <v>0.75486111111111132</v>
      </c>
      <c r="AD78" s="260">
        <v>1.134305555555555</v>
      </c>
    </row>
    <row r="79" spans="1:30" x14ac:dyDescent="0.25">
      <c r="A79" s="36">
        <f t="shared" si="14"/>
        <v>212.8472222222228</v>
      </c>
      <c r="B79" s="54" t="s">
        <v>55</v>
      </c>
      <c r="C79" s="10">
        <v>81.900000000000006</v>
      </c>
      <c r="D79" s="19">
        <f t="shared" si="15"/>
        <v>4.1641884555052862</v>
      </c>
      <c r="E79" s="27">
        <f t="shared" si="16"/>
        <v>0.25683988938620039</v>
      </c>
      <c r="F79" s="21">
        <f t="shared" si="17"/>
        <v>1.631350575982198</v>
      </c>
      <c r="G79" s="21">
        <f t="shared" si="18"/>
        <v>1.3828729968980336</v>
      </c>
      <c r="H79" s="8"/>
      <c r="I79" s="17">
        <f t="shared" si="19"/>
        <v>0.5743055555555564</v>
      </c>
      <c r="J79" s="34">
        <f t="shared" si="20"/>
        <v>0.75152777777777513</v>
      </c>
      <c r="V79" s="260">
        <v>258.63333333333344</v>
      </c>
      <c r="W79" s="118" t="s">
        <v>317</v>
      </c>
      <c r="X79" s="261">
        <v>96.7</v>
      </c>
      <c r="Y79" s="260">
        <v>5.646848603314317</v>
      </c>
      <c r="Z79" s="260">
        <v>0.31507814844591425</v>
      </c>
      <c r="AA79" s="260">
        <v>0.95871336019142595</v>
      </c>
      <c r="AB79" s="260">
        <v>0.74721057047044348</v>
      </c>
      <c r="AC79" s="260">
        <v>0.75833333333333353</v>
      </c>
      <c r="AD79" s="260">
        <v>1.1416666666666662</v>
      </c>
    </row>
    <row r="80" spans="1:30" x14ac:dyDescent="0.25">
      <c r="A80" s="36">
        <f t="shared" si="14"/>
        <v>211.98333333333392</v>
      </c>
      <c r="B80" s="54" t="s">
        <v>56</v>
      </c>
      <c r="C80" s="10">
        <v>81.7</v>
      </c>
      <c r="D80" s="19">
        <f t="shared" si="15"/>
        <v>4.140326655544893</v>
      </c>
      <c r="E80" s="27">
        <f t="shared" si="16"/>
        <v>0.25585142269907218</v>
      </c>
      <c r="F80" s="21">
        <f t="shared" si="17"/>
        <v>1.647794776344921</v>
      </c>
      <c r="G80" s="21">
        <f t="shared" si="18"/>
        <v>1.3990280881095738</v>
      </c>
      <c r="H80" s="8"/>
      <c r="I80" s="17">
        <f t="shared" si="19"/>
        <v>0.57083333333333419</v>
      </c>
      <c r="J80" s="34">
        <f t="shared" si="20"/>
        <v>0.74416666666666398</v>
      </c>
      <c r="V80" s="260">
        <v>259.49722222222232</v>
      </c>
      <c r="W80" s="118">
        <v>277</v>
      </c>
      <c r="X80" s="261">
        <v>96.9</v>
      </c>
      <c r="Y80" s="260">
        <v>5.6793928885818712</v>
      </c>
      <c r="Z80" s="260">
        <v>0.31629543404978261</v>
      </c>
      <c r="AA80" s="260">
        <v>0.94914586136710188</v>
      </c>
      <c r="AB80" s="260">
        <v>0.73858225555470214</v>
      </c>
      <c r="AC80" s="260">
        <v>0.76180555555555574</v>
      </c>
      <c r="AD80" s="260">
        <v>1.1490277777777773</v>
      </c>
    </row>
    <row r="81" spans="1:30" x14ac:dyDescent="0.25">
      <c r="A81" s="36">
        <f t="shared" si="14"/>
        <v>211.11944444444504</v>
      </c>
      <c r="B81" s="54">
        <v>233</v>
      </c>
      <c r="C81" s="10">
        <v>81.400000000000006</v>
      </c>
      <c r="D81" s="19">
        <f t="shared" si="15"/>
        <v>4.1166015894291448</v>
      </c>
      <c r="E81" s="27">
        <f t="shared" si="16"/>
        <v>0.25486676019669852</v>
      </c>
      <c r="F81" s="21">
        <f t="shared" si="17"/>
        <v>1.6644047361278145</v>
      </c>
      <c r="G81" s="21">
        <f t="shared" si="18"/>
        <v>1.4153719074057889</v>
      </c>
      <c r="H81" s="8"/>
      <c r="I81" s="17">
        <f t="shared" si="19"/>
        <v>0.56736111111111198</v>
      </c>
      <c r="J81" s="34">
        <f t="shared" si="20"/>
        <v>0.73680555555555283</v>
      </c>
      <c r="V81" s="260">
        <v>260.3611111111112</v>
      </c>
      <c r="W81" s="118">
        <v>278</v>
      </c>
      <c r="X81" s="261">
        <v>97.2</v>
      </c>
      <c r="Y81" s="260">
        <v>5.7121247351916855</v>
      </c>
      <c r="Z81" s="260">
        <v>0.31751742256386134</v>
      </c>
      <c r="AA81" s="260">
        <v>0.93967384158537215</v>
      </c>
      <c r="AB81" s="260">
        <v>0.73005357496056622</v>
      </c>
      <c r="AC81" s="260">
        <v>0.76527777777777795</v>
      </c>
      <c r="AD81" s="260">
        <v>1.1563888888888885</v>
      </c>
    </row>
    <row r="82" spans="1:30" x14ac:dyDescent="0.25">
      <c r="A82" s="36">
        <f t="shared" si="14"/>
        <v>210.25555555555616</v>
      </c>
      <c r="B82" s="54">
        <v>232</v>
      </c>
      <c r="C82" s="10">
        <v>81.099999999999994</v>
      </c>
      <c r="D82" s="19">
        <f t="shared" si="15"/>
        <v>4.0930124736402735</v>
      </c>
      <c r="E82" s="27">
        <f t="shared" si="16"/>
        <v>0.25388588723840222</v>
      </c>
      <c r="F82" s="21">
        <f t="shared" si="17"/>
        <v>1.6811821262047892</v>
      </c>
      <c r="G82" s="21">
        <f t="shared" si="18"/>
        <v>1.4319066595585046</v>
      </c>
      <c r="H82" s="8"/>
      <c r="I82" s="17">
        <f t="shared" si="19"/>
        <v>0.56388888888888977</v>
      </c>
      <c r="J82" s="34">
        <f t="shared" si="20"/>
        <v>0.72944444444444168</v>
      </c>
      <c r="V82" s="260">
        <v>261.22500000000008</v>
      </c>
      <c r="W82" s="118">
        <v>279</v>
      </c>
      <c r="X82" s="261">
        <v>97.5</v>
      </c>
      <c r="Y82" s="260">
        <v>5.7450452241094903</v>
      </c>
      <c r="Z82" s="260">
        <v>0.31874413215756309</v>
      </c>
      <c r="AA82" s="260">
        <v>0.93029634801125427</v>
      </c>
      <c r="AB82" s="260">
        <v>0.7216233781739273</v>
      </c>
      <c r="AC82" s="260">
        <v>0.76875000000000016</v>
      </c>
      <c r="AD82" s="260">
        <v>1.1637499999999996</v>
      </c>
    </row>
    <row r="83" spans="1:30" x14ac:dyDescent="0.25">
      <c r="A83" s="36">
        <f t="shared" si="14"/>
        <v>209.39166666666728</v>
      </c>
      <c r="B83" s="54">
        <v>231</v>
      </c>
      <c r="C83" s="10">
        <v>80.8</v>
      </c>
      <c r="D83" s="19">
        <f t="shared" si="15"/>
        <v>4.069558529150255</v>
      </c>
      <c r="E83" s="27">
        <f t="shared" si="16"/>
        <v>0.25290878923985188</v>
      </c>
      <c r="F83" s="21">
        <f t="shared" si="17"/>
        <v>1.6981286342923567</v>
      </c>
      <c r="G83" s="21">
        <f t="shared" si="18"/>
        <v>1.448634575096279</v>
      </c>
      <c r="H83" s="8"/>
      <c r="I83" s="17">
        <f t="shared" si="19"/>
        <v>0.56041666666666756</v>
      </c>
      <c r="J83" s="34">
        <f t="shared" si="20"/>
        <v>0.72208333333333052</v>
      </c>
      <c r="V83" s="260">
        <v>262.08888888888896</v>
      </c>
      <c r="W83" s="118" t="s">
        <v>38</v>
      </c>
      <c r="X83" s="261">
        <v>97.8</v>
      </c>
      <c r="Y83" s="260">
        <v>5.7781554425309087</v>
      </c>
      <c r="Z83" s="260">
        <v>0.3199755810704969</v>
      </c>
      <c r="AA83" s="260">
        <v>0.92101243731860116</v>
      </c>
      <c r="AB83" s="260">
        <v>0.71329052796608616</v>
      </c>
      <c r="AC83" s="260">
        <v>0.77222222222222237</v>
      </c>
      <c r="AD83" s="260">
        <v>1.1711111111111108</v>
      </c>
    </row>
    <row r="84" spans="1:30" x14ac:dyDescent="0.25">
      <c r="A84" s="36">
        <f t="shared" si="14"/>
        <v>208.5277777777784</v>
      </c>
      <c r="B84" s="54" t="s">
        <v>104</v>
      </c>
      <c r="C84" s="10">
        <v>80.599999999999994</v>
      </c>
      <c r="D84" s="19">
        <f t="shared" si="15"/>
        <v>4.0462389813950814</v>
      </c>
      <c r="E84" s="27">
        <f t="shared" si="16"/>
        <v>0.25193545167284481</v>
      </c>
      <c r="F84" s="21">
        <f t="shared" si="17"/>
        <v>1.7152459651194036</v>
      </c>
      <c r="G84" s="21">
        <f t="shared" si="18"/>
        <v>1.4655579106053003</v>
      </c>
      <c r="H84" s="8"/>
      <c r="I84" s="17">
        <f t="shared" si="19"/>
        <v>0.55694444444444535</v>
      </c>
      <c r="J84" s="34">
        <f t="shared" si="20"/>
        <v>0.71472222222221937</v>
      </c>
      <c r="V84" s="260">
        <v>262.95277777777784</v>
      </c>
      <c r="W84" s="118" t="s">
        <v>37</v>
      </c>
      <c r="X84" s="261">
        <v>98.1</v>
      </c>
      <c r="Y84" s="260">
        <v>5.811456483917361</v>
      </c>
      <c r="Z84" s="260">
        <v>0.32121178761273955</v>
      </c>
      <c r="AA84" s="260">
        <v>0.91182117559520759</v>
      </c>
      <c r="AB84" s="260">
        <v>0.70505390024034087</v>
      </c>
      <c r="AC84" s="260">
        <v>0.77569444444444458</v>
      </c>
      <c r="AD84" s="260">
        <v>1.1784722222222219</v>
      </c>
    </row>
    <row r="85" spans="1:30" x14ac:dyDescent="0.25">
      <c r="A85" s="36">
        <f t="shared" si="14"/>
        <v>207.66388888888952</v>
      </c>
      <c r="B85" s="54" t="s">
        <v>105</v>
      </c>
      <c r="C85" s="10">
        <v>80.3</v>
      </c>
      <c r="D85" s="19">
        <f t="shared" si="15"/>
        <v>4.0230530602491852</v>
      </c>
      <c r="E85" s="27">
        <f t="shared" si="16"/>
        <v>0.25096586006509125</v>
      </c>
      <c r="F85" s="21">
        <f t="shared" si="17"/>
        <v>1.7325358405986786</v>
      </c>
      <c r="G85" s="21">
        <f t="shared" si="18"/>
        <v>1.4826789490337979</v>
      </c>
      <c r="H85" s="8"/>
      <c r="I85" s="17">
        <f t="shared" si="19"/>
        <v>0.55347222222222314</v>
      </c>
      <c r="J85" s="34">
        <f t="shared" si="20"/>
        <v>0.70736111111110822</v>
      </c>
      <c r="V85" s="260">
        <v>263.81666666666672</v>
      </c>
      <c r="W85" s="118">
        <v>281</v>
      </c>
      <c r="X85" s="261">
        <v>98.3</v>
      </c>
      <c r="Y85" s="260">
        <v>5.8449494480321738</v>
      </c>
      <c r="Z85" s="260">
        <v>0.32245277016510759</v>
      </c>
      <c r="AA85" s="260">
        <v>0.90272163824886353</v>
      </c>
      <c r="AB85" s="260">
        <v>0.69691238388034715</v>
      </c>
      <c r="AC85" s="260">
        <v>0.77916666666666679</v>
      </c>
      <c r="AD85" s="260">
        <v>1.1858333333333331</v>
      </c>
    </row>
    <row r="86" spans="1:30" x14ac:dyDescent="0.25">
      <c r="A86" s="150">
        <f t="shared" si="14"/>
        <v>206.80000000000064</v>
      </c>
      <c r="B86" s="54">
        <v>229</v>
      </c>
      <c r="C86" s="10">
        <v>80</v>
      </c>
      <c r="D86" s="19">
        <f t="shared" si="15"/>
        <v>4.0000000000000027</v>
      </c>
      <c r="E86" s="27">
        <f t="shared" si="16"/>
        <v>0.24999999999999908</v>
      </c>
      <c r="F86" s="21">
        <f t="shared" si="17"/>
        <v>1.750000000000008</v>
      </c>
      <c r="G86" s="21">
        <f t="shared" si="18"/>
        <v>1.5000000000000115</v>
      </c>
      <c r="H86" s="8"/>
      <c r="I86" s="17">
        <f t="shared" si="19"/>
        <v>0.55000000000000093</v>
      </c>
      <c r="J86" s="34">
        <f t="shared" si="20"/>
        <v>0.69999999999999707</v>
      </c>
      <c r="V86" s="260">
        <v>264.6805555555556</v>
      </c>
      <c r="W86" s="118">
        <v>282</v>
      </c>
      <c r="X86" s="261">
        <v>98.6</v>
      </c>
      <c r="Y86" s="260">
        <v>5.8786354409769022</v>
      </c>
      <c r="Z86" s="260">
        <v>0.32369854717943092</v>
      </c>
      <c r="AA86" s="260">
        <v>0.89371290991434515</v>
      </c>
      <c r="AB86" s="260">
        <v>0.68886488060022921</v>
      </c>
      <c r="AC86" s="260">
        <v>0.78263888888888899</v>
      </c>
      <c r="AD86" s="260">
        <v>1.1931944444444442</v>
      </c>
    </row>
    <row r="87" spans="1:30" x14ac:dyDescent="0.25">
      <c r="A87" s="36">
        <f t="shared" si="14"/>
        <v>205.93611111111176</v>
      </c>
      <c r="B87" s="11" t="s">
        <v>420</v>
      </c>
      <c r="C87" s="10">
        <f t="shared" ref="C87:C103" si="21">C86-$P$27</f>
        <v>79.722222222222229</v>
      </c>
      <c r="D87" s="19">
        <f t="shared" si="15"/>
        <v>3.9770790393226858</v>
      </c>
      <c r="E87" s="27">
        <f t="shared" si="16"/>
        <v>0.2490378571164594</v>
      </c>
      <c r="F87" s="21">
        <f t="shared" si="17"/>
        <v>1.7676402001252565</v>
      </c>
      <c r="G87" s="21">
        <f t="shared" si="18"/>
        <v>1.5175234001037574</v>
      </c>
      <c r="H87" s="8"/>
      <c r="I87" s="17">
        <f t="shared" si="19"/>
        <v>0.54652777777777872</v>
      </c>
      <c r="J87" s="34">
        <f t="shared" si="20"/>
        <v>0.69263888888888592</v>
      </c>
      <c r="V87" s="260">
        <v>265.54444444444448</v>
      </c>
      <c r="W87" s="118">
        <v>283</v>
      </c>
      <c r="X87" s="261">
        <v>98.9</v>
      </c>
      <c r="Y87" s="260">
        <v>5.9125155752278573</v>
      </c>
      <c r="Z87" s="260">
        <v>0.32494913717882679</v>
      </c>
      <c r="AA87" s="260">
        <v>0.88479408436133378</v>
      </c>
      <c r="AB87" s="260">
        <v>0.68091030479642178</v>
      </c>
      <c r="AC87" s="260">
        <v>0.7861111111111112</v>
      </c>
      <c r="AD87" s="260">
        <v>1.2005555555555554</v>
      </c>
    </row>
    <row r="88" spans="1:30" x14ac:dyDescent="0.25">
      <c r="A88" s="36">
        <f t="shared" si="14"/>
        <v>205.07222222222288</v>
      </c>
      <c r="B88" s="11" t="s">
        <v>420</v>
      </c>
      <c r="C88" s="10">
        <f t="shared" si="21"/>
        <v>79.444444444444457</v>
      </c>
      <c r="D88" s="19">
        <f t="shared" si="15"/>
        <v>3.9542894212549617</v>
      </c>
      <c r="E88" s="27">
        <f t="shared" si="16"/>
        <v>0.2480794171086331</v>
      </c>
      <c r="F88" s="21">
        <f t="shared" si="17"/>
        <v>1.7854582154850529</v>
      </c>
      <c r="G88" s="21">
        <f t="shared" si="18"/>
        <v>1.535251513241634</v>
      </c>
      <c r="H88" s="8"/>
      <c r="I88" s="17">
        <f t="shared" si="19"/>
        <v>0.54305555555555651</v>
      </c>
      <c r="J88" s="34">
        <f t="shared" si="20"/>
        <v>0.68527777777777477</v>
      </c>
      <c r="V88" s="260">
        <v>266.40833333333336</v>
      </c>
      <c r="W88" s="118" t="s">
        <v>36</v>
      </c>
      <c r="X88" s="261">
        <v>99.2</v>
      </c>
      <c r="Y88" s="260">
        <v>5.9465909696728474</v>
      </c>
      <c r="Z88" s="260">
        <v>0.32620455875797555</v>
      </c>
      <c r="AA88" s="260">
        <v>0.87596426440325403</v>
      </c>
      <c r="AB88" s="260">
        <v>0.67304758340122262</v>
      </c>
      <c r="AC88" s="260">
        <v>0.78958333333333341</v>
      </c>
      <c r="AD88" s="260">
        <v>1.2079166666666665</v>
      </c>
    </row>
    <row r="89" spans="1:30" x14ac:dyDescent="0.25">
      <c r="A89" s="36">
        <f t="shared" si="14"/>
        <v>204.208333333334</v>
      </c>
      <c r="B89" s="11" t="s">
        <v>420</v>
      </c>
      <c r="C89" s="10">
        <f t="shared" si="21"/>
        <v>79.166666666666686</v>
      </c>
      <c r="D89" s="19">
        <f t="shared" si="15"/>
        <v>3.9316303931721328</v>
      </c>
      <c r="E89" s="27">
        <f t="shared" si="16"/>
        <v>0.24712466572573813</v>
      </c>
      <c r="F89" s="21">
        <f t="shared" si="17"/>
        <v>1.8034558384772958</v>
      </c>
      <c r="G89" s="21">
        <f t="shared" si="18"/>
        <v>1.5531867309259102</v>
      </c>
      <c r="H89" s="8"/>
      <c r="I89" s="17">
        <f t="shared" si="19"/>
        <v>0.5395833333333343</v>
      </c>
      <c r="J89" s="34">
        <f t="shared" si="20"/>
        <v>0.67791666666666361</v>
      </c>
      <c r="V89" s="260">
        <v>267.27222222222224</v>
      </c>
      <c r="W89" s="118" t="s">
        <v>35</v>
      </c>
      <c r="X89" s="261">
        <v>99.4</v>
      </c>
      <c r="Y89" s="260">
        <v>5.9808627496481259</v>
      </c>
      <c r="Z89" s="260">
        <v>0.32746483058339693</v>
      </c>
      <c r="AA89" s="260">
        <v>0.86722256180702173</v>
      </c>
      <c r="AB89" s="260">
        <v>0.66527565573803638</v>
      </c>
      <c r="AC89" s="260">
        <v>0.79305555555555562</v>
      </c>
      <c r="AD89" s="260">
        <v>1.2152777777777777</v>
      </c>
    </row>
    <row r="90" spans="1:30" x14ac:dyDescent="0.25">
      <c r="A90" s="36">
        <f t="shared" si="14"/>
        <v>203.34444444444512</v>
      </c>
      <c r="B90" s="11" t="s">
        <v>420</v>
      </c>
      <c r="C90" s="10">
        <f t="shared" si="21"/>
        <v>78.888888888888914</v>
      </c>
      <c r="D90" s="19">
        <f t="shared" si="15"/>
        <v>3.9091012067622222</v>
      </c>
      <c r="E90" s="27">
        <f t="shared" si="16"/>
        <v>0.24617358877183756</v>
      </c>
      <c r="F90" s="21">
        <f t="shared" si="17"/>
        <v>1.82163487956746</v>
      </c>
      <c r="G90" s="21">
        <f t="shared" si="18"/>
        <v>1.5713314726071392</v>
      </c>
      <c r="H90" s="8"/>
      <c r="I90" s="17">
        <f t="shared" si="19"/>
        <v>0.53611111111111209</v>
      </c>
      <c r="J90" s="34">
        <f t="shared" si="20"/>
        <v>0.67055555555555246</v>
      </c>
      <c r="V90" s="260">
        <v>268.13611111111112</v>
      </c>
      <c r="W90" s="118">
        <v>285</v>
      </c>
      <c r="X90" s="261">
        <v>99.7</v>
      </c>
      <c r="Y90" s="260">
        <v>6.0153320469755585</v>
      </c>
      <c r="Z90" s="260">
        <v>0.32872997139372762</v>
      </c>
      <c r="AA90" s="260">
        <v>0.85856809720369209</v>
      </c>
      <c r="AB90" s="260">
        <v>0.65759347337828988</v>
      </c>
      <c r="AC90" s="260">
        <v>0.79652777777777783</v>
      </c>
      <c r="AD90" s="260">
        <v>1.2226388888888888</v>
      </c>
    </row>
    <row r="91" spans="1:30" x14ac:dyDescent="0.25">
      <c r="A91" s="36">
        <f t="shared" si="14"/>
        <v>202.48055555555624</v>
      </c>
      <c r="B91" s="11" t="s">
        <v>420</v>
      </c>
      <c r="C91" s="10">
        <f t="shared" si="21"/>
        <v>78.611111111111143</v>
      </c>
      <c r="D91" s="19">
        <f t="shared" si="15"/>
        <v>3.8867011180012598</v>
      </c>
      <c r="E91" s="27">
        <f t="shared" si="16"/>
        <v>0.24522617210562858</v>
      </c>
      <c r="F91" s="21">
        <f t="shared" si="17"/>
        <v>1.8399971674707187</v>
      </c>
      <c r="G91" s="21">
        <f t="shared" si="18"/>
        <v>1.5896881860005412</v>
      </c>
      <c r="H91" s="8"/>
      <c r="I91" s="17">
        <f t="shared" si="19"/>
        <v>0.53263888888888988</v>
      </c>
      <c r="J91" s="34">
        <f t="shared" si="20"/>
        <v>0.66319444444444131</v>
      </c>
      <c r="V91" s="260">
        <v>269</v>
      </c>
      <c r="W91" s="118">
        <v>286</v>
      </c>
      <c r="X91" s="261">
        <v>100</v>
      </c>
      <c r="Y91" s="260">
        <v>6.05</v>
      </c>
      <c r="Z91" s="260">
        <v>0.33</v>
      </c>
      <c r="AA91" s="260">
        <v>0.85</v>
      </c>
      <c r="AB91" s="260">
        <v>0.65</v>
      </c>
      <c r="AC91" s="260">
        <v>0.8</v>
      </c>
      <c r="AD91" s="260">
        <v>1.23</v>
      </c>
    </row>
    <row r="92" spans="1:30" x14ac:dyDescent="0.25">
      <c r="A92" s="36">
        <f t="shared" si="14"/>
        <v>201.61666666666736</v>
      </c>
      <c r="B92" s="11" t="s">
        <v>420</v>
      </c>
      <c r="C92" s="10">
        <f t="shared" si="21"/>
        <v>78.333333333333371</v>
      </c>
      <c r="D92" s="19">
        <f t="shared" si="15"/>
        <v>3.8644293871287121</v>
      </c>
      <c r="E92" s="27">
        <f t="shared" si="16"/>
        <v>0.24428240164023216</v>
      </c>
      <c r="F92" s="21">
        <f t="shared" si="17"/>
        <v>1.8585445493359039</v>
      </c>
      <c r="G92" s="21">
        <f t="shared" si="18"/>
        <v>1.6082593474161981</v>
      </c>
      <c r="H92" s="8"/>
      <c r="I92" s="17">
        <f t="shared" si="19"/>
        <v>0.52916666666666767</v>
      </c>
      <c r="J92" s="34">
        <f t="shared" si="20"/>
        <v>0.65583333333333016</v>
      </c>
      <c r="V92" s="260">
        <v>269.86388888888888</v>
      </c>
      <c r="W92" s="261"/>
      <c r="X92" s="261">
        <v>100.27777777777777</v>
      </c>
      <c r="Y92" s="260">
        <v>6.084867753626888</v>
      </c>
      <c r="Z92" s="260">
        <v>0.33127493528592172</v>
      </c>
      <c r="AA92" s="260"/>
      <c r="AB92" s="260">
        <v>0.64249421124797412</v>
      </c>
      <c r="AC92" s="260">
        <v>0.80347222222222225</v>
      </c>
      <c r="AD92" s="260">
        <v>1.2373611111111111</v>
      </c>
    </row>
    <row r="93" spans="1:30" x14ac:dyDescent="0.25">
      <c r="A93" s="36">
        <f t="shared" si="14"/>
        <v>200.75277777777848</v>
      </c>
      <c r="B93" s="11" t="s">
        <v>420</v>
      </c>
      <c r="C93" s="10">
        <f t="shared" si="21"/>
        <v>78.0555555555556</v>
      </c>
      <c r="D93" s="19">
        <f t="shared" si="15"/>
        <v>3.8422852786230508</v>
      </c>
      <c r="E93" s="27">
        <f t="shared" si="16"/>
        <v>0.24334226334298362</v>
      </c>
      <c r="F93" s="21">
        <f t="shared" si="17"/>
        <v>1.8772788909313183</v>
      </c>
      <c r="G93" s="21">
        <f t="shared" si="18"/>
        <v>1.6270474620931068</v>
      </c>
      <c r="H93" s="8"/>
      <c r="I93" s="17">
        <f t="shared" si="19"/>
        <v>0.52569444444444546</v>
      </c>
      <c r="J93" s="34">
        <f t="shared" si="20"/>
        <v>0.64847222222221901</v>
      </c>
      <c r="V93" s="260">
        <v>270.72777777777776</v>
      </c>
      <c r="W93" s="261"/>
      <c r="X93" s="261">
        <v>100.55555555555554</v>
      </c>
      <c r="Y93" s="260">
        <v>6.1199364593600549</v>
      </c>
      <c r="Z93" s="260">
        <v>0.33255479620815642</v>
      </c>
      <c r="AA93" s="260"/>
      <c r="AB93" s="260">
        <v>0.63507509459562517</v>
      </c>
      <c r="AC93" s="260">
        <v>0.80694444444444446</v>
      </c>
      <c r="AD93" s="260">
        <v>1.2447222222222223</v>
      </c>
    </row>
    <row r="94" spans="1:30" x14ac:dyDescent="0.25">
      <c r="A94" s="36">
        <f t="shared" si="14"/>
        <v>199.8888888888896</v>
      </c>
      <c r="B94" s="11" t="s">
        <v>420</v>
      </c>
      <c r="C94" s="10">
        <f t="shared" si="21"/>
        <v>77.777777777777828</v>
      </c>
      <c r="D94" s="19">
        <f t="shared" si="15"/>
        <v>3.8202680611774626</v>
      </c>
      <c r="E94" s="27">
        <f t="shared" si="16"/>
        <v>0.24240574323522404</v>
      </c>
      <c r="F94" s="21">
        <f t="shared" si="17"/>
        <v>1.8962020768324228</v>
      </c>
      <c r="G94" s="21">
        <f t="shared" si="18"/>
        <v>1.6460550645371346</v>
      </c>
      <c r="H94" s="8"/>
      <c r="I94" s="17">
        <f t="shared" si="19"/>
        <v>0.52222222222222325</v>
      </c>
      <c r="J94" s="34">
        <f t="shared" si="20"/>
        <v>0.64111111111110786</v>
      </c>
      <c r="V94" s="260">
        <v>271.59166666666664</v>
      </c>
      <c r="W94" s="261"/>
      <c r="X94" s="261">
        <v>100.83333333333331</v>
      </c>
      <c r="Y94" s="260">
        <v>6.1552072753397535</v>
      </c>
      <c r="Z94" s="260">
        <v>0.33383960179660577</v>
      </c>
      <c r="AA94" s="260"/>
      <c r="AB94" s="260">
        <v>0.62774164920838271</v>
      </c>
      <c r="AC94" s="260">
        <v>0.81041666666666667</v>
      </c>
      <c r="AD94" s="260">
        <v>1.2520833333333334</v>
      </c>
    </row>
    <row r="95" spans="1:30" x14ac:dyDescent="0.25">
      <c r="A95" s="36">
        <f t="shared" si="14"/>
        <v>199.02500000000072</v>
      </c>
      <c r="B95" s="11" t="s">
        <v>420</v>
      </c>
      <c r="C95" s="10">
        <f t="shared" si="21"/>
        <v>77.500000000000057</v>
      </c>
      <c r="D95" s="19">
        <f t="shared" si="15"/>
        <v>3.7983770076756982</v>
      </c>
      <c r="E95" s="27">
        <f t="shared" si="16"/>
        <v>0.24147282739209236</v>
      </c>
      <c r="F95" s="21">
        <f t="shared" si="17"/>
        <v>1.9153160106114147</v>
      </c>
      <c r="G95" s="21">
        <f t="shared" si="18"/>
        <v>1.6652847188629221</v>
      </c>
      <c r="H95" s="8"/>
      <c r="I95" s="17">
        <f t="shared" si="19"/>
        <v>0.51875000000000104</v>
      </c>
      <c r="J95" s="34">
        <f t="shared" si="20"/>
        <v>0.6337499999999967</v>
      </c>
      <c r="V95" s="260">
        <v>272.45555555555552</v>
      </c>
      <c r="W95" s="261"/>
      <c r="X95" s="261">
        <v>101.11111111111109</v>
      </c>
      <c r="Y95" s="260">
        <v>6.1906813663809066</v>
      </c>
      <c r="Z95" s="260">
        <v>0.33512937115469227</v>
      </c>
      <c r="AA95" s="260"/>
      <c r="AB95" s="260">
        <v>0.62049288580868045</v>
      </c>
      <c r="AC95" s="260">
        <v>0.81388888888888888</v>
      </c>
      <c r="AD95" s="260">
        <v>1.2594444444444446</v>
      </c>
    </row>
    <row r="96" spans="1:30" x14ac:dyDescent="0.25">
      <c r="A96" s="36">
        <f t="shared" si="14"/>
        <v>198.16111111111184</v>
      </c>
      <c r="B96" s="11" t="s">
        <v>420</v>
      </c>
      <c r="C96" s="10">
        <f t="shared" si="21"/>
        <v>77.222222222222285</v>
      </c>
      <c r="D96" s="19">
        <f t="shared" si="15"/>
        <v>3.7766113951680582</v>
      </c>
      <c r="E96" s="27">
        <f t="shared" si="16"/>
        <v>0.24054350194231833</v>
      </c>
      <c r="F96" s="21">
        <f t="shared" si="17"/>
        <v>1.9346226150287162</v>
      </c>
      <c r="G96" s="21">
        <f t="shared" si="18"/>
        <v>1.6847390191397813</v>
      </c>
      <c r="H96" s="8"/>
      <c r="I96" s="17">
        <f t="shared" si="19"/>
        <v>0.51527777777777883</v>
      </c>
      <c r="J96" s="34">
        <f t="shared" si="20"/>
        <v>0.62638888888888555</v>
      </c>
      <c r="V96" s="260">
        <v>273.3194444444444</v>
      </c>
      <c r="W96" s="261"/>
      <c r="X96" s="261">
        <v>101.38888888888886</v>
      </c>
      <c r="Y96" s="260">
        <v>6.2263599040115745</v>
      </c>
      <c r="Z96" s="260">
        <v>0.3364241234596434</v>
      </c>
      <c r="AA96" s="260"/>
      <c r="AB96" s="260">
        <v>0.61332782654250373</v>
      </c>
      <c r="AC96" s="260">
        <v>0.81736111111111109</v>
      </c>
      <c r="AD96" s="260">
        <v>1.2668055555555557</v>
      </c>
    </row>
    <row r="97" spans="1:30" x14ac:dyDescent="0.25">
      <c r="A97" s="36">
        <f t="shared" si="14"/>
        <v>197.29722222222296</v>
      </c>
      <c r="B97" s="11" t="s">
        <v>420</v>
      </c>
      <c r="C97" s="10">
        <f t="shared" si="21"/>
        <v>76.944444444444514</v>
      </c>
      <c r="D97" s="19">
        <f t="shared" si="15"/>
        <v>3.7549705048475199</v>
      </c>
      <c r="E97" s="27">
        <f t="shared" si="16"/>
        <v>0.23961775306801628</v>
      </c>
      <c r="F97" s="21">
        <f t="shared" si="17"/>
        <v>1.9541238322263952</v>
      </c>
      <c r="G97" s="21">
        <f t="shared" si="18"/>
        <v>1.7044205897416336</v>
      </c>
      <c r="H97" s="8"/>
      <c r="I97" s="17">
        <f t="shared" si="19"/>
        <v>0.51180555555555662</v>
      </c>
      <c r="J97" s="34">
        <f t="shared" si="20"/>
        <v>0.6190277777777744</v>
      </c>
      <c r="V97" s="260">
        <v>274.18333333333328</v>
      </c>
      <c r="W97" s="261"/>
      <c r="X97" s="261">
        <v>101.66666666666663</v>
      </c>
      <c r="Y97" s="260">
        <v>6.2622440665116423</v>
      </c>
      <c r="Z97" s="260">
        <v>0.33772387796277664</v>
      </c>
      <c r="AA97" s="260"/>
      <c r="AB97" s="260">
        <v>0.60624550484747719</v>
      </c>
      <c r="AC97" s="260">
        <v>0.8208333333333333</v>
      </c>
      <c r="AD97" s="260">
        <v>1.2741666666666669</v>
      </c>
    </row>
    <row r="98" spans="1:30" x14ac:dyDescent="0.25">
      <c r="A98" s="36">
        <f t="shared" si="14"/>
        <v>196.43333333333408</v>
      </c>
      <c r="B98" s="11" t="s">
        <v>420</v>
      </c>
      <c r="C98" s="10">
        <f t="shared" si="21"/>
        <v>76.666666666666742</v>
      </c>
      <c r="D98" s="19">
        <f t="shared" si="15"/>
        <v>3.7334536220259964</v>
      </c>
      <c r="E98" s="27">
        <f t="shared" si="16"/>
        <v>0.23869556700447964</v>
      </c>
      <c r="F98" s="21">
        <f t="shared" si="17"/>
        <v>1.9738216239235329</v>
      </c>
      <c r="G98" s="21">
        <f t="shared" si="18"/>
        <v>1.7243320857010369</v>
      </c>
      <c r="H98" s="8"/>
      <c r="I98" s="17">
        <f t="shared" si="19"/>
        <v>0.50833333333333441</v>
      </c>
      <c r="J98" s="34">
        <f t="shared" si="20"/>
        <v>0.61166666666666325</v>
      </c>
      <c r="V98" s="260">
        <v>275.04722222222216</v>
      </c>
      <c r="W98" s="261"/>
      <c r="X98" s="261">
        <v>101.9444444444444</v>
      </c>
      <c r="Y98" s="260">
        <v>6.2983350389517367</v>
      </c>
      <c r="Z98" s="260">
        <v>0.33902865398978588</v>
      </c>
      <c r="AA98" s="260"/>
      <c r="AB98" s="260">
        <v>0.59924496532247651</v>
      </c>
      <c r="AC98" s="260">
        <v>0.82430555555555551</v>
      </c>
      <c r="AD98" s="260">
        <v>1.281527777777778</v>
      </c>
    </row>
    <row r="99" spans="1:30" x14ac:dyDescent="0.25">
      <c r="A99" s="36">
        <f t="shared" si="14"/>
        <v>195.5694444444452</v>
      </c>
      <c r="B99" s="11" t="s">
        <v>420</v>
      </c>
      <c r="C99" s="10">
        <f t="shared" si="21"/>
        <v>76.388888888888971</v>
      </c>
      <c r="D99" s="19">
        <f t="shared" si="15"/>
        <v>3.7120600361107354</v>
      </c>
      <c r="E99" s="27">
        <f t="shared" si="16"/>
        <v>0.23777693003997633</v>
      </c>
      <c r="F99" s="21">
        <f t="shared" si="17"/>
        <v>1.9937179716135638</v>
      </c>
      <c r="G99" s="21">
        <f t="shared" si="18"/>
        <v>1.7444761930673474</v>
      </c>
      <c r="I99" s="17">
        <f t="shared" si="19"/>
        <v>0.5048611111111122</v>
      </c>
      <c r="J99" s="34">
        <f t="shared" si="20"/>
        <v>0.6043055555555521</v>
      </c>
      <c r="V99" s="260">
        <v>275.91111111111104</v>
      </c>
      <c r="W99" s="261"/>
      <c r="X99" s="261">
        <v>102.22222222222217</v>
      </c>
      <c r="Y99" s="260">
        <v>6.3346340132323595</v>
      </c>
      <c r="Z99" s="260">
        <v>0.34033847094102865</v>
      </c>
      <c r="AA99" s="260"/>
      <c r="AB99" s="260">
        <v>0.59232526359874482</v>
      </c>
      <c r="AC99" s="260">
        <v>0.82777777777777772</v>
      </c>
      <c r="AD99" s="260">
        <v>1.2888888888888892</v>
      </c>
    </row>
    <row r="100" spans="1:30" x14ac:dyDescent="0.25">
      <c r="A100" s="36">
        <f t="shared" si="14"/>
        <v>194.70555555555632</v>
      </c>
      <c r="B100" s="11" t="s">
        <v>420</v>
      </c>
      <c r="C100" s="10">
        <f t="shared" si="21"/>
        <v>76.1111111111112</v>
      </c>
      <c r="D100" s="19">
        <f t="shared" si="15"/>
        <v>3.6907890405808521</v>
      </c>
      <c r="E100" s="27">
        <f t="shared" si="16"/>
        <v>0.23686182851554483</v>
      </c>
      <c r="F100" s="21">
        <f t="shared" si="17"/>
        <v>2.0138148767636026</v>
      </c>
      <c r="G100" s="21">
        <f t="shared" si="18"/>
        <v>1.7648556292690663</v>
      </c>
      <c r="I100" s="17">
        <f t="shared" si="19"/>
        <v>0.50138888888888999</v>
      </c>
      <c r="J100" s="34">
        <f t="shared" si="20"/>
        <v>0.59694444444444095</v>
      </c>
      <c r="V100" s="260">
        <v>276.77499999999992</v>
      </c>
      <c r="W100" s="261"/>
      <c r="X100" s="261">
        <v>102.49999999999994</v>
      </c>
      <c r="Y100" s="260">
        <v>6.3711421881232511</v>
      </c>
      <c r="Z100" s="260">
        <v>0.34165334829181454</v>
      </c>
      <c r="AA100" s="260"/>
      <c r="AB100" s="260">
        <v>0.58548546621249831</v>
      </c>
      <c r="AC100" s="260">
        <v>0.83124999999999993</v>
      </c>
      <c r="AD100" s="260">
        <v>1.2962500000000003</v>
      </c>
    </row>
    <row r="101" spans="1:30" x14ac:dyDescent="0.25">
      <c r="A101" s="36">
        <f t="shared" si="14"/>
        <v>193.84166666666744</v>
      </c>
      <c r="B101" s="11" t="s">
        <v>420</v>
      </c>
      <c r="C101" s="10">
        <f t="shared" si="21"/>
        <v>75.833333333333428</v>
      </c>
      <c r="D101" s="19">
        <f t="shared" si="15"/>
        <v>3.6696399329639955</v>
      </c>
      <c r="E101" s="27">
        <f t="shared" si="16"/>
        <v>0.2359502488247911</v>
      </c>
      <c r="F101" s="21">
        <f t="shared" si="17"/>
        <v>2.034114361015781</v>
      </c>
      <c r="G101" s="21">
        <f t="shared" si="18"/>
        <v>1.7854731434804194</v>
      </c>
      <c r="I101" s="17">
        <f t="shared" si="19"/>
        <v>0.49791666666666778</v>
      </c>
      <c r="J101" s="34">
        <f t="shared" si="20"/>
        <v>0.5895833333333298</v>
      </c>
      <c r="V101" s="260">
        <v>277.6388888888888</v>
      </c>
      <c r="W101" s="261"/>
      <c r="X101" s="261">
        <v>102.77777777777771</v>
      </c>
      <c r="Y101" s="260">
        <v>6.4078607693029799</v>
      </c>
      <c r="Z101" s="260">
        <v>0.34297330559269495</v>
      </c>
      <c r="AA101" s="260"/>
      <c r="AB101" s="260">
        <v>0.57872465047900234</v>
      </c>
      <c r="AC101" s="260">
        <v>0.83472222222222214</v>
      </c>
      <c r="AD101" s="260">
        <v>1.3036111111111115</v>
      </c>
    </row>
    <row r="102" spans="1:30" x14ac:dyDescent="0.25">
      <c r="A102" s="36">
        <f t="shared" si="14"/>
        <v>192.97777777777856</v>
      </c>
      <c r="B102" s="11" t="s">
        <v>420</v>
      </c>
      <c r="C102" s="10">
        <f t="shared" si="21"/>
        <v>75.555555555555657</v>
      </c>
      <c r="D102" s="19">
        <f t="shared" si="15"/>
        <v>3.6486120148131507</v>
      </c>
      <c r="E102" s="27">
        <f t="shared" si="16"/>
        <v>0.23504217741368633</v>
      </c>
      <c r="F102" s="21">
        <f t="shared" si="17"/>
        <v>2.0546184663906155</v>
      </c>
      <c r="G102" s="21">
        <f t="shared" si="18"/>
        <v>1.8063315169922194</v>
      </c>
      <c r="I102" s="17">
        <f t="shared" si="19"/>
        <v>0.49444444444444557</v>
      </c>
      <c r="J102" s="34">
        <f t="shared" si="20"/>
        <v>0.58222222222221864</v>
      </c>
    </row>
    <row r="103" spans="1:30" x14ac:dyDescent="0.25">
      <c r="A103" s="36">
        <f t="shared" si="14"/>
        <v>192.11388888888968</v>
      </c>
      <c r="B103" s="11" t="s">
        <v>420</v>
      </c>
      <c r="C103" s="10">
        <f t="shared" si="21"/>
        <v>75.277777777777885</v>
      </c>
      <c r="D103" s="19">
        <f t="shared" si="15"/>
        <v>3.6277045916835711</v>
      </c>
      <c r="E103" s="27">
        <f t="shared" si="16"/>
        <v>0.23413760078036533</v>
      </c>
      <c r="F103" s="21">
        <f t="shared" si="17"/>
        <v>2.0753292554924223</v>
      </c>
      <c r="G103" s="21">
        <f t="shared" si="18"/>
        <v>1.8274335635870598</v>
      </c>
      <c r="I103" s="17">
        <f t="shared" si="19"/>
        <v>0.49097222222222336</v>
      </c>
      <c r="J103" s="34">
        <f t="shared" si="20"/>
        <v>0.57486111111110749</v>
      </c>
    </row>
    <row r="127" spans="1:2" x14ac:dyDescent="0.25">
      <c r="A127" s="148">
        <v>269</v>
      </c>
      <c r="B127" s="142">
        <v>286</v>
      </c>
    </row>
    <row r="128" spans="1:2" x14ac:dyDescent="0.25">
      <c r="A128" s="149">
        <f t="shared" ref="A128:A163" si="22">A127-$P$8</f>
        <v>268.13611111111112</v>
      </c>
      <c r="B128" s="142">
        <v>285</v>
      </c>
    </row>
    <row r="129" spans="1:2" x14ac:dyDescent="0.25">
      <c r="A129" s="149">
        <f t="shared" si="22"/>
        <v>267.27222222222224</v>
      </c>
      <c r="B129" s="142" t="s">
        <v>35</v>
      </c>
    </row>
    <row r="130" spans="1:2" x14ac:dyDescent="0.25">
      <c r="A130" s="149">
        <f t="shared" si="22"/>
        <v>266.40833333333336</v>
      </c>
      <c r="B130" s="142" t="s">
        <v>36</v>
      </c>
    </row>
    <row r="131" spans="1:2" x14ac:dyDescent="0.25">
      <c r="A131" s="149">
        <f t="shared" si="22"/>
        <v>265.54444444444448</v>
      </c>
      <c r="B131" s="142">
        <v>283</v>
      </c>
    </row>
    <row r="132" spans="1:2" x14ac:dyDescent="0.25">
      <c r="A132" s="149">
        <f t="shared" si="22"/>
        <v>264.6805555555556</v>
      </c>
      <c r="B132" s="142">
        <v>282</v>
      </c>
    </row>
    <row r="133" spans="1:2" x14ac:dyDescent="0.25">
      <c r="A133" s="149">
        <f t="shared" si="22"/>
        <v>263.81666666666672</v>
      </c>
      <c r="B133" s="142">
        <v>281</v>
      </c>
    </row>
    <row r="134" spans="1:2" x14ac:dyDescent="0.25">
      <c r="A134" s="149">
        <f t="shared" si="22"/>
        <v>262.95277777777784</v>
      </c>
      <c r="B134" s="142" t="s">
        <v>37</v>
      </c>
    </row>
    <row r="135" spans="1:2" x14ac:dyDescent="0.25">
      <c r="A135" s="149">
        <f t="shared" si="22"/>
        <v>262.08888888888896</v>
      </c>
      <c r="B135" s="142" t="s">
        <v>38</v>
      </c>
    </row>
    <row r="136" spans="1:2" x14ac:dyDescent="0.25">
      <c r="A136" s="149">
        <f t="shared" si="22"/>
        <v>261.22500000000008</v>
      </c>
      <c r="B136" s="142">
        <v>279</v>
      </c>
    </row>
    <row r="137" spans="1:2" x14ac:dyDescent="0.25">
      <c r="A137" s="149">
        <f t="shared" si="22"/>
        <v>260.3611111111112</v>
      </c>
      <c r="B137" s="142">
        <v>278</v>
      </c>
    </row>
    <row r="138" spans="1:2" x14ac:dyDescent="0.25">
      <c r="A138" s="149">
        <f t="shared" si="22"/>
        <v>259.49722222222232</v>
      </c>
      <c r="B138" s="142">
        <v>277</v>
      </c>
    </row>
    <row r="139" spans="1:2" x14ac:dyDescent="0.25">
      <c r="A139" s="149">
        <f t="shared" si="22"/>
        <v>258.63333333333344</v>
      </c>
      <c r="B139" s="142" t="s">
        <v>317</v>
      </c>
    </row>
    <row r="140" spans="1:2" x14ac:dyDescent="0.25">
      <c r="A140" s="149">
        <f t="shared" si="22"/>
        <v>257.76944444444456</v>
      </c>
      <c r="B140" s="142" t="s">
        <v>318</v>
      </c>
    </row>
    <row r="141" spans="1:2" x14ac:dyDescent="0.25">
      <c r="A141" s="149">
        <f t="shared" si="22"/>
        <v>256.90555555555568</v>
      </c>
      <c r="B141" s="142">
        <v>275</v>
      </c>
    </row>
    <row r="142" spans="1:2" x14ac:dyDescent="0.25">
      <c r="A142" s="149">
        <f t="shared" si="22"/>
        <v>256.0416666666668</v>
      </c>
      <c r="B142" s="142">
        <v>274</v>
      </c>
    </row>
    <row r="143" spans="1:2" x14ac:dyDescent="0.25">
      <c r="A143" s="149">
        <f t="shared" si="22"/>
        <v>255.17777777777792</v>
      </c>
      <c r="B143" s="142">
        <v>273</v>
      </c>
    </row>
    <row r="144" spans="1:2" x14ac:dyDescent="0.25">
      <c r="A144" s="149">
        <f t="shared" si="22"/>
        <v>254.31388888888904</v>
      </c>
      <c r="B144" s="142" t="s">
        <v>319</v>
      </c>
    </row>
    <row r="145" spans="1:2" x14ac:dyDescent="0.25">
      <c r="A145" s="149">
        <f t="shared" si="22"/>
        <v>253.45000000000016</v>
      </c>
      <c r="B145" s="142" t="s">
        <v>320</v>
      </c>
    </row>
    <row r="146" spans="1:2" x14ac:dyDescent="0.25">
      <c r="A146" s="149">
        <f t="shared" si="22"/>
        <v>252.58611111111128</v>
      </c>
      <c r="B146" s="142">
        <v>271</v>
      </c>
    </row>
    <row r="147" spans="1:2" x14ac:dyDescent="0.25">
      <c r="A147" s="149">
        <f t="shared" si="22"/>
        <v>251.7222222222224</v>
      </c>
      <c r="B147" s="142">
        <v>270</v>
      </c>
    </row>
    <row r="148" spans="1:2" x14ac:dyDescent="0.25">
      <c r="A148" s="149">
        <f t="shared" si="22"/>
        <v>250.85833333333352</v>
      </c>
      <c r="B148" s="142" t="s">
        <v>321</v>
      </c>
    </row>
    <row r="149" spans="1:2" x14ac:dyDescent="0.25">
      <c r="A149" s="149">
        <f t="shared" si="22"/>
        <v>249.99444444444464</v>
      </c>
      <c r="B149" s="142" t="s">
        <v>322</v>
      </c>
    </row>
    <row r="150" spans="1:2" x14ac:dyDescent="0.25">
      <c r="A150" s="149">
        <f t="shared" si="22"/>
        <v>249.13055555555576</v>
      </c>
      <c r="B150" s="142">
        <v>268</v>
      </c>
    </row>
    <row r="151" spans="1:2" x14ac:dyDescent="0.25">
      <c r="A151" s="149">
        <f t="shared" si="22"/>
        <v>248.26666666666688</v>
      </c>
      <c r="B151" s="142">
        <v>267</v>
      </c>
    </row>
    <row r="152" spans="1:2" x14ac:dyDescent="0.25">
      <c r="A152" s="149">
        <f t="shared" si="22"/>
        <v>247.402777777778</v>
      </c>
      <c r="B152" s="142">
        <v>266</v>
      </c>
    </row>
    <row r="153" spans="1:2" x14ac:dyDescent="0.25">
      <c r="A153" s="149">
        <f t="shared" si="22"/>
        <v>246.53888888888912</v>
      </c>
      <c r="B153" s="142" t="s">
        <v>66</v>
      </c>
    </row>
    <row r="154" spans="1:2" x14ac:dyDescent="0.25">
      <c r="A154" s="149">
        <f t="shared" si="22"/>
        <v>245.67500000000024</v>
      </c>
      <c r="B154" s="142" t="s">
        <v>67</v>
      </c>
    </row>
    <row r="155" spans="1:2" x14ac:dyDescent="0.25">
      <c r="A155" s="149">
        <f t="shared" si="22"/>
        <v>244.81111111111136</v>
      </c>
      <c r="B155" s="142">
        <v>264</v>
      </c>
    </row>
    <row r="156" spans="1:2" x14ac:dyDescent="0.25">
      <c r="A156" s="149">
        <f t="shared" si="22"/>
        <v>243.94722222222248</v>
      </c>
      <c r="B156" s="142">
        <v>263</v>
      </c>
    </row>
    <row r="157" spans="1:2" x14ac:dyDescent="0.25">
      <c r="A157" s="149">
        <f t="shared" si="22"/>
        <v>243.0833333333336</v>
      </c>
      <c r="B157" s="142">
        <v>262</v>
      </c>
    </row>
    <row r="158" spans="1:2" x14ac:dyDescent="0.25">
      <c r="A158" s="149">
        <f t="shared" si="22"/>
        <v>242.21944444444472</v>
      </c>
      <c r="B158" s="142" t="s">
        <v>43</v>
      </c>
    </row>
    <row r="159" spans="1:2" x14ac:dyDescent="0.25">
      <c r="A159" s="149">
        <f t="shared" si="22"/>
        <v>241.35555555555584</v>
      </c>
      <c r="B159" s="142" t="s">
        <v>44</v>
      </c>
    </row>
    <row r="160" spans="1:2" x14ac:dyDescent="0.25">
      <c r="A160" s="149">
        <f t="shared" si="22"/>
        <v>240.49166666666696</v>
      </c>
      <c r="B160" s="142">
        <v>260</v>
      </c>
    </row>
    <row r="161" spans="1:2" x14ac:dyDescent="0.25">
      <c r="A161" s="149">
        <f t="shared" si="22"/>
        <v>239.62777777777808</v>
      </c>
      <c r="B161" s="142">
        <v>259</v>
      </c>
    </row>
    <row r="162" spans="1:2" x14ac:dyDescent="0.25">
      <c r="A162" s="149">
        <f t="shared" si="22"/>
        <v>238.7638888888892</v>
      </c>
      <c r="B162" s="142">
        <v>258</v>
      </c>
    </row>
    <row r="163" spans="1:2" x14ac:dyDescent="0.25">
      <c r="A163" s="149">
        <f t="shared" si="22"/>
        <v>237.90000000000032</v>
      </c>
      <c r="B163" s="142" t="s">
        <v>45</v>
      </c>
    </row>
    <row r="164" spans="1:2" x14ac:dyDescent="0.25">
      <c r="A164" s="36">
        <f>A163-$P$8</f>
        <v>237.03611111111144</v>
      </c>
      <c r="B164" s="54" t="s">
        <v>46</v>
      </c>
    </row>
    <row r="165" spans="1:2" x14ac:dyDescent="0.25">
      <c r="A165" s="36">
        <f t="shared" ref="A165:A200" si="23">A164-$P$8</f>
        <v>236.17222222222256</v>
      </c>
      <c r="B165" s="54">
        <v>256</v>
      </c>
    </row>
    <row r="166" spans="1:2" x14ac:dyDescent="0.25">
      <c r="A166" s="36">
        <f t="shared" si="23"/>
        <v>235.30833333333368</v>
      </c>
      <c r="B166" s="54">
        <v>255</v>
      </c>
    </row>
    <row r="167" spans="1:2" x14ac:dyDescent="0.25">
      <c r="A167" s="36">
        <f t="shared" si="23"/>
        <v>234.4444444444448</v>
      </c>
      <c r="B167" s="54">
        <v>254</v>
      </c>
    </row>
    <row r="168" spans="1:2" x14ac:dyDescent="0.25">
      <c r="A168" s="36">
        <f t="shared" si="23"/>
        <v>233.58055555555592</v>
      </c>
      <c r="B168" s="54" t="s">
        <v>323</v>
      </c>
    </row>
    <row r="169" spans="1:2" x14ac:dyDescent="0.25">
      <c r="A169" s="36">
        <f t="shared" si="23"/>
        <v>232.71666666666704</v>
      </c>
      <c r="B169" s="54" t="s">
        <v>324</v>
      </c>
    </row>
    <row r="170" spans="1:2" x14ac:dyDescent="0.25">
      <c r="A170" s="36">
        <f t="shared" si="23"/>
        <v>231.85277777777816</v>
      </c>
      <c r="B170" s="54">
        <v>252</v>
      </c>
    </row>
    <row r="171" spans="1:2" x14ac:dyDescent="0.25">
      <c r="A171" s="36">
        <f t="shared" si="23"/>
        <v>230.98888888888928</v>
      </c>
      <c r="B171" s="54">
        <v>251</v>
      </c>
    </row>
    <row r="172" spans="1:2" x14ac:dyDescent="0.25">
      <c r="A172" s="36">
        <f t="shared" si="23"/>
        <v>230.1250000000004</v>
      </c>
      <c r="B172" s="54">
        <v>250</v>
      </c>
    </row>
    <row r="173" spans="1:2" x14ac:dyDescent="0.25">
      <c r="A173" s="36">
        <f t="shared" si="23"/>
        <v>229.26111111111152</v>
      </c>
      <c r="B173" s="54" t="s">
        <v>325</v>
      </c>
    </row>
    <row r="174" spans="1:2" x14ac:dyDescent="0.25">
      <c r="A174" s="36">
        <f t="shared" si="23"/>
        <v>228.39722222222264</v>
      </c>
      <c r="B174" s="54" t="s">
        <v>326</v>
      </c>
    </row>
    <row r="175" spans="1:2" x14ac:dyDescent="0.25">
      <c r="A175" s="36">
        <f t="shared" si="23"/>
        <v>227.53333333333376</v>
      </c>
      <c r="B175" s="54">
        <v>248</v>
      </c>
    </row>
    <row r="176" spans="1:2" x14ac:dyDescent="0.25">
      <c r="A176" s="36">
        <f t="shared" si="23"/>
        <v>226.66944444444488</v>
      </c>
      <c r="B176" s="54">
        <v>247</v>
      </c>
    </row>
    <row r="177" spans="1:2" x14ac:dyDescent="0.25">
      <c r="A177" s="36">
        <f t="shared" si="23"/>
        <v>225.805555555556</v>
      </c>
      <c r="B177" s="54">
        <v>246</v>
      </c>
    </row>
    <row r="178" spans="1:2" x14ac:dyDescent="0.25">
      <c r="A178" s="36">
        <f t="shared" si="23"/>
        <v>224.94166666666712</v>
      </c>
      <c r="B178" s="54" t="s">
        <v>76</v>
      </c>
    </row>
    <row r="179" spans="1:2" x14ac:dyDescent="0.25">
      <c r="A179" s="36">
        <f t="shared" si="23"/>
        <v>224.07777777777824</v>
      </c>
      <c r="B179" s="54" t="s">
        <v>77</v>
      </c>
    </row>
    <row r="180" spans="1:2" x14ac:dyDescent="0.25">
      <c r="A180" s="36">
        <f t="shared" si="23"/>
        <v>223.21388888888936</v>
      </c>
      <c r="B180" s="54">
        <v>244</v>
      </c>
    </row>
    <row r="181" spans="1:2" x14ac:dyDescent="0.25">
      <c r="A181" s="36">
        <f t="shared" si="23"/>
        <v>222.35000000000048</v>
      </c>
      <c r="B181" s="54">
        <v>243</v>
      </c>
    </row>
    <row r="182" spans="1:2" x14ac:dyDescent="0.25">
      <c r="A182" s="36">
        <f t="shared" si="23"/>
        <v>221.4861111111116</v>
      </c>
      <c r="B182" s="54" t="s">
        <v>78</v>
      </c>
    </row>
    <row r="183" spans="1:2" x14ac:dyDescent="0.25">
      <c r="A183" s="36">
        <f t="shared" si="23"/>
        <v>220.62222222222272</v>
      </c>
      <c r="B183" s="54" t="s">
        <v>79</v>
      </c>
    </row>
    <row r="184" spans="1:2" x14ac:dyDescent="0.25">
      <c r="A184" s="36">
        <f t="shared" si="23"/>
        <v>219.75833333333384</v>
      </c>
      <c r="B184" s="54">
        <v>241</v>
      </c>
    </row>
    <row r="185" spans="1:2" x14ac:dyDescent="0.25">
      <c r="A185" s="36">
        <f t="shared" si="23"/>
        <v>218.89444444444496</v>
      </c>
      <c r="B185" s="54">
        <v>240</v>
      </c>
    </row>
    <row r="186" spans="1:2" x14ac:dyDescent="0.25">
      <c r="A186" s="36">
        <f t="shared" si="23"/>
        <v>218.03055555555608</v>
      </c>
      <c r="B186" s="54">
        <v>239</v>
      </c>
    </row>
    <row r="187" spans="1:2" x14ac:dyDescent="0.25">
      <c r="A187" s="36">
        <f t="shared" si="23"/>
        <v>217.1666666666672</v>
      </c>
      <c r="B187" s="54" t="s">
        <v>53</v>
      </c>
    </row>
    <row r="188" spans="1:2" x14ac:dyDescent="0.25">
      <c r="A188" s="36">
        <f t="shared" si="23"/>
        <v>216.30277777777832</v>
      </c>
      <c r="B188" s="54" t="s">
        <v>54</v>
      </c>
    </row>
    <row r="189" spans="1:2" x14ac:dyDescent="0.25">
      <c r="A189" s="36">
        <f t="shared" si="23"/>
        <v>215.43888888888944</v>
      </c>
      <c r="B189" s="54">
        <v>237</v>
      </c>
    </row>
    <row r="190" spans="1:2" x14ac:dyDescent="0.25">
      <c r="A190" s="36">
        <f t="shared" si="23"/>
        <v>214.57500000000056</v>
      </c>
      <c r="B190" s="54">
        <v>236</v>
      </c>
    </row>
    <row r="191" spans="1:2" x14ac:dyDescent="0.25">
      <c r="A191" s="36">
        <f t="shared" si="23"/>
        <v>213.71111111111168</v>
      </c>
      <c r="B191" s="54">
        <v>235</v>
      </c>
    </row>
    <row r="192" spans="1:2" x14ac:dyDescent="0.25">
      <c r="A192" s="36">
        <f t="shared" si="23"/>
        <v>212.8472222222228</v>
      </c>
      <c r="B192" s="54" t="s">
        <v>55</v>
      </c>
    </row>
    <row r="193" spans="1:2" x14ac:dyDescent="0.25">
      <c r="A193" s="36">
        <f t="shared" si="23"/>
        <v>211.98333333333392</v>
      </c>
      <c r="B193" s="54" t="s">
        <v>56</v>
      </c>
    </row>
    <row r="194" spans="1:2" x14ac:dyDescent="0.25">
      <c r="A194" s="36">
        <f t="shared" si="23"/>
        <v>211.11944444444504</v>
      </c>
      <c r="B194" s="54">
        <v>233</v>
      </c>
    </row>
    <row r="195" spans="1:2" x14ac:dyDescent="0.25">
      <c r="A195" s="36">
        <f t="shared" si="23"/>
        <v>210.25555555555616</v>
      </c>
      <c r="B195" s="54">
        <v>232</v>
      </c>
    </row>
    <row r="196" spans="1:2" x14ac:dyDescent="0.25">
      <c r="A196" s="36">
        <f t="shared" si="23"/>
        <v>209.39166666666728</v>
      </c>
      <c r="B196" s="54">
        <v>231</v>
      </c>
    </row>
    <row r="197" spans="1:2" x14ac:dyDescent="0.25">
      <c r="A197" s="36">
        <f t="shared" si="23"/>
        <v>208.5277777777784</v>
      </c>
      <c r="B197" s="54" t="s">
        <v>104</v>
      </c>
    </row>
    <row r="198" spans="1:2" x14ac:dyDescent="0.25">
      <c r="A198" s="36">
        <f t="shared" si="23"/>
        <v>207.66388888888952</v>
      </c>
      <c r="B198" s="54" t="s">
        <v>105</v>
      </c>
    </row>
    <row r="199" spans="1:2" x14ac:dyDescent="0.25">
      <c r="A199" s="150">
        <f t="shared" si="23"/>
        <v>206.80000000000064</v>
      </c>
      <c r="B199" s="54">
        <v>229</v>
      </c>
    </row>
    <row r="200" spans="1:2" x14ac:dyDescent="0.25">
      <c r="A200" s="36">
        <f t="shared" si="23"/>
        <v>205.93611111111176</v>
      </c>
      <c r="B200" s="11" t="s">
        <v>420</v>
      </c>
    </row>
  </sheetData>
  <sortState xmlns:xlrd2="http://schemas.microsoft.com/office/spreadsheetml/2017/richdata2" ref="V2:AD101">
    <sortCondition ref="V2"/>
  </sortState>
  <pageMargins left="0.7" right="0.7" top="0.75" bottom="0.75" header="0.3" footer="0.3"/>
  <pageSetup paperSize="9" orientation="portrait" verticalDpi="0" r:id="rId1"/>
  <ignoredErrors>
    <ignoredError sqref="A14:A50 A128:A200" unlockedFormula="1"/>
    <ignoredError sqref="Q32 R39" evalError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Feuil10"/>
  <dimension ref="A1:AD112"/>
  <sheetViews>
    <sheetView topLeftCell="A19" workbookViewId="0">
      <selection activeCell="Q43" sqref="Q43"/>
    </sheetView>
  </sheetViews>
  <sheetFormatPr baseColWidth="10" defaultRowHeight="15" x14ac:dyDescent="0.25"/>
  <cols>
    <col min="1" max="1" width="6.140625" customWidth="1"/>
    <col min="2" max="11" width="4.85546875" customWidth="1"/>
    <col min="12" max="12" width="5.7109375" customWidth="1"/>
    <col min="13" max="21" width="10.7109375" customWidth="1"/>
    <col min="22" max="30" width="6.7109375" customWidth="1"/>
  </cols>
  <sheetData>
    <row r="1" spans="1:30" ht="23.25" customHeight="1" x14ac:dyDescent="0.25">
      <c r="A1" s="35" t="s">
        <v>313</v>
      </c>
      <c r="B1" s="30"/>
      <c r="C1" s="30"/>
      <c r="D1" s="18"/>
      <c r="E1" s="20"/>
      <c r="F1" s="3"/>
      <c r="G1" s="26"/>
      <c r="H1" s="2"/>
      <c r="I1" s="15"/>
      <c r="J1" s="15"/>
      <c r="K1" s="1"/>
      <c r="L1" s="44"/>
      <c r="M1" s="38" t="s">
        <v>23</v>
      </c>
      <c r="N1" s="3"/>
      <c r="O1" s="4"/>
      <c r="P1" s="3"/>
      <c r="Q1" s="4"/>
      <c r="R1" s="4"/>
      <c r="S1" s="20"/>
      <c r="V1" s="275" t="s">
        <v>95</v>
      </c>
      <c r="W1" s="275" t="s">
        <v>1</v>
      </c>
      <c r="X1" s="275" t="s">
        <v>2</v>
      </c>
      <c r="Y1" s="275" t="s">
        <v>431</v>
      </c>
      <c r="Z1" s="275" t="s">
        <v>4</v>
      </c>
      <c r="AA1" s="275" t="s">
        <v>478</v>
      </c>
      <c r="AB1" s="275" t="s">
        <v>479</v>
      </c>
      <c r="AC1" s="275" t="s">
        <v>25</v>
      </c>
      <c r="AD1" s="275" t="s">
        <v>24</v>
      </c>
    </row>
    <row r="2" spans="1:30" ht="12.6" customHeight="1" x14ac:dyDescent="0.25">
      <c r="A2" s="3"/>
      <c r="B2" s="30"/>
      <c r="C2" s="30"/>
      <c r="D2" s="3"/>
      <c r="E2" s="3"/>
      <c r="F2" s="3"/>
      <c r="G2" s="3"/>
      <c r="H2" s="2"/>
      <c r="I2" s="15"/>
      <c r="J2" s="15"/>
      <c r="K2" s="1"/>
      <c r="L2" s="46"/>
      <c r="M2" s="39"/>
      <c r="N2" s="3"/>
      <c r="O2" s="4"/>
      <c r="P2" s="3"/>
      <c r="Q2" s="4"/>
      <c r="R2" s="4"/>
      <c r="S2" s="20"/>
      <c r="V2" s="260">
        <v>156.98583333333229</v>
      </c>
      <c r="W2" s="118" t="s">
        <v>362</v>
      </c>
      <c r="X2" s="261">
        <v>72.777777777777942</v>
      </c>
      <c r="Y2" s="260">
        <v>1.9020034371858954</v>
      </c>
      <c r="Z2" s="260">
        <v>0.22615147383694398</v>
      </c>
      <c r="AA2" s="260">
        <v>1.9011156697145091</v>
      </c>
      <c r="AB2" s="260">
        <v>1.5829396629607708</v>
      </c>
      <c r="AC2" s="260">
        <v>0.57361111111111174</v>
      </c>
      <c r="AD2" s="260">
        <v>0.64833333333333099</v>
      </c>
    </row>
    <row r="3" spans="1:30" ht="12.6" customHeight="1" x14ac:dyDescent="0.25">
      <c r="A3" s="5" t="s">
        <v>0</v>
      </c>
      <c r="B3" s="31" t="s">
        <v>1</v>
      </c>
      <c r="C3" s="31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6"/>
      <c r="I3" s="21" t="s">
        <v>25</v>
      </c>
      <c r="J3" s="21" t="s">
        <v>24</v>
      </c>
      <c r="K3" s="9"/>
      <c r="L3" s="28"/>
      <c r="M3" s="40"/>
      <c r="N3" s="20"/>
      <c r="O3" s="7"/>
      <c r="P3" s="20"/>
      <c r="Q3" s="4"/>
      <c r="S3" s="20"/>
      <c r="V3" s="260">
        <v>157.81791666666564</v>
      </c>
      <c r="W3" s="118">
        <v>194</v>
      </c>
      <c r="X3" s="261">
        <v>73.055555555555713</v>
      </c>
      <c r="Y3" s="260">
        <v>1.9221080001577928</v>
      </c>
      <c r="Z3" s="260">
        <v>0.22702519654590736</v>
      </c>
      <c r="AA3" s="260">
        <v>1.8788744158911677</v>
      </c>
      <c r="AB3" s="260">
        <v>1.5686280008589499</v>
      </c>
      <c r="AC3" s="260">
        <v>0.57847222222222283</v>
      </c>
      <c r="AD3" s="260">
        <v>0.65416666666666434</v>
      </c>
    </row>
    <row r="4" spans="1:30" ht="12.6" customHeight="1" x14ac:dyDescent="0.25">
      <c r="A4" s="36">
        <f t="shared" ref="A4:A13" si="0">A5+$P$8</f>
        <v>246.85083333333344</v>
      </c>
      <c r="B4" s="32"/>
      <c r="C4" s="10">
        <f t="shared" ref="C4:C13" si="1">C5+$P$27</f>
        <v>102.77777777777771</v>
      </c>
      <c r="D4" s="19">
        <f t="shared" ref="D4:D13" si="2">D5*$R$5</f>
        <v>5.92095960216305</v>
      </c>
      <c r="E4" s="27">
        <f t="shared" ref="E4:E13" si="3">E5*$R$11</f>
        <v>0.34297330559269495</v>
      </c>
      <c r="F4" s="21"/>
      <c r="G4" s="21">
        <f t="shared" ref="G4:G13" si="4">G5*$R$17</f>
        <v>0.59356649256016059</v>
      </c>
      <c r="H4" s="8"/>
      <c r="I4" s="17">
        <f t="shared" ref="I4:I13" si="5">I5+$P$25</f>
        <v>1.0986111111111121</v>
      </c>
      <c r="J4" s="34">
        <f t="shared" ref="J4:J13" si="6">J5+$P$21</f>
        <v>1.2783333333333335</v>
      </c>
      <c r="K4" s="9"/>
      <c r="L4" s="48"/>
      <c r="M4" s="40" t="s">
        <v>7</v>
      </c>
      <c r="N4" s="3">
        <v>5.33</v>
      </c>
      <c r="O4" s="20">
        <v>5.45</v>
      </c>
      <c r="P4" s="55" t="s">
        <v>17</v>
      </c>
      <c r="Q4" s="4"/>
      <c r="S4" s="20"/>
      <c r="V4" s="260">
        <v>158.64999999999898</v>
      </c>
      <c r="W4" s="118">
        <v>15</v>
      </c>
      <c r="X4" s="261">
        <v>73.333333333333485</v>
      </c>
      <c r="Y4" s="260">
        <v>1.9424250724471757</v>
      </c>
      <c r="Z4" s="260">
        <v>0.22790229483036095</v>
      </c>
      <c r="AA4" s="260">
        <v>1.8568933636849685</v>
      </c>
      <c r="AB4" s="260">
        <v>1.55444573324822</v>
      </c>
      <c r="AC4" s="260">
        <v>0.58333333333333393</v>
      </c>
      <c r="AD4" s="260">
        <v>0.6599999999999977</v>
      </c>
    </row>
    <row r="5" spans="1:30" ht="12.6" customHeight="1" x14ac:dyDescent="0.25">
      <c r="A5" s="36">
        <f t="shared" si="0"/>
        <v>246.0187500000001</v>
      </c>
      <c r="B5" s="32"/>
      <c r="C5" s="10">
        <f t="shared" si="1"/>
        <v>102.49999999999994</v>
      </c>
      <c r="D5" s="19">
        <f t="shared" si="2"/>
        <v>5.8590284801002017</v>
      </c>
      <c r="E5" s="27">
        <f t="shared" si="3"/>
        <v>0.34165334829181454</v>
      </c>
      <c r="F5" s="21"/>
      <c r="G5" s="21">
        <f t="shared" si="4"/>
        <v>0.59898200412302471</v>
      </c>
      <c r="H5" s="8"/>
      <c r="I5" s="17">
        <f t="shared" si="5"/>
        <v>1.0937500000000009</v>
      </c>
      <c r="J5" s="34">
        <f t="shared" si="6"/>
        <v>1.2725000000000002</v>
      </c>
      <c r="K5" s="9"/>
      <c r="L5" s="48"/>
      <c r="M5" s="40" t="s">
        <v>8</v>
      </c>
      <c r="N5" s="102">
        <v>2.5</v>
      </c>
      <c r="O5" s="20">
        <v>2.5</v>
      </c>
      <c r="P5" s="55">
        <f>(N5/N4)^(1/72)</f>
        <v>0.98954035726907796</v>
      </c>
      <c r="Q5" s="4"/>
      <c r="R5">
        <f>1/P5</f>
        <v>1.0105702032808328</v>
      </c>
      <c r="S5" s="20"/>
      <c r="V5" s="260">
        <v>159.48208333333233</v>
      </c>
      <c r="W5" s="118">
        <v>196</v>
      </c>
      <c r="X5" s="261">
        <v>73.611111111111256</v>
      </c>
      <c r="Y5" s="260">
        <v>1.9629569003207286</v>
      </c>
      <c r="Z5" s="260">
        <v>0.22878278173163899</v>
      </c>
      <c r="AA5" s="260">
        <v>1.8351694689832865</v>
      </c>
      <c r="AB5" s="260">
        <v>1.5403916902480874</v>
      </c>
      <c r="AC5" s="260">
        <v>0.58819444444444502</v>
      </c>
      <c r="AD5" s="260">
        <v>0.66583333333333106</v>
      </c>
    </row>
    <row r="6" spans="1:30" ht="12.6" customHeight="1" x14ac:dyDescent="0.25">
      <c r="A6" s="36">
        <f t="shared" si="0"/>
        <v>245.18666666666675</v>
      </c>
      <c r="B6" s="32"/>
      <c r="C6" s="10">
        <f t="shared" si="1"/>
        <v>102.22222222222217</v>
      </c>
      <c r="D6" s="19">
        <f t="shared" si="2"/>
        <v>5.7977451354480563</v>
      </c>
      <c r="E6" s="27">
        <f t="shared" si="3"/>
        <v>0.34033847094102865</v>
      </c>
      <c r="F6" s="21"/>
      <c r="G6" s="21">
        <f t="shared" si="4"/>
        <v>0.60444692508796105</v>
      </c>
      <c r="H6" s="8"/>
      <c r="I6" s="17">
        <f t="shared" si="5"/>
        <v>1.0888888888888897</v>
      </c>
      <c r="J6" s="34">
        <f t="shared" si="6"/>
        <v>1.2666666666666668</v>
      </c>
      <c r="K6" s="9"/>
      <c r="L6" s="48"/>
      <c r="M6" s="40"/>
      <c r="N6" s="20"/>
      <c r="O6" s="7"/>
      <c r="P6" s="20"/>
      <c r="Q6" s="4"/>
      <c r="S6" s="20"/>
      <c r="V6" s="260">
        <v>160.31416666666567</v>
      </c>
      <c r="W6" s="118" t="s">
        <v>361</v>
      </c>
      <c r="X6" s="261">
        <v>73.888888888889028</v>
      </c>
      <c r="Y6" s="260">
        <v>1.983705753788632</v>
      </c>
      <c r="Z6" s="260">
        <v>0.22966667034146016</v>
      </c>
      <c r="AA6" s="260">
        <v>1.8136997232867327</v>
      </c>
      <c r="AB6" s="260">
        <v>1.5264647125551734</v>
      </c>
      <c r="AC6" s="260">
        <v>0.59305555555555611</v>
      </c>
      <c r="AD6" s="260">
        <v>0.67166666666666441</v>
      </c>
    </row>
    <row r="7" spans="1:30" ht="12.6" customHeight="1" x14ac:dyDescent="0.25">
      <c r="A7" s="36">
        <f t="shared" si="0"/>
        <v>244.35458333333341</v>
      </c>
      <c r="B7" s="10"/>
      <c r="C7" s="10">
        <f t="shared" si="1"/>
        <v>101.9444444444444</v>
      </c>
      <c r="D7" s="19">
        <f t="shared" si="2"/>
        <v>5.7371027926863283</v>
      </c>
      <c r="E7" s="27">
        <f t="shared" si="3"/>
        <v>0.33902865398978588</v>
      </c>
      <c r="F7" s="21"/>
      <c r="G7" s="21">
        <f t="shared" si="4"/>
        <v>0.60996170625061186</v>
      </c>
      <c r="H7" s="8"/>
      <c r="I7" s="17">
        <f t="shared" si="5"/>
        <v>1.0840277777777785</v>
      </c>
      <c r="J7" s="34">
        <f t="shared" si="6"/>
        <v>1.2608333333333335</v>
      </c>
      <c r="K7" s="9"/>
      <c r="L7" s="48"/>
      <c r="M7" s="40" t="s">
        <v>9</v>
      </c>
      <c r="N7" s="107">
        <v>238.53</v>
      </c>
      <c r="O7" s="7" t="s">
        <v>329</v>
      </c>
      <c r="P7" s="20"/>
      <c r="Q7" s="4"/>
      <c r="S7" s="20"/>
      <c r="V7" s="260">
        <v>161.14624999999901</v>
      </c>
      <c r="W7" s="118" t="s">
        <v>360</v>
      </c>
      <c r="X7" s="261">
        <v>74.166666666666799</v>
      </c>
      <c r="Y7" s="260">
        <v>2.0046739268555354</v>
      </c>
      <c r="Z7" s="260">
        <v>0.23055397380212217</v>
      </c>
      <c r="AA7" s="260">
        <v>1.7924811532925136</v>
      </c>
      <c r="AB7" s="260">
        <v>1.5126636513475837</v>
      </c>
      <c r="AC7" s="260">
        <v>0.59791666666666721</v>
      </c>
      <c r="AD7" s="260">
        <v>0.67749999999999777</v>
      </c>
    </row>
    <row r="8" spans="1:30" ht="12.6" customHeight="1" x14ac:dyDescent="0.25">
      <c r="A8" s="36">
        <f t="shared" si="0"/>
        <v>243.52250000000006</v>
      </c>
      <c r="B8" s="10"/>
      <c r="C8" s="10">
        <f t="shared" si="1"/>
        <v>101.66666666666663</v>
      </c>
      <c r="D8" s="19">
        <f t="shared" si="2"/>
        <v>5.6770947471642543</v>
      </c>
      <c r="E8" s="27">
        <f t="shared" si="3"/>
        <v>0.33772387796277664</v>
      </c>
      <c r="F8" s="21"/>
      <c r="G8" s="21">
        <f t="shared" si="4"/>
        <v>0.61552680251953529</v>
      </c>
      <c r="H8" s="8"/>
      <c r="I8" s="17">
        <f t="shared" si="5"/>
        <v>1.0791666666666673</v>
      </c>
      <c r="J8" s="34">
        <f t="shared" si="6"/>
        <v>1.2550000000000001</v>
      </c>
      <c r="K8" s="9"/>
      <c r="L8" s="48"/>
      <c r="M8" s="40" t="s">
        <v>10</v>
      </c>
      <c r="N8" s="107">
        <v>178.62</v>
      </c>
      <c r="O8" s="7" t="s">
        <v>330</v>
      </c>
      <c r="P8" s="20">
        <f>(N7-N8)/72</f>
        <v>0.83208333333333329</v>
      </c>
      <c r="Q8" s="4"/>
      <c r="S8" s="20"/>
      <c r="T8" s="3"/>
      <c r="U8" s="1"/>
      <c r="V8" s="260">
        <v>161.97833333333236</v>
      </c>
      <c r="W8" s="118">
        <v>198</v>
      </c>
      <c r="X8" s="261">
        <v>74.444444444444571</v>
      </c>
      <c r="Y8" s="260">
        <v>2.0258637377741837</v>
      </c>
      <c r="Z8" s="260">
        <v>0.23144470530669728</v>
      </c>
      <c r="AA8" s="260">
        <v>1.7715108204826633</v>
      </c>
      <c r="AB8" s="260">
        <v>1.4989873681901442</v>
      </c>
      <c r="AC8" s="260">
        <v>0.6027777777777783</v>
      </c>
      <c r="AD8" s="260">
        <v>0.68333333333333113</v>
      </c>
    </row>
    <row r="9" spans="1:30" ht="12.6" customHeight="1" x14ac:dyDescent="0.25">
      <c r="A9" s="36">
        <f t="shared" si="0"/>
        <v>242.69041666666672</v>
      </c>
      <c r="B9" s="10"/>
      <c r="C9" s="10">
        <f t="shared" si="1"/>
        <v>101.38888888888886</v>
      </c>
      <c r="D9" s="19">
        <f t="shared" si="2"/>
        <v>5.6177143643593217</v>
      </c>
      <c r="E9" s="27">
        <f t="shared" si="3"/>
        <v>0.3364241234596434</v>
      </c>
      <c r="F9" s="21"/>
      <c r="G9" s="21">
        <f t="shared" si="4"/>
        <v>0.62114267295373005</v>
      </c>
      <c r="H9" s="8"/>
      <c r="I9" s="17">
        <f t="shared" si="5"/>
        <v>1.0743055555555561</v>
      </c>
      <c r="J9" s="34">
        <f t="shared" si="6"/>
        <v>1.2491666666666668</v>
      </c>
      <c r="K9" s="9"/>
      <c r="L9" s="48"/>
      <c r="M9" s="40"/>
      <c r="N9" s="20"/>
      <c r="O9" s="7"/>
      <c r="P9" s="20"/>
      <c r="Q9" s="4"/>
      <c r="S9" s="20"/>
      <c r="T9" s="3"/>
      <c r="U9" s="1"/>
      <c r="V9" s="260">
        <v>162.8104166666657</v>
      </c>
      <c r="W9" s="118">
        <v>199</v>
      </c>
      <c r="X9" s="261">
        <v>74.722222222222342</v>
      </c>
      <c r="Y9" s="260">
        <v>2.0472775293017245</v>
      </c>
      <c r="Z9" s="260">
        <v>0.23233887809922835</v>
      </c>
      <c r="AA9" s="260">
        <v>1.7507858207170954</v>
      </c>
      <c r="AB9" s="260">
        <v>1.4854347349404922</v>
      </c>
      <c r="AC9" s="260">
        <v>0.60763888888888939</v>
      </c>
      <c r="AD9" s="260">
        <v>0.68916666666666448</v>
      </c>
    </row>
    <row r="10" spans="1:30" ht="12.6" customHeight="1" x14ac:dyDescent="0.25">
      <c r="A10" s="36">
        <f t="shared" si="0"/>
        <v>241.85833333333338</v>
      </c>
      <c r="B10" s="10"/>
      <c r="C10" s="10">
        <f t="shared" si="1"/>
        <v>101.11111111111109</v>
      </c>
      <c r="D10" s="19">
        <f t="shared" si="2"/>
        <v>5.5589550791437539</v>
      </c>
      <c r="E10" s="27">
        <f t="shared" si="3"/>
        <v>0.33512937115469227</v>
      </c>
      <c r="F10" s="21"/>
      <c r="G10" s="21">
        <f t="shared" si="4"/>
        <v>0.62680978080050309</v>
      </c>
      <c r="H10" s="8"/>
      <c r="I10" s="17">
        <f t="shared" si="5"/>
        <v>1.0694444444444449</v>
      </c>
      <c r="J10" s="34">
        <f t="shared" si="6"/>
        <v>1.2433333333333334</v>
      </c>
      <c r="K10" s="9"/>
      <c r="L10" s="48"/>
      <c r="M10" s="40" t="s">
        <v>11</v>
      </c>
      <c r="N10" s="20">
        <v>0.33</v>
      </c>
      <c r="O10" s="7"/>
      <c r="P10" s="56" t="s">
        <v>19</v>
      </c>
      <c r="Q10" s="4"/>
      <c r="S10" s="20"/>
      <c r="T10" s="3"/>
      <c r="U10" s="1"/>
      <c r="V10" s="260">
        <v>163.64249999999905</v>
      </c>
      <c r="W10" s="118" t="s">
        <v>359</v>
      </c>
      <c r="X10" s="261">
        <v>75.000000000000114</v>
      </c>
      <c r="Y10" s="260">
        <v>2.0689176689587248</v>
      </c>
      <c r="Z10" s="260">
        <v>0.2332365054749258</v>
      </c>
      <c r="AA10" s="260">
        <v>1.7303032838314132</v>
      </c>
      <c r="AB10" s="260">
        <v>1.4720046336560169</v>
      </c>
      <c r="AC10" s="260">
        <v>0.61250000000000049</v>
      </c>
      <c r="AD10" s="260">
        <v>0.69499999999999784</v>
      </c>
    </row>
    <row r="11" spans="1:30" ht="12.6" customHeight="1" x14ac:dyDescent="0.25">
      <c r="A11" s="36">
        <f t="shared" si="0"/>
        <v>241.02625000000003</v>
      </c>
      <c r="B11" s="10"/>
      <c r="C11" s="10">
        <f t="shared" si="1"/>
        <v>100.83333333333331</v>
      </c>
      <c r="D11" s="19">
        <f t="shared" si="2"/>
        <v>5.5008103950586653</v>
      </c>
      <c r="E11" s="27">
        <f t="shared" si="3"/>
        <v>0.33383960179660577</v>
      </c>
      <c r="F11" s="21"/>
      <c r="G11" s="21">
        <f t="shared" si="4"/>
        <v>0.63252859353368207</v>
      </c>
      <c r="H11" s="8"/>
      <c r="I11" s="17">
        <f t="shared" si="5"/>
        <v>1.0645833333333337</v>
      </c>
      <c r="J11" s="34">
        <f t="shared" si="6"/>
        <v>1.2375</v>
      </c>
      <c r="K11" s="9"/>
      <c r="L11" s="48"/>
      <c r="M11" s="40" t="s">
        <v>12</v>
      </c>
      <c r="N11" s="20">
        <v>0.25</v>
      </c>
      <c r="O11" s="7"/>
      <c r="P11" s="56">
        <f>(N11/N10)^(1/72)</f>
        <v>0.99615142846584126</v>
      </c>
      <c r="Q11" s="4"/>
      <c r="R11">
        <f>1/P11</f>
        <v>1.0038634402603688</v>
      </c>
      <c r="S11" s="20"/>
      <c r="T11" s="3"/>
      <c r="U11" s="1"/>
      <c r="V11" s="260">
        <v>164.47458333333239</v>
      </c>
      <c r="W11" s="118" t="s">
        <v>358</v>
      </c>
      <c r="X11" s="261">
        <v>75.277777777777885</v>
      </c>
      <c r="Y11" s="260">
        <v>2.0907865492909252</v>
      </c>
      <c r="Z11" s="260">
        <v>0.23413760078036533</v>
      </c>
      <c r="AA11" s="260">
        <v>1.7100603732394266</v>
      </c>
      <c r="AB11" s="260">
        <v>1.4586959565016422</v>
      </c>
      <c r="AC11" s="260">
        <v>0.61736111111111158</v>
      </c>
      <c r="AD11" s="260">
        <v>0.7008333333333312</v>
      </c>
    </row>
    <row r="12" spans="1:30" ht="12.6" customHeight="1" x14ac:dyDescent="0.25">
      <c r="A12" s="36">
        <f t="shared" si="0"/>
        <v>240.19416666666669</v>
      </c>
      <c r="B12" s="10"/>
      <c r="C12" s="10">
        <f t="shared" si="1"/>
        <v>100.55555555555554</v>
      </c>
      <c r="D12" s="19">
        <f t="shared" si="2"/>
        <v>5.4432738835958094</v>
      </c>
      <c r="E12" s="27">
        <f t="shared" si="3"/>
        <v>0.33255479620815642</v>
      </c>
      <c r="F12" s="21"/>
      <c r="G12" s="21">
        <f t="shared" si="4"/>
        <v>0.63829958289217692</v>
      </c>
      <c r="H12" s="8"/>
      <c r="I12" s="17">
        <f t="shared" si="5"/>
        <v>1.0597222222222225</v>
      </c>
      <c r="J12" s="34">
        <f t="shared" si="6"/>
        <v>1.2316666666666667</v>
      </c>
      <c r="K12" s="9"/>
      <c r="L12" s="48"/>
      <c r="M12" s="40"/>
      <c r="N12" s="20"/>
      <c r="O12" s="7"/>
      <c r="P12" s="20"/>
      <c r="Q12" s="4"/>
      <c r="S12" s="20"/>
      <c r="T12" s="3"/>
      <c r="U12" s="1"/>
      <c r="V12" s="260">
        <v>165.30666666666573</v>
      </c>
      <c r="W12" s="118">
        <v>201</v>
      </c>
      <c r="X12" s="261">
        <v>75.555555555555657</v>
      </c>
      <c r="Y12" s="260">
        <v>2.1128865881337613</v>
      </c>
      <c r="Z12" s="260">
        <v>0.23504217741368633</v>
      </c>
      <c r="AA12" s="260">
        <v>1.6900542855403191</v>
      </c>
      <c r="AB12" s="260">
        <v>1.4455076056584417</v>
      </c>
      <c r="AC12" s="260">
        <v>0.62222222222222268</v>
      </c>
      <c r="AD12" s="260">
        <v>0.70666666666666456</v>
      </c>
    </row>
    <row r="13" spans="1:30" ht="12.6" customHeight="1" x14ac:dyDescent="0.25">
      <c r="A13" s="36">
        <f t="shared" si="0"/>
        <v>239.36208333333335</v>
      </c>
      <c r="B13" s="10"/>
      <c r="C13" s="10">
        <f t="shared" si="1"/>
        <v>100.27777777777777</v>
      </c>
      <c r="D13" s="19">
        <f t="shared" si="2"/>
        <v>5.3863391834868386</v>
      </c>
      <c r="E13" s="27">
        <f t="shared" si="3"/>
        <v>0.33127493528592172</v>
      </c>
      <c r="F13" s="21"/>
      <c r="G13" s="21">
        <f t="shared" si="4"/>
        <v>0.64412322491889318</v>
      </c>
      <c r="H13" s="8"/>
      <c r="I13" s="17">
        <f t="shared" si="5"/>
        <v>1.0548611111111112</v>
      </c>
      <c r="J13" s="34">
        <f t="shared" si="6"/>
        <v>1.2258333333333333</v>
      </c>
      <c r="K13" s="9"/>
      <c r="L13" s="48"/>
      <c r="M13" s="40" t="s">
        <v>13</v>
      </c>
      <c r="N13">
        <v>0.6</v>
      </c>
      <c r="O13" s="7"/>
      <c r="P13" s="20" t="s">
        <v>20</v>
      </c>
      <c r="Q13" s="4"/>
      <c r="S13" s="20"/>
      <c r="T13" s="3"/>
      <c r="U13" s="1"/>
      <c r="V13" s="260">
        <v>166.13874999999908</v>
      </c>
      <c r="W13" s="118" t="s">
        <v>357</v>
      </c>
      <c r="X13" s="261">
        <v>75.833333333333428</v>
      </c>
      <c r="Y13" s="260">
        <v>2.1352202288796804</v>
      </c>
      <c r="Z13" s="260">
        <v>0.2359502488247911</v>
      </c>
      <c r="AA13" s="260">
        <v>1.6702822501304102</v>
      </c>
      <c r="AB13" s="260">
        <v>1.4324384932330816</v>
      </c>
      <c r="AC13" s="260">
        <v>0.62708333333333377</v>
      </c>
      <c r="AD13" s="260">
        <v>0.71249999999999791</v>
      </c>
    </row>
    <row r="14" spans="1:30" ht="12.6" customHeight="1" x14ac:dyDescent="0.25">
      <c r="A14" s="148">
        <f>N7</f>
        <v>238.53</v>
      </c>
      <c r="B14" s="54">
        <v>266</v>
      </c>
      <c r="C14" s="10">
        <v>100</v>
      </c>
      <c r="D14" s="19">
        <f>N4</f>
        <v>5.33</v>
      </c>
      <c r="E14" s="27">
        <f>N10</f>
        <v>0.33</v>
      </c>
      <c r="F14" s="21">
        <f>N13</f>
        <v>0.6</v>
      </c>
      <c r="G14" s="21">
        <f>N16</f>
        <v>0.65</v>
      </c>
      <c r="H14" s="8"/>
      <c r="I14" s="17">
        <f>N24</f>
        <v>1.05</v>
      </c>
      <c r="J14" s="34">
        <f>N20</f>
        <v>1.22</v>
      </c>
      <c r="K14" s="9"/>
      <c r="L14" s="48"/>
      <c r="M14" s="40" t="s">
        <v>14</v>
      </c>
      <c r="N14">
        <v>1.4</v>
      </c>
      <c r="O14" s="7"/>
      <c r="P14" s="20">
        <f>(N14/N13)^(1/72)</f>
        <v>1.0118375414744216</v>
      </c>
      <c r="Q14" s="4"/>
      <c r="S14" s="20"/>
      <c r="T14" s="3"/>
      <c r="U14" s="1"/>
      <c r="V14" s="260">
        <v>166.97083333333242</v>
      </c>
      <c r="W14" s="118" t="s">
        <v>356</v>
      </c>
      <c r="X14" s="261">
        <v>76.1111111111112</v>
      </c>
      <c r="Y14" s="260">
        <v>2.1577899407482848</v>
      </c>
      <c r="Z14" s="260">
        <v>0.23686182851554483</v>
      </c>
      <c r="AA14" s="260">
        <v>1.6507415288194598</v>
      </c>
      <c r="AB14" s="260">
        <v>1.4194875411680807</v>
      </c>
      <c r="AC14" s="260">
        <v>0.63194444444444486</v>
      </c>
      <c r="AD14" s="260">
        <v>0.71833333333333127</v>
      </c>
    </row>
    <row r="15" spans="1:30" ht="12.6" customHeight="1" x14ac:dyDescent="0.25">
      <c r="A15" s="149">
        <f t="shared" ref="A15:A50" si="7">A14-$P$8</f>
        <v>237.69791666666666</v>
      </c>
      <c r="B15" s="54" t="s">
        <v>66</v>
      </c>
      <c r="C15" s="10">
        <v>99.7</v>
      </c>
      <c r="D15" s="19">
        <f t="shared" ref="D15:D50" si="8">D14*$P$5</f>
        <v>5.2742501042441861</v>
      </c>
      <c r="E15" s="27">
        <f t="shared" ref="E15:E50" si="9">E14*$P$11</f>
        <v>0.32872997139372762</v>
      </c>
      <c r="F15" s="21">
        <f t="shared" ref="F15:F50" si="10">F14*$P$14</f>
        <v>0.60710252488465299</v>
      </c>
      <c r="G15" s="21">
        <f t="shared" ref="G15:G50" si="11">G14*$P$17</f>
        <v>0.65593039290455724</v>
      </c>
      <c r="H15" s="8"/>
      <c r="I15" s="17">
        <f t="shared" ref="I15:I50" si="12">I14-$P$25</f>
        <v>1.0451388888888888</v>
      </c>
      <c r="J15" s="34">
        <f t="shared" ref="J15:J50" si="13">J14-$P$21</f>
        <v>1.2141666666666666</v>
      </c>
      <c r="K15" s="9"/>
      <c r="L15" s="48"/>
      <c r="M15" s="40"/>
      <c r="N15" s="20"/>
      <c r="O15" s="7"/>
      <c r="P15" s="20"/>
      <c r="Q15" s="4"/>
      <c r="S15" s="20"/>
      <c r="T15" s="3"/>
      <c r="U15" s="1"/>
      <c r="V15" s="260">
        <v>167.80291666666577</v>
      </c>
      <c r="W15" s="118">
        <v>203</v>
      </c>
      <c r="X15" s="261">
        <v>76.388888888888971</v>
      </c>
      <c r="Y15" s="260">
        <v>2.18059821905933</v>
      </c>
      <c r="Z15" s="260">
        <v>0.23777693003997633</v>
      </c>
      <c r="AA15" s="260">
        <v>1.6314294154514617</v>
      </c>
      <c r="AB15" s="260">
        <v>1.4066536811528834</v>
      </c>
      <c r="AC15" s="260">
        <v>0.63680555555555596</v>
      </c>
      <c r="AD15" s="260">
        <v>0.72416666666666463</v>
      </c>
    </row>
    <row r="16" spans="1:30" ht="12.6" customHeight="1" x14ac:dyDescent="0.25">
      <c r="A16" s="149">
        <f t="shared" si="7"/>
        <v>236.86583333333331</v>
      </c>
      <c r="B16" s="54" t="s">
        <v>67</v>
      </c>
      <c r="C16" s="10">
        <v>99.4</v>
      </c>
      <c r="D16" s="19">
        <f t="shared" si="8"/>
        <v>5.2190833324802632</v>
      </c>
      <c r="E16" s="27">
        <f t="shared" si="9"/>
        <v>0.32746483058339693</v>
      </c>
      <c r="F16" s="21">
        <f t="shared" si="10"/>
        <v>0.61428912620220111</v>
      </c>
      <c r="G16" s="21">
        <f t="shared" si="11"/>
        <v>0.66191489282450278</v>
      </c>
      <c r="H16" s="8"/>
      <c r="I16" s="17">
        <f t="shared" si="12"/>
        <v>1.0402777777777776</v>
      </c>
      <c r="J16" s="34">
        <f t="shared" si="13"/>
        <v>1.2083333333333333</v>
      </c>
      <c r="K16" s="9"/>
      <c r="L16" s="48"/>
      <c r="M16" s="41" t="s">
        <v>16</v>
      </c>
      <c r="N16" s="106">
        <v>0.65</v>
      </c>
      <c r="O16" s="20">
        <v>0.6</v>
      </c>
      <c r="P16" s="20" t="s">
        <v>21</v>
      </c>
      <c r="Q16" s="4"/>
      <c r="S16" s="20"/>
      <c r="T16" s="3"/>
      <c r="U16" s="1"/>
      <c r="V16" s="260">
        <v>168.63499999999911</v>
      </c>
      <c r="W16" s="118">
        <v>204</v>
      </c>
      <c r="X16" s="261">
        <v>76.666666666666742</v>
      </c>
      <c r="Y16" s="260">
        <v>2.2036475855086088</v>
      </c>
      <c r="Z16" s="260">
        <v>0.23869556700447964</v>
      </c>
      <c r="AA16" s="260">
        <v>1.6123432355298737</v>
      </c>
      <c r="AB16" s="260">
        <v>1.3939358545357348</v>
      </c>
      <c r="AC16" s="260">
        <v>0.64166666666666705</v>
      </c>
      <c r="AD16" s="260">
        <v>0.72999999999999798</v>
      </c>
    </row>
    <row r="17" spans="1:30" ht="12.6" customHeight="1" x14ac:dyDescent="0.25">
      <c r="A17" s="149">
        <f t="shared" si="7"/>
        <v>236.03374999999997</v>
      </c>
      <c r="B17" s="54">
        <v>264</v>
      </c>
      <c r="C17" s="10">
        <v>99.2</v>
      </c>
      <c r="D17" s="19">
        <f t="shared" si="8"/>
        <v>5.1644935854396099</v>
      </c>
      <c r="E17" s="27">
        <f t="shared" si="9"/>
        <v>0.32620455875797555</v>
      </c>
      <c r="F17" s="21">
        <f t="shared" si="10"/>
        <v>0.6215607992109059</v>
      </c>
      <c r="G17" s="21">
        <f t="shared" si="11"/>
        <v>0.66795399341500605</v>
      </c>
      <c r="H17" s="8"/>
      <c r="I17" s="17">
        <f t="shared" si="12"/>
        <v>1.0354166666666664</v>
      </c>
      <c r="J17" s="34">
        <f t="shared" si="13"/>
        <v>1.2024999999999999</v>
      </c>
      <c r="K17" s="9"/>
      <c r="L17" s="48"/>
      <c r="M17" s="40" t="s">
        <v>15</v>
      </c>
      <c r="N17" s="20">
        <v>1.25</v>
      </c>
      <c r="O17" s="20">
        <v>1.35</v>
      </c>
      <c r="P17" s="20">
        <f>(N17/N16)^(1/72)</f>
        <v>1.0091236813916264</v>
      </c>
      <c r="Q17" s="4"/>
      <c r="R17">
        <f>1/P17</f>
        <v>0.99095880756752786</v>
      </c>
      <c r="S17" s="20"/>
      <c r="T17" s="3"/>
      <c r="U17" s="1"/>
      <c r="V17" s="260">
        <v>169.46708333333245</v>
      </c>
      <c r="W17" s="118" t="s">
        <v>355</v>
      </c>
      <c r="X17" s="261">
        <v>76.944444444444514</v>
      </c>
      <c r="Y17" s="260">
        <v>2.2269405884467512</v>
      </c>
      <c r="Z17" s="260">
        <v>0.23961775306801628</v>
      </c>
      <c r="AA17" s="260">
        <v>1.5934803458472313</v>
      </c>
      <c r="AB17" s="260">
        <v>1.3813330122363545</v>
      </c>
      <c r="AC17" s="260">
        <v>0.64652777777777815</v>
      </c>
      <c r="AD17" s="260">
        <v>0.73583333333333134</v>
      </c>
    </row>
    <row r="18" spans="1:30" ht="12.6" customHeight="1" x14ac:dyDescent="0.25">
      <c r="A18" s="149">
        <f t="shared" si="7"/>
        <v>235.20166666666663</v>
      </c>
      <c r="B18" s="54">
        <v>263</v>
      </c>
      <c r="C18" s="10">
        <v>98.9</v>
      </c>
      <c r="D18" s="19">
        <f t="shared" si="8"/>
        <v>5.1104748276497727</v>
      </c>
      <c r="E18" s="27">
        <f t="shared" si="9"/>
        <v>0.32494913717882679</v>
      </c>
      <c r="F18" s="21">
        <f t="shared" si="10"/>
        <v>0.62891855095043969</v>
      </c>
      <c r="G18" s="21">
        <f t="shared" si="11"/>
        <v>0.67404819283518913</v>
      </c>
      <c r="H18" s="8"/>
      <c r="I18" s="17">
        <f t="shared" si="12"/>
        <v>1.0305555555555552</v>
      </c>
      <c r="J18" s="34">
        <f t="shared" si="13"/>
        <v>1.1966666666666665</v>
      </c>
      <c r="K18" s="9"/>
      <c r="L18" s="48"/>
      <c r="M18" s="40"/>
      <c r="N18" s="20"/>
      <c r="O18" s="7"/>
      <c r="P18" s="20"/>
      <c r="Q18" s="4"/>
      <c r="S18" s="20"/>
      <c r="T18" s="3"/>
      <c r="U18" s="1"/>
      <c r="V18" s="260">
        <v>170.2991666666658</v>
      </c>
      <c r="W18" s="118" t="s">
        <v>354</v>
      </c>
      <c r="X18" s="261">
        <v>77.222222222222285</v>
      </c>
      <c r="Y18" s="260">
        <v>2.250479803160971</v>
      </c>
      <c r="Z18" s="260">
        <v>0.24054350194231833</v>
      </c>
      <c r="AA18" s="260">
        <v>1.5748381341190958</v>
      </c>
      <c r="AB18" s="260">
        <v>1.3688441146593993</v>
      </c>
      <c r="AC18" s="260">
        <v>0.65138888888888924</v>
      </c>
      <c r="AD18" s="260">
        <v>0.7416666666666647</v>
      </c>
    </row>
    <row r="19" spans="1:30" ht="12.6" customHeight="1" x14ac:dyDescent="0.25">
      <c r="A19" s="149">
        <f t="shared" si="7"/>
        <v>234.36958333333328</v>
      </c>
      <c r="B19" s="54" t="s">
        <v>338</v>
      </c>
      <c r="C19" s="10">
        <v>98.6</v>
      </c>
      <c r="D19" s="19">
        <f t="shared" si="8"/>
        <v>5.0570210867671861</v>
      </c>
      <c r="E19" s="27">
        <f t="shared" si="9"/>
        <v>0.32369854717943092</v>
      </c>
      <c r="F19" s="21">
        <f t="shared" si="10"/>
        <v>0.63636340038134864</v>
      </c>
      <c r="G19" s="21">
        <f t="shared" si="11"/>
        <v>0.68019799378921897</v>
      </c>
      <c r="H19" s="8"/>
      <c r="I19" s="17">
        <f t="shared" si="12"/>
        <v>1.025694444444444</v>
      </c>
      <c r="J19" s="34">
        <f t="shared" si="13"/>
        <v>1.1908333333333332</v>
      </c>
      <c r="K19" s="9"/>
      <c r="L19" s="48"/>
      <c r="M19" s="40" t="s">
        <v>26</v>
      </c>
      <c r="N19" s="20"/>
      <c r="O19" s="7"/>
      <c r="P19" s="57"/>
      <c r="Q19" s="4"/>
      <c r="S19" s="20"/>
      <c r="T19" s="3"/>
      <c r="U19" s="1"/>
      <c r="V19" s="260">
        <v>171.13124999999914</v>
      </c>
      <c r="W19" s="118">
        <v>206</v>
      </c>
      <c r="X19" s="261">
        <v>77.500000000000057</v>
      </c>
      <c r="Y19" s="260">
        <v>2.2742678321597909</v>
      </c>
      <c r="Z19" s="260">
        <v>0.24147282739209236</v>
      </c>
      <c r="AA19" s="260">
        <v>1.5564140186222832</v>
      </c>
      <c r="AB19" s="260">
        <v>1.3564681316087066</v>
      </c>
      <c r="AC19" s="260">
        <v>0.65625000000000033</v>
      </c>
      <c r="AD19" s="260">
        <v>0.74749999999999805</v>
      </c>
    </row>
    <row r="20" spans="1:30" ht="12.6" customHeight="1" x14ac:dyDescent="0.25">
      <c r="A20" s="149">
        <f t="shared" si="7"/>
        <v>233.53749999999994</v>
      </c>
      <c r="B20" s="54" t="s">
        <v>339</v>
      </c>
      <c r="C20" s="10">
        <v>98.3</v>
      </c>
      <c r="D20" s="19">
        <f t="shared" si="8"/>
        <v>5.0041264529168625</v>
      </c>
      <c r="E20" s="27">
        <f t="shared" si="9"/>
        <v>0.32245277016510759</v>
      </c>
      <c r="F20" s="21">
        <f t="shared" si="10"/>
        <v>0.64389637852616688</v>
      </c>
      <c r="G20" s="21">
        <f t="shared" si="11"/>
        <v>0.68640390356777525</v>
      </c>
      <c r="H20" s="8"/>
      <c r="I20" s="17">
        <f t="shared" si="12"/>
        <v>1.0208333333333328</v>
      </c>
      <c r="J20" s="34">
        <f t="shared" si="13"/>
        <v>1.1849999999999998</v>
      </c>
      <c r="K20" s="9"/>
      <c r="L20" s="48"/>
      <c r="M20" s="66" t="s">
        <v>27</v>
      </c>
      <c r="N20" s="67">
        <v>1.22</v>
      </c>
      <c r="O20" s="7"/>
      <c r="P20" s="57"/>
      <c r="Q20" s="4"/>
      <c r="S20" s="20"/>
      <c r="T20" s="3"/>
      <c r="U20" s="1"/>
      <c r="V20" s="260">
        <v>171.96333333333249</v>
      </c>
      <c r="W20" s="118">
        <v>207</v>
      </c>
      <c r="X20" s="261">
        <v>77.777777777777828</v>
      </c>
      <c r="Y20" s="260">
        <v>2.2983073054607788</v>
      </c>
      <c r="Z20" s="260">
        <v>0.24240574323522404</v>
      </c>
      <c r="AA20" s="260">
        <v>1.5382054478373275</v>
      </c>
      <c r="AB20" s="260">
        <v>1.3442040422023163</v>
      </c>
      <c r="AC20" s="260">
        <v>0.66111111111111143</v>
      </c>
      <c r="AD20" s="260">
        <v>0.75333333333333141</v>
      </c>
    </row>
    <row r="21" spans="1:30" ht="12.6" customHeight="1" x14ac:dyDescent="0.25">
      <c r="A21" s="149">
        <f t="shared" si="7"/>
        <v>232.70541666666659</v>
      </c>
      <c r="B21" s="54">
        <v>261</v>
      </c>
      <c r="C21" s="10">
        <v>98.1</v>
      </c>
      <c r="D21" s="19">
        <f t="shared" si="8"/>
        <v>4.9517850780389958</v>
      </c>
      <c r="E21" s="27">
        <f t="shared" si="9"/>
        <v>0.32121178761273955</v>
      </c>
      <c r="F21" s="21">
        <f t="shared" si="10"/>
        <v>0.65151852861220028</v>
      </c>
      <c r="G21" s="21">
        <f t="shared" si="11"/>
        <v>0.69266643408989637</v>
      </c>
      <c r="H21" s="8"/>
      <c r="I21" s="17">
        <f t="shared" si="12"/>
        <v>1.0159722222222216</v>
      </c>
      <c r="J21" s="34">
        <f t="shared" si="13"/>
        <v>1.1791666666666665</v>
      </c>
      <c r="K21" s="9"/>
      <c r="L21" s="48"/>
      <c r="M21" s="40" t="s">
        <v>28</v>
      </c>
      <c r="N21" s="87">
        <v>0.8</v>
      </c>
      <c r="O21" s="7"/>
      <c r="P21" s="20">
        <f>(N20-N21)/72</f>
        <v>5.8333333333333327E-3</v>
      </c>
      <c r="Q21" s="4"/>
      <c r="R21">
        <v>98</v>
      </c>
      <c r="S21" s="20"/>
      <c r="T21" s="3"/>
      <c r="U21" s="1"/>
      <c r="V21" s="260">
        <v>172.79541666666583</v>
      </c>
      <c r="W21" s="118" t="s">
        <v>117</v>
      </c>
      <c r="X21" s="261">
        <v>78.0555555555556</v>
      </c>
      <c r="Y21" s="260">
        <v>2.3226008808813221</v>
      </c>
      <c r="Z21" s="260">
        <v>0.24334226334298362</v>
      </c>
      <c r="AA21" s="260">
        <v>1.520209900095125</v>
      </c>
      <c r="AB21" s="260">
        <v>1.3320508347882583</v>
      </c>
      <c r="AC21" s="260">
        <v>0.66597222222222252</v>
      </c>
      <c r="AD21" s="260">
        <v>0.75916666666666477</v>
      </c>
    </row>
    <row r="22" spans="1:30" ht="12.6" customHeight="1" x14ac:dyDescent="0.25">
      <c r="A22" s="149">
        <f t="shared" si="7"/>
        <v>231.87333333333325</v>
      </c>
      <c r="B22" s="54">
        <v>260</v>
      </c>
      <c r="C22" s="10">
        <v>97.8</v>
      </c>
      <c r="D22" s="19">
        <f t="shared" si="8"/>
        <v>4.8999911752423966</v>
      </c>
      <c r="E22" s="27">
        <f t="shared" si="9"/>
        <v>0.3199755810704969</v>
      </c>
      <c r="F22" s="21">
        <f t="shared" si="10"/>
        <v>0.65923090621600133</v>
      </c>
      <c r="G22" s="21">
        <f t="shared" si="11"/>
        <v>0.69898610194520661</v>
      </c>
      <c r="H22" s="8"/>
      <c r="I22" s="17">
        <f t="shared" si="12"/>
        <v>1.0111111111111104</v>
      </c>
      <c r="J22" s="34">
        <f t="shared" si="13"/>
        <v>1.1733333333333331</v>
      </c>
      <c r="K22" s="9"/>
      <c r="L22" s="48"/>
      <c r="M22" s="40"/>
      <c r="N22" s="74"/>
      <c r="O22" s="7"/>
      <c r="P22" s="58"/>
      <c r="Q22" s="4"/>
      <c r="R22">
        <v>97</v>
      </c>
      <c r="S22" s="20"/>
      <c r="T22" s="3"/>
      <c r="U22" s="1"/>
      <c r="V22" s="260">
        <v>173.62749999999917</v>
      </c>
      <c r="W22" s="118" t="s">
        <v>116</v>
      </c>
      <c r="X22" s="261">
        <v>78.333333333333371</v>
      </c>
      <c r="Y22" s="260">
        <v>2.3471512443324789</v>
      </c>
      <c r="Z22" s="260">
        <v>0.24428240164023216</v>
      </c>
      <c r="AA22" s="260">
        <v>1.5024248832277138</v>
      </c>
      <c r="AB22" s="260">
        <v>1.3200075068611024</v>
      </c>
      <c r="AC22" s="260">
        <v>0.67083333333333361</v>
      </c>
      <c r="AD22" s="260">
        <v>0.76499999999999813</v>
      </c>
    </row>
    <row r="23" spans="1:30" ht="12.6" customHeight="1" x14ac:dyDescent="0.25">
      <c r="A23" s="149">
        <f t="shared" si="7"/>
        <v>231.04124999999991</v>
      </c>
      <c r="B23" s="54" t="s">
        <v>340</v>
      </c>
      <c r="C23" s="10">
        <v>97.5</v>
      </c>
      <c r="D23" s="19">
        <f t="shared" si="8"/>
        <v>4.8487390181646903</v>
      </c>
      <c r="E23" s="27">
        <f t="shared" si="9"/>
        <v>0.31874413215756309</v>
      </c>
      <c r="F23" s="21">
        <f t="shared" si="10"/>
        <v>0.6670345794095538</v>
      </c>
      <c r="G23" s="21">
        <f t="shared" si="11"/>
        <v>0.70536342843652955</v>
      </c>
      <c r="H23" s="8"/>
      <c r="I23" s="17">
        <f t="shared" si="12"/>
        <v>1.0062499999999992</v>
      </c>
      <c r="J23" s="34">
        <f t="shared" si="13"/>
        <v>1.1674999999999998</v>
      </c>
      <c r="K23" s="9"/>
      <c r="L23" s="48"/>
      <c r="M23" s="40" t="s">
        <v>29</v>
      </c>
      <c r="N23" s="20"/>
      <c r="O23" s="7"/>
      <c r="P23" s="58"/>
      <c r="Q23" s="4"/>
      <c r="R23" s="91">
        <v>95</v>
      </c>
      <c r="S23" s="20"/>
      <c r="T23" s="3"/>
      <c r="U23" s="1"/>
      <c r="V23" s="260">
        <v>174.45958333333252</v>
      </c>
      <c r="W23" s="118">
        <v>209</v>
      </c>
      <c r="X23" s="261">
        <v>78.611111111111143</v>
      </c>
      <c r="Y23" s="260">
        <v>2.3719611101159326</v>
      </c>
      <c r="Z23" s="260">
        <v>0.24522617210562858</v>
      </c>
      <c r="AA23" s="260">
        <v>1.4848479342231382</v>
      </c>
      <c r="AB23" s="260">
        <v>1.3080730649792633</v>
      </c>
      <c r="AC23" s="260">
        <v>0.67569444444444471</v>
      </c>
      <c r="AD23" s="260">
        <v>0.77083333333333148</v>
      </c>
    </row>
    <row r="24" spans="1:30" ht="12.6" customHeight="1" x14ac:dyDescent="0.25">
      <c r="A24" s="149">
        <f t="shared" si="7"/>
        <v>230.20916666666656</v>
      </c>
      <c r="B24" s="54" t="s">
        <v>341</v>
      </c>
      <c r="C24" s="10">
        <v>97.2</v>
      </c>
      <c r="D24" s="19">
        <f t="shared" si="8"/>
        <v>4.7980229403392061</v>
      </c>
      <c r="E24" s="27">
        <f t="shared" si="9"/>
        <v>0.31751742256386134</v>
      </c>
      <c r="F24" s="21">
        <f t="shared" si="10"/>
        <v>0.67493062890818778</v>
      </c>
      <c r="G24" s="21">
        <f t="shared" si="11"/>
        <v>0.71179893962288976</v>
      </c>
      <c r="H24" s="8"/>
      <c r="I24" s="17">
        <f t="shared" si="12"/>
        <v>1.001388888888888</v>
      </c>
      <c r="J24" s="34">
        <f t="shared" si="13"/>
        <v>1.1616666666666664</v>
      </c>
      <c r="K24" s="9"/>
      <c r="L24" s="48"/>
      <c r="M24" s="40" t="s">
        <v>27</v>
      </c>
      <c r="N24" s="20">
        <v>1.05</v>
      </c>
      <c r="O24" s="20">
        <v>0.9</v>
      </c>
      <c r="P24" s="20"/>
      <c r="Q24" s="4"/>
      <c r="S24" s="20"/>
      <c r="T24" s="3"/>
      <c r="U24" s="1"/>
      <c r="V24" s="260">
        <v>175.29166666666586</v>
      </c>
      <c r="W24" s="118">
        <v>210</v>
      </c>
      <c r="X24" s="261">
        <v>78.888888888888914</v>
      </c>
      <c r="Y24" s="260">
        <v>2.3970332212240879</v>
      </c>
      <c r="Z24" s="260">
        <v>0.24617358877183756</v>
      </c>
      <c r="AA24" s="260">
        <v>1.4674766188843507</v>
      </c>
      <c r="AB24" s="260">
        <v>1.2962465246830521</v>
      </c>
      <c r="AC24" s="260">
        <v>0.6805555555555558</v>
      </c>
      <c r="AD24" s="260">
        <v>0.77666666666666484</v>
      </c>
    </row>
    <row r="25" spans="1:30" ht="12.6" customHeight="1" x14ac:dyDescent="0.25">
      <c r="A25" s="149">
        <f t="shared" si="7"/>
        <v>229.37708333333322</v>
      </c>
      <c r="B25" s="54">
        <v>258</v>
      </c>
      <c r="C25" s="10">
        <v>96.9</v>
      </c>
      <c r="D25" s="19">
        <f t="shared" si="8"/>
        <v>4.7478373345684899</v>
      </c>
      <c r="E25" s="27">
        <f t="shared" si="9"/>
        <v>0.31629543404978261</v>
      </c>
      <c r="F25" s="21">
        <f t="shared" si="10"/>
        <v>0.68292014822024594</v>
      </c>
      <c r="G25" s="21">
        <f t="shared" si="11"/>
        <v>0.71829316636290652</v>
      </c>
      <c r="H25" s="8"/>
      <c r="I25" s="17">
        <f t="shared" si="12"/>
        <v>0.9965277777777769</v>
      </c>
      <c r="J25" s="34">
        <f t="shared" si="13"/>
        <v>1.155833333333333</v>
      </c>
      <c r="K25" s="9"/>
      <c r="L25" s="48"/>
      <c r="M25" s="66" t="s">
        <v>28</v>
      </c>
      <c r="N25" s="56">
        <v>0.7</v>
      </c>
      <c r="O25">
        <v>0.6</v>
      </c>
      <c r="P25" s="20">
        <f>(N24-N25)/72</f>
        <v>4.8611111111111121E-3</v>
      </c>
      <c r="Q25" s="4"/>
      <c r="S25" s="20"/>
      <c r="T25" s="3"/>
      <c r="U25" s="1"/>
      <c r="V25" s="260">
        <v>176.12374999999921</v>
      </c>
      <c r="W25" s="118" t="s">
        <v>333</v>
      </c>
      <c r="X25" s="261">
        <v>79.166666666666686</v>
      </c>
      <c r="Y25" s="260">
        <v>2.422370349643336</v>
      </c>
      <c r="Z25" s="260">
        <v>0.24712466572573813</v>
      </c>
      <c r="AA25" s="260">
        <v>1.4503085314921054</v>
      </c>
      <c r="AB25" s="260">
        <v>1.2845269104134693</v>
      </c>
      <c r="AC25" s="260">
        <v>0.6854166666666669</v>
      </c>
      <c r="AD25" s="260">
        <v>0.7824999999999982</v>
      </c>
    </row>
    <row r="26" spans="1:30" ht="12.6" customHeight="1" x14ac:dyDescent="0.25">
      <c r="A26" s="149">
        <f t="shared" si="7"/>
        <v>228.54499999999987</v>
      </c>
      <c r="B26" s="54">
        <v>257</v>
      </c>
      <c r="C26" s="10">
        <v>96.7</v>
      </c>
      <c r="D26" s="19">
        <f t="shared" si="8"/>
        <v>4.6981766523043706</v>
      </c>
      <c r="E26" s="27">
        <f t="shared" si="9"/>
        <v>0.31507814844591425</v>
      </c>
      <c r="F26" s="21">
        <f t="shared" si="10"/>
        <v>0.69100424379852121</v>
      </c>
      <c r="G26" s="21">
        <f t="shared" si="11"/>
        <v>0.72484664435858426</v>
      </c>
      <c r="H26" s="8"/>
      <c r="I26" s="17">
        <f t="shared" si="12"/>
        <v>0.99166666666666581</v>
      </c>
      <c r="J26" s="34">
        <f t="shared" si="13"/>
        <v>1.1499999999999997</v>
      </c>
      <c r="K26" s="9"/>
      <c r="L26" s="48"/>
      <c r="M26" s="40"/>
      <c r="N26" s="20"/>
      <c r="P26" s="20"/>
      <c r="Q26" s="4"/>
      <c r="S26" s="20"/>
      <c r="T26" s="3"/>
      <c r="U26" s="1"/>
      <c r="V26" s="260">
        <v>176.95583333333255</v>
      </c>
      <c r="W26" s="118" t="s">
        <v>332</v>
      </c>
      <c r="X26" s="261">
        <v>79.444444444444457</v>
      </c>
      <c r="Y26" s="260">
        <v>2.4479752966605282</v>
      </c>
      <c r="Z26" s="260">
        <v>0.2480794171086331</v>
      </c>
      <c r="AA26" s="260">
        <v>1.4333412944717943</v>
      </c>
      <c r="AB26" s="260">
        <v>1.2729132554317322</v>
      </c>
      <c r="AC26" s="260">
        <v>0.69027777777777799</v>
      </c>
      <c r="AD26" s="260">
        <v>0.78833333333333155</v>
      </c>
    </row>
    <row r="27" spans="1:30" ht="12.6" customHeight="1" x14ac:dyDescent="0.25">
      <c r="A27" s="149">
        <f t="shared" si="7"/>
        <v>227.71291666666653</v>
      </c>
      <c r="B27" s="54" t="s">
        <v>342</v>
      </c>
      <c r="C27" s="10">
        <v>96.4</v>
      </c>
      <c r="D27" s="19">
        <f t="shared" si="8"/>
        <v>4.6490354030345076</v>
      </c>
      <c r="E27" s="27">
        <f t="shared" si="9"/>
        <v>0.31386554765276986</v>
      </c>
      <c r="F27" s="21">
        <f t="shared" si="10"/>
        <v>0.6991840351934876</v>
      </c>
      <c r="G27" s="21">
        <f t="shared" si="11"/>
        <v>0.73145991419950152</v>
      </c>
      <c r="H27" s="8"/>
      <c r="I27" s="17">
        <f t="shared" si="12"/>
        <v>0.98680555555555471</v>
      </c>
      <c r="J27" s="34">
        <f t="shared" si="13"/>
        <v>1.1441666666666663</v>
      </c>
      <c r="K27" s="9"/>
      <c r="L27" s="48"/>
      <c r="M27" s="40" t="s">
        <v>22</v>
      </c>
      <c r="N27" s="20"/>
      <c r="O27" s="7"/>
      <c r="P27" s="20">
        <f>5/18</f>
        <v>0.27777777777777779</v>
      </c>
      <c r="Q27" s="4"/>
      <c r="S27" s="20"/>
      <c r="T27" s="3"/>
      <c r="U27" s="1"/>
      <c r="V27" s="260">
        <v>177.78791666666589</v>
      </c>
      <c r="W27" s="118">
        <v>212</v>
      </c>
      <c r="X27" s="261">
        <v>79.722222222222229</v>
      </c>
      <c r="Y27" s="260">
        <v>2.473850893172687</v>
      </c>
      <c r="Z27" s="260">
        <v>0.2490378571164594</v>
      </c>
      <c r="AA27" s="260">
        <v>1.4165725580641819</v>
      </c>
      <c r="AB27" s="260">
        <v>1.2614046017395293</v>
      </c>
      <c r="AC27" s="260">
        <v>0.69513888888888908</v>
      </c>
      <c r="AD27" s="260">
        <v>0.79416666666666491</v>
      </c>
    </row>
    <row r="28" spans="1:30" ht="12.6" customHeight="1" x14ac:dyDescent="0.25">
      <c r="A28" s="149">
        <f t="shared" si="7"/>
        <v>226.88083333333319</v>
      </c>
      <c r="B28" s="54" t="s">
        <v>343</v>
      </c>
      <c r="C28" s="10">
        <v>96.1</v>
      </c>
      <c r="D28" s="19">
        <f t="shared" si="8"/>
        <v>4.6004081536753585</v>
      </c>
      <c r="E28" s="27">
        <f t="shared" si="9"/>
        <v>0.31265761364052025</v>
      </c>
      <c r="F28" s="21">
        <f t="shared" si="10"/>
        <v>0.707460655208344</v>
      </c>
      <c r="G28" s="21">
        <f t="shared" si="11"/>
        <v>0.73813352140740418</v>
      </c>
      <c r="H28" s="8"/>
      <c r="I28" s="17">
        <f t="shared" si="12"/>
        <v>0.98194444444444362</v>
      </c>
      <c r="J28" s="34">
        <f t="shared" si="13"/>
        <v>1.138333333333333</v>
      </c>
      <c r="K28" s="9"/>
      <c r="L28" s="48"/>
      <c r="M28" s="40"/>
      <c r="N28" s="20"/>
      <c r="O28" s="7"/>
      <c r="P28" s="20"/>
      <c r="Q28" s="4"/>
      <c r="S28" s="20"/>
      <c r="T28" s="3"/>
      <c r="U28" s="1"/>
      <c r="V28" s="260">
        <v>178.61999999999924</v>
      </c>
      <c r="W28" s="118">
        <v>213</v>
      </c>
      <c r="X28" s="261">
        <v>80</v>
      </c>
      <c r="Y28" s="260">
        <v>2.499999999999992</v>
      </c>
      <c r="Z28" s="260">
        <v>0.24999999999999908</v>
      </c>
      <c r="AA28" s="260">
        <v>1.3999999999999917</v>
      </c>
      <c r="AB28" s="260">
        <v>1.2499999999999962</v>
      </c>
      <c r="AC28" s="260">
        <v>0.70000000000000018</v>
      </c>
      <c r="AD28" s="260">
        <v>0.79999999999999827</v>
      </c>
    </row>
    <row r="29" spans="1:30" ht="12.6" customHeight="1" x14ac:dyDescent="0.25">
      <c r="A29" s="149">
        <f t="shared" si="7"/>
        <v>226.04874999999984</v>
      </c>
      <c r="B29" s="54">
        <v>255</v>
      </c>
      <c r="C29" s="10">
        <v>95.8</v>
      </c>
      <c r="D29" s="19">
        <f t="shared" si="8"/>
        <v>4.5522895279714932</v>
      </c>
      <c r="E29" s="27">
        <f t="shared" si="9"/>
        <v>0.31145432844872534</v>
      </c>
      <c r="F29" s="21">
        <f t="shared" si="10"/>
        <v>0.71583525005589432</v>
      </c>
      <c r="G29" s="21">
        <f t="shared" si="11"/>
        <v>0.7448680164812046</v>
      </c>
      <c r="H29" s="8"/>
      <c r="I29" s="17">
        <f t="shared" si="12"/>
        <v>0.97708333333333253</v>
      </c>
      <c r="J29" s="34">
        <f t="shared" si="13"/>
        <v>1.1324999999999996</v>
      </c>
      <c r="K29" s="9"/>
      <c r="L29" s="48"/>
      <c r="M29" s="29"/>
      <c r="N29" s="29"/>
      <c r="O29" s="42"/>
      <c r="P29" s="20"/>
      <c r="Q29" s="7"/>
      <c r="R29" s="20"/>
      <c r="S29" s="4"/>
      <c r="T29" s="3"/>
      <c r="U29" s="1"/>
      <c r="V29" s="260">
        <v>179.45208333333258</v>
      </c>
      <c r="W29" s="118" t="s">
        <v>353</v>
      </c>
      <c r="X29" s="261">
        <v>80.3</v>
      </c>
      <c r="Y29" s="260">
        <v>2.5264255082020739</v>
      </c>
      <c r="Z29" s="260">
        <v>0.25096586006509125</v>
      </c>
      <c r="AA29" s="260">
        <v>1.3836213251782994</v>
      </c>
      <c r="AB29" s="260">
        <v>1.2386985094594061</v>
      </c>
      <c r="AC29" s="260">
        <v>0.70486111111111127</v>
      </c>
      <c r="AD29" s="260">
        <v>0.80583333333333163</v>
      </c>
    </row>
    <row r="30" spans="1:30" ht="12.6" customHeight="1" x14ac:dyDescent="0.25">
      <c r="A30" s="149">
        <f t="shared" si="7"/>
        <v>225.2166666666665</v>
      </c>
      <c r="B30" s="54">
        <v>254</v>
      </c>
      <c r="C30" s="10">
        <v>95.6</v>
      </c>
      <c r="D30" s="19">
        <f t="shared" si="8"/>
        <v>4.5046742059011935</v>
      </c>
      <c r="E30" s="27">
        <f t="shared" si="9"/>
        <v>0.31025567418606703</v>
      </c>
      <c r="F30" s="21">
        <f t="shared" si="10"/>
        <v>0.7243089795172839</v>
      </c>
      <c r="G30" s="21">
        <f t="shared" si="11"/>
        <v>0.75166395494239191</v>
      </c>
      <c r="H30" s="8"/>
      <c r="I30" s="17">
        <f t="shared" si="12"/>
        <v>0.97222222222222143</v>
      </c>
      <c r="J30" s="34">
        <f t="shared" si="13"/>
        <v>1.1266666666666663</v>
      </c>
      <c r="K30" s="9"/>
      <c r="L30" s="48"/>
      <c r="M30" s="49" t="s">
        <v>195</v>
      </c>
      <c r="N30" s="51"/>
      <c r="O30" s="131">
        <f>N35-(COS(RADIANS(N38))*N36*N37)+(N39*N40)+((100-N42)*0.8)</f>
        <v>236.8548280687254</v>
      </c>
      <c r="P30" s="29"/>
      <c r="Q30" s="162" t="s">
        <v>379</v>
      </c>
      <c r="R30" s="7"/>
      <c r="S30" s="50"/>
      <c r="T30" s="3"/>
      <c r="U30" s="1"/>
      <c r="V30" s="260">
        <v>180.28416666666593</v>
      </c>
      <c r="W30" s="118" t="s">
        <v>352</v>
      </c>
      <c r="X30" s="261">
        <v>80.599999999999994</v>
      </c>
      <c r="Y30" s="260">
        <v>2.5531303393976512</v>
      </c>
      <c r="Z30" s="260">
        <v>0.25193545167284481</v>
      </c>
      <c r="AA30" s="260">
        <v>1.3674342653486891</v>
      </c>
      <c r="AB30" s="260">
        <v>1.2274991978695671</v>
      </c>
      <c r="AC30" s="260">
        <v>0.70972222222222237</v>
      </c>
      <c r="AD30" s="260">
        <v>0.81166666666666498</v>
      </c>
    </row>
    <row r="31" spans="1:30" ht="12.6" customHeight="1" x14ac:dyDescent="0.25">
      <c r="A31" s="149">
        <f t="shared" si="7"/>
        <v>224.38458333333315</v>
      </c>
      <c r="B31" s="54" t="s">
        <v>323</v>
      </c>
      <c r="C31" s="10">
        <v>95.3</v>
      </c>
      <c r="D31" s="19">
        <f t="shared" si="8"/>
        <v>4.4575569230882675</v>
      </c>
      <c r="E31" s="27">
        <f t="shared" si="9"/>
        <v>0.30906163303008333</v>
      </c>
      <c r="F31" s="21">
        <f t="shared" si="10"/>
        <v>0.73288301710261572</v>
      </c>
      <c r="G31" s="21">
        <f t="shared" si="11"/>
        <v>0.75852189738085618</v>
      </c>
      <c r="H31" s="8"/>
      <c r="I31" s="17">
        <f t="shared" si="12"/>
        <v>0.96736111111111034</v>
      </c>
      <c r="J31" s="34">
        <f t="shared" si="13"/>
        <v>1.1208333333333329</v>
      </c>
      <c r="K31" s="9"/>
      <c r="L31" s="48"/>
      <c r="M31" s="49"/>
      <c r="N31" s="51"/>
      <c r="O31" s="48"/>
      <c r="P31" s="29"/>
      <c r="Q31" s="50"/>
      <c r="R31" s="7"/>
      <c r="S31" s="50"/>
      <c r="T31" s="3"/>
      <c r="U31" s="1"/>
      <c r="V31" s="260">
        <v>181.11624999999927</v>
      </c>
      <c r="W31" s="118">
        <v>215</v>
      </c>
      <c r="X31" s="261">
        <v>80.8</v>
      </c>
      <c r="Y31" s="260">
        <v>2.580117446087546</v>
      </c>
      <c r="Z31" s="260">
        <v>0.25290878923985188</v>
      </c>
      <c r="AA31" s="260">
        <v>1.3514365787971276</v>
      </c>
      <c r="AB31" s="260">
        <v>1.216401141410923</v>
      </c>
      <c r="AC31" s="260">
        <v>0.71458333333333346</v>
      </c>
      <c r="AD31" s="260">
        <v>0.81749999999999834</v>
      </c>
    </row>
    <row r="32" spans="1:30" ht="12.6" customHeight="1" x14ac:dyDescent="0.25">
      <c r="A32" s="149">
        <f t="shared" si="7"/>
        <v>223.55249999999981</v>
      </c>
      <c r="B32" s="54" t="s">
        <v>324</v>
      </c>
      <c r="C32" s="10">
        <v>95</v>
      </c>
      <c r="D32" s="19">
        <f t="shared" si="8"/>
        <v>4.4109324702200157</v>
      </c>
      <c r="E32" s="27">
        <f t="shared" si="9"/>
        <v>0.30787218722690313</v>
      </c>
      <c r="F32" s="21">
        <f t="shared" si="10"/>
        <v>0.74155855021346717</v>
      </c>
      <c r="G32" s="21">
        <f t="shared" si="11"/>
        <v>0.76544240950113107</v>
      </c>
      <c r="H32" s="8"/>
      <c r="I32" s="17">
        <f t="shared" si="12"/>
        <v>0.96249999999999925</v>
      </c>
      <c r="J32" s="34">
        <f t="shared" si="13"/>
        <v>1.1149999999999995</v>
      </c>
      <c r="K32" s="9"/>
      <c r="L32" s="48"/>
      <c r="M32" s="49" t="s">
        <v>194</v>
      </c>
      <c r="N32" s="51"/>
      <c r="O32" s="170">
        <f>(ABS(N36)*(SIN(RADIANS(N38))*(N41-(N39/100)))+(N44*N41*N43))</f>
        <v>28.162348952209054</v>
      </c>
      <c r="Q32" s="166" t="str">
        <f>INDEX(B14:B112,MATCH(O30,A14:A112,-1))</f>
        <v>265L</v>
      </c>
      <c r="R32" s="7"/>
      <c r="S32" s="50"/>
      <c r="T32" s="3"/>
      <c r="U32" s="1"/>
      <c r="V32" s="260">
        <v>181.94833333333261</v>
      </c>
      <c r="W32" s="118" t="s">
        <v>351</v>
      </c>
      <c r="X32" s="261">
        <v>81.099999999999994</v>
      </c>
      <c r="Y32" s="260">
        <v>2.6073898119811143</v>
      </c>
      <c r="Z32" s="260">
        <v>0.25388588723840222</v>
      </c>
      <c r="AA32" s="260">
        <v>1.3356260500355144</v>
      </c>
      <c r="AB32" s="260">
        <v>1.2054034246163481</v>
      </c>
      <c r="AC32" s="260">
        <v>0.71944444444444455</v>
      </c>
      <c r="AD32" s="260">
        <v>0.8233333333333317</v>
      </c>
    </row>
    <row r="33" spans="1:30" ht="12.6" customHeight="1" x14ac:dyDescent="0.25">
      <c r="A33" s="149">
        <f t="shared" si="7"/>
        <v>222.72041666666647</v>
      </c>
      <c r="B33" s="54">
        <v>252</v>
      </c>
      <c r="C33" s="10">
        <v>94.7</v>
      </c>
      <c r="D33" s="19">
        <f t="shared" si="8"/>
        <v>4.364795692471291</v>
      </c>
      <c r="E33" s="27">
        <f t="shared" si="9"/>
        <v>0.30668731909098246</v>
      </c>
      <c r="F33" s="21">
        <f t="shared" si="10"/>
        <v>0.75033678030733109</v>
      </c>
      <c r="G33" s="21">
        <f t="shared" si="11"/>
        <v>0.77242606216905829</v>
      </c>
      <c r="H33" s="8"/>
      <c r="I33" s="17">
        <f t="shared" si="12"/>
        <v>0.95763888888888815</v>
      </c>
      <c r="J33" s="34">
        <f t="shared" si="13"/>
        <v>1.1091666666666662</v>
      </c>
      <c r="K33" s="9"/>
      <c r="L33" s="48"/>
      <c r="M33" s="49"/>
      <c r="N33" s="51"/>
      <c r="O33" s="48"/>
      <c r="P33" s="29"/>
      <c r="Q33" s="50"/>
      <c r="R33" s="7"/>
      <c r="S33" s="50"/>
      <c r="T33" s="3"/>
      <c r="U33" s="1"/>
      <c r="V33" s="260">
        <v>182.78041666666596</v>
      </c>
      <c r="W33" s="118" t="s">
        <v>350</v>
      </c>
      <c r="X33" s="261">
        <v>81.400000000000006</v>
      </c>
      <c r="Y33" s="260">
        <v>2.6349504523261271</v>
      </c>
      <c r="Z33" s="260">
        <v>0.25486676019669852</v>
      </c>
      <c r="AA33" s="260">
        <v>1.320000489494862</v>
      </c>
      <c r="AB33" s="260">
        <v>1.1945051402956306</v>
      </c>
      <c r="AC33" s="260">
        <v>0.72430555555555565</v>
      </c>
      <c r="AD33" s="260">
        <v>0.82916666666666505</v>
      </c>
    </row>
    <row r="34" spans="1:30" ht="12.6" customHeight="1" thickBot="1" x14ac:dyDescent="0.3">
      <c r="A34" s="149">
        <f t="shared" si="7"/>
        <v>221.88833333333312</v>
      </c>
      <c r="B34" s="54">
        <v>251</v>
      </c>
      <c r="C34" s="10">
        <v>94.4</v>
      </c>
      <c r="D34" s="19">
        <f t="shared" si="8"/>
        <v>4.3191414889345738</v>
      </c>
      <c r="E34" s="27">
        <f t="shared" si="9"/>
        <v>0.30550701100484146</v>
      </c>
      <c r="F34" s="21">
        <f t="shared" si="10"/>
        <v>0.75921892306400307</v>
      </c>
      <c r="G34" s="21">
        <f t="shared" si="11"/>
        <v>0.77947343145887737</v>
      </c>
      <c r="H34" s="8"/>
      <c r="I34" s="17">
        <f t="shared" si="12"/>
        <v>0.95277777777777706</v>
      </c>
      <c r="J34" s="34">
        <f t="shared" si="13"/>
        <v>1.1033333333333328</v>
      </c>
      <c r="K34" s="9"/>
      <c r="L34" s="48"/>
      <c r="N34" s="51"/>
      <c r="O34" s="48"/>
      <c r="P34" s="29"/>
      <c r="Q34" s="50"/>
      <c r="R34" s="7"/>
      <c r="S34" s="50"/>
      <c r="T34" s="3"/>
      <c r="U34" s="1"/>
      <c r="V34" s="260">
        <v>183.6124999999993</v>
      </c>
      <c r="W34" s="118">
        <v>217</v>
      </c>
      <c r="X34" s="261">
        <v>81.7</v>
      </c>
      <c r="Y34" s="260">
        <v>2.6628024142421367</v>
      </c>
      <c r="Z34" s="260">
        <v>0.25585142269907218</v>
      </c>
      <c r="AA34" s="260">
        <v>1.3045577332220684</v>
      </c>
      <c r="AB34" s="260">
        <v>1.1837053894606406</v>
      </c>
      <c r="AC34" s="260">
        <v>0.72916666666666674</v>
      </c>
      <c r="AD34" s="260">
        <v>0.83499999999999841</v>
      </c>
    </row>
    <row r="35" spans="1:30" ht="12.6" customHeight="1" thickBot="1" x14ac:dyDescent="0.3">
      <c r="A35" s="149">
        <f t="shared" si="7"/>
        <v>221.05624999999978</v>
      </c>
      <c r="B35" s="54" t="s">
        <v>98</v>
      </c>
      <c r="C35" s="10">
        <v>94.2</v>
      </c>
      <c r="D35" s="19">
        <f t="shared" si="8"/>
        <v>4.2739648120560156</v>
      </c>
      <c r="E35" s="27">
        <f t="shared" si="9"/>
        <v>0.3043312454188023</v>
      </c>
      <c r="F35" s="21">
        <f t="shared" si="10"/>
        <v>0.76820620855393895</v>
      </c>
      <c r="G35" s="21">
        <f t="shared" si="11"/>
        <v>0.786585098700746</v>
      </c>
      <c r="H35" s="8"/>
      <c r="I35" s="17">
        <f t="shared" si="12"/>
        <v>0.94791666666666596</v>
      </c>
      <c r="J35" s="34">
        <f t="shared" si="13"/>
        <v>1.0974999999999995</v>
      </c>
      <c r="K35" s="9"/>
      <c r="L35" s="48"/>
      <c r="M35" s="49" t="s">
        <v>95</v>
      </c>
      <c r="N35" s="62">
        <f>AUTO!C3</f>
        <v>245</v>
      </c>
      <c r="O35" s="15"/>
      <c r="Q35" s="37"/>
      <c r="R35" s="20"/>
      <c r="S35" s="20"/>
      <c r="T35" s="7"/>
      <c r="U35" s="40"/>
      <c r="V35" s="260">
        <v>184.44458333333264</v>
      </c>
      <c r="W35" s="118">
        <v>218</v>
      </c>
      <c r="X35" s="261">
        <v>81.900000000000006</v>
      </c>
      <c r="Y35" s="260">
        <v>2.6909487770573683</v>
      </c>
      <c r="Z35" s="260">
        <v>0.25683988938620039</v>
      </c>
      <c r="AA35" s="260">
        <v>1.2892956425802338</v>
      </c>
      <c r="AB35" s="260">
        <v>1.1730032812511726</v>
      </c>
      <c r="AC35" s="260">
        <v>0.73402777777777783</v>
      </c>
      <c r="AD35" s="260">
        <v>0.84083333333333177</v>
      </c>
    </row>
    <row r="36" spans="1:30" ht="12.6" customHeight="1" thickBot="1" x14ac:dyDescent="0.3">
      <c r="A36" s="149">
        <f t="shared" si="7"/>
        <v>220.22416666666643</v>
      </c>
      <c r="B36" s="54" t="s">
        <v>99</v>
      </c>
      <c r="C36" s="10">
        <v>93.9</v>
      </c>
      <c r="D36" s="19">
        <f t="shared" si="8"/>
        <v>4.2292606670773774</v>
      </c>
      <c r="E36" s="27">
        <f t="shared" si="9"/>
        <v>0.30316000485072842</v>
      </c>
      <c r="F36" s="21">
        <f t="shared" si="10"/>
        <v>0.7772998814086044</v>
      </c>
      <c r="G36" s="21">
        <f t="shared" si="11"/>
        <v>0.79376165052869263</v>
      </c>
      <c r="H36" s="8"/>
      <c r="I36" s="17">
        <f t="shared" si="12"/>
        <v>0.94305555555555487</v>
      </c>
      <c r="J36" s="34">
        <f t="shared" si="13"/>
        <v>1.0916666666666661</v>
      </c>
      <c r="K36" s="9"/>
      <c r="L36" s="48"/>
      <c r="M36" s="49" t="s">
        <v>96</v>
      </c>
      <c r="N36" s="88">
        <f>AUTO!C4</f>
        <v>9</v>
      </c>
      <c r="O36" s="15"/>
      <c r="Q36" s="37"/>
      <c r="R36" s="20"/>
      <c r="S36" s="20"/>
      <c r="U36" s="40"/>
      <c r="V36" s="260">
        <v>185.27666666666599</v>
      </c>
      <c r="W36" s="118" t="s">
        <v>91</v>
      </c>
      <c r="X36" s="261">
        <v>82.2</v>
      </c>
      <c r="Y36" s="260">
        <v>2.719392652649173</v>
      </c>
      <c r="Z36" s="260">
        <v>0.25783217495532368</v>
      </c>
      <c r="AA36" s="260">
        <v>1.2742121039524861</v>
      </c>
      <c r="AB36" s="260">
        <v>1.1623979328614595</v>
      </c>
      <c r="AC36" s="260">
        <v>0.73888888888888893</v>
      </c>
      <c r="AD36" s="260">
        <v>0.84666666666666512</v>
      </c>
    </row>
    <row r="37" spans="1:30" ht="12.6" customHeight="1" thickBot="1" x14ac:dyDescent="0.3">
      <c r="A37" s="149">
        <f t="shared" si="7"/>
        <v>219.39208333333309</v>
      </c>
      <c r="B37" s="54">
        <v>249</v>
      </c>
      <c r="C37" s="10">
        <v>93.6</v>
      </c>
      <c r="D37" s="19">
        <f t="shared" si="8"/>
        <v>4.1850241114838074</v>
      </c>
      <c r="E37" s="27">
        <f t="shared" si="9"/>
        <v>0.30199327188576447</v>
      </c>
      <c r="F37" s="21">
        <f t="shared" si="10"/>
        <v>0.78650120099284171</v>
      </c>
      <c r="G37" s="21">
        <f t="shared" si="11"/>
        <v>0.80100367892900792</v>
      </c>
      <c r="H37" s="8"/>
      <c r="I37" s="17">
        <f t="shared" si="12"/>
        <v>0.93819444444444378</v>
      </c>
      <c r="J37" s="34">
        <f t="shared" si="13"/>
        <v>1.0858333333333328</v>
      </c>
      <c r="K37" s="9"/>
      <c r="L37" s="48"/>
      <c r="M37" s="29" t="s">
        <v>307</v>
      </c>
      <c r="N37" s="29">
        <f>N51</f>
        <v>1.0840277777777785</v>
      </c>
      <c r="O37" s="48"/>
      <c r="P37" s="29"/>
      <c r="Q37" s="50"/>
      <c r="R37" s="7"/>
      <c r="S37" s="50"/>
      <c r="T37" s="7"/>
      <c r="U37" s="40"/>
      <c r="V37" s="260">
        <v>186.10874999999933</v>
      </c>
      <c r="W37" s="118" t="s">
        <v>90</v>
      </c>
      <c r="X37" s="261">
        <v>82.5</v>
      </c>
      <c r="Y37" s="260">
        <v>2.7481371857880776</v>
      </c>
      <c r="Z37" s="260">
        <v>0.25882829416046449</v>
      </c>
      <c r="AA37" s="260">
        <v>1.2593050284492702</v>
      </c>
      <c r="AB37" s="260">
        <v>1.1518884694673512</v>
      </c>
      <c r="AC37" s="260">
        <v>0.74375000000000002</v>
      </c>
      <c r="AD37" s="260">
        <v>0.85249999999999848</v>
      </c>
    </row>
    <row r="38" spans="1:30" ht="12.6" customHeight="1" thickBot="1" x14ac:dyDescent="0.3">
      <c r="A38" s="149">
        <f t="shared" si="7"/>
        <v>218.55999999999975</v>
      </c>
      <c r="B38" s="54" t="s">
        <v>74</v>
      </c>
      <c r="C38" s="10">
        <v>93.3</v>
      </c>
      <c r="D38" s="19">
        <f t="shared" si="8"/>
        <v>4.1412502544573924</v>
      </c>
      <c r="E38" s="27">
        <f t="shared" si="9"/>
        <v>0.30083102917607746</v>
      </c>
      <c r="F38" s="21">
        <f t="shared" si="10"/>
        <v>0.79581144157927686</v>
      </c>
      <c r="G38" s="21">
        <f t="shared" si="11"/>
        <v>0.80831178128907688</v>
      </c>
      <c r="H38" s="8"/>
      <c r="I38" s="17">
        <f t="shared" si="12"/>
        <v>0.93333333333333268</v>
      </c>
      <c r="J38" s="34">
        <f t="shared" si="13"/>
        <v>1.0799999999999994</v>
      </c>
      <c r="K38" s="9"/>
      <c r="L38" s="48"/>
      <c r="M38" s="49" t="s">
        <v>97</v>
      </c>
      <c r="N38" s="61">
        <f>AUTO!C5</f>
        <v>33.398000000000003</v>
      </c>
      <c r="O38" s="48"/>
      <c r="P38" s="29"/>
      <c r="Q38" s="50"/>
      <c r="R38" s="7"/>
      <c r="S38" s="50"/>
      <c r="T38" s="7"/>
      <c r="U38" s="40"/>
      <c r="V38" s="260">
        <v>186.94083333333268</v>
      </c>
      <c r="W38" s="118">
        <v>220</v>
      </c>
      <c r="X38" s="261">
        <v>82.8</v>
      </c>
      <c r="Y38" s="260">
        <v>2.7771855544854733</v>
      </c>
      <c r="Z38" s="260">
        <v>0.25982826181264657</v>
      </c>
      <c r="AA38" s="260">
        <v>1.244572351619061</v>
      </c>
      <c r="AB38" s="260">
        <v>1.141474024154151</v>
      </c>
      <c r="AC38" s="260">
        <v>0.74861111111111112</v>
      </c>
      <c r="AD38" s="260">
        <v>0.85833333333333184</v>
      </c>
    </row>
    <row r="39" spans="1:30" ht="12.6" customHeight="1" x14ac:dyDescent="0.25">
      <c r="A39" s="149">
        <f t="shared" si="7"/>
        <v>217.7279166666664</v>
      </c>
      <c r="B39" s="54" t="s">
        <v>75</v>
      </c>
      <c r="C39" s="10">
        <v>93.1</v>
      </c>
      <c r="D39" s="19">
        <f t="shared" si="8"/>
        <v>4.097934256336428</v>
      </c>
      <c r="E39" s="27">
        <f t="shared" si="9"/>
        <v>0.29967325944059875</v>
      </c>
      <c r="F39" s="21">
        <f t="shared" si="10"/>
        <v>0.80523189252479077</v>
      </c>
      <c r="G39" s="21">
        <f t="shared" si="11"/>
        <v>0.81568656044665644</v>
      </c>
      <c r="H39" s="8"/>
      <c r="I39" s="17">
        <f t="shared" si="12"/>
        <v>0.92847222222222159</v>
      </c>
      <c r="J39" s="34">
        <f t="shared" si="13"/>
        <v>1.074166666666666</v>
      </c>
      <c r="K39" s="9"/>
      <c r="L39" s="48"/>
      <c r="M39" s="49" t="s">
        <v>125</v>
      </c>
      <c r="N39" s="50">
        <f>AUTO!C6</f>
        <v>5.2407000000000004</v>
      </c>
      <c r="O39" s="48"/>
      <c r="P39" s="29"/>
      <c r="Q39" s="50"/>
      <c r="R39" s="7"/>
      <c r="S39" s="50"/>
      <c r="T39" s="7"/>
      <c r="U39" s="40"/>
      <c r="V39" s="260">
        <v>187.77291666666602</v>
      </c>
      <c r="W39" s="118">
        <v>221</v>
      </c>
      <c r="X39" s="261">
        <v>83.1</v>
      </c>
      <c r="Y39" s="260">
        <v>2.8065409703449768</v>
      </c>
      <c r="Z39" s="260">
        <v>0.26083209278011515</v>
      </c>
      <c r="AA39" s="260">
        <v>1.2300120331624627</v>
      </c>
      <c r="AB39" s="260">
        <v>1.1311537378451049</v>
      </c>
      <c r="AC39" s="260">
        <v>0.75347222222222221</v>
      </c>
      <c r="AD39" s="260">
        <v>0.8641666666666652</v>
      </c>
    </row>
    <row r="40" spans="1:30" ht="12.6" customHeight="1" thickBot="1" x14ac:dyDescent="0.3">
      <c r="A40" s="149">
        <f t="shared" si="7"/>
        <v>216.89583333333306</v>
      </c>
      <c r="B40" s="54">
        <v>247</v>
      </c>
      <c r="C40" s="10">
        <v>92.8</v>
      </c>
      <c r="D40" s="19">
        <f t="shared" si="8"/>
        <v>4.0550713280803423</v>
      </c>
      <c r="E40" s="27">
        <f t="shared" si="9"/>
        <v>0.29851994546476707</v>
      </c>
      <c r="F40" s="21">
        <f t="shared" si="10"/>
        <v>0.81476385844907995</v>
      </c>
      <c r="G40" s="21">
        <f t="shared" si="11"/>
        <v>0.82312862473960335</v>
      </c>
      <c r="H40" s="8"/>
      <c r="I40" s="17">
        <f t="shared" si="12"/>
        <v>0.92361111111111049</v>
      </c>
      <c r="J40" s="34">
        <f t="shared" si="13"/>
        <v>1.0683333333333327</v>
      </c>
      <c r="K40" s="9"/>
      <c r="L40" s="48"/>
      <c r="M40" s="100" t="s">
        <v>308</v>
      </c>
      <c r="N40" s="274">
        <f>N52</f>
        <v>0</v>
      </c>
      <c r="O40" s="48"/>
      <c r="P40" s="29"/>
      <c r="Q40" s="50"/>
      <c r="R40" s="20"/>
      <c r="S40" s="50"/>
      <c r="T40" s="20"/>
      <c r="U40" s="40"/>
      <c r="V40" s="260">
        <v>188.60499999999936</v>
      </c>
      <c r="W40" s="118" t="s">
        <v>89</v>
      </c>
      <c r="X40" s="261">
        <v>83.3</v>
      </c>
      <c r="Y40" s="260">
        <v>2.8362066789175091</v>
      </c>
      <c r="Z40" s="260">
        <v>0.26183980198855811</v>
      </c>
      <c r="AA40" s="260">
        <v>1.2156220566496507</v>
      </c>
      <c r="AB40" s="260">
        <v>1.120926759230537</v>
      </c>
      <c r="AC40" s="260">
        <v>0.7583333333333333</v>
      </c>
      <c r="AD40" s="260">
        <v>0.86999999999999855</v>
      </c>
    </row>
    <row r="41" spans="1:30" ht="12.6" customHeight="1" thickBot="1" x14ac:dyDescent="0.3">
      <c r="A41" s="149">
        <f t="shared" si="7"/>
        <v>216.06374999999971</v>
      </c>
      <c r="B41" s="54">
        <v>246</v>
      </c>
      <c r="C41" s="10">
        <v>92.5</v>
      </c>
      <c r="D41" s="19">
        <f t="shared" si="8"/>
        <v>4.0126567307402166</v>
      </c>
      <c r="E41" s="27">
        <f t="shared" si="9"/>
        <v>0.29737107010027275</v>
      </c>
      <c r="F41" s="21">
        <f t="shared" si="10"/>
        <v>0.8244086594153307</v>
      </c>
      <c r="G41" s="21">
        <f t="shared" si="11"/>
        <v>0.83063858805605517</v>
      </c>
      <c r="H41" s="8"/>
      <c r="I41" s="17">
        <f t="shared" si="12"/>
        <v>0.9187499999999994</v>
      </c>
      <c r="J41" s="34">
        <f t="shared" si="13"/>
        <v>1.0624999999999993</v>
      </c>
      <c r="K41" s="9"/>
      <c r="L41" s="48"/>
      <c r="M41" s="49" t="s">
        <v>3</v>
      </c>
      <c r="N41" s="61">
        <f>N48</f>
        <v>5.7371027926863283</v>
      </c>
      <c r="O41" s="15"/>
      <c r="P41" s="15"/>
      <c r="Q41" s="37"/>
      <c r="R41" s="20"/>
      <c r="S41" s="50"/>
      <c r="T41" s="7"/>
      <c r="U41" s="40"/>
      <c r="V41" s="260">
        <v>189.43708333333271</v>
      </c>
      <c r="W41" s="118" t="s">
        <v>88</v>
      </c>
      <c r="X41" s="261">
        <v>83.6</v>
      </c>
      <c r="Y41" s="260">
        <v>2.8661859600601227</v>
      </c>
      <c r="Z41" s="260">
        <v>0.26285140442132765</v>
      </c>
      <c r="AA41" s="260">
        <v>1.2014004292411211</v>
      </c>
      <c r="AB41" s="260">
        <v>1.1107922446976262</v>
      </c>
      <c r="AC41" s="260">
        <v>0.7631944444444444</v>
      </c>
      <c r="AD41" s="260">
        <v>0.87583333333333191</v>
      </c>
    </row>
    <row r="42" spans="1:30" ht="12.6" customHeight="1" thickBot="1" x14ac:dyDescent="0.3">
      <c r="A42" s="149">
        <f t="shared" si="7"/>
        <v>215.23166666666637</v>
      </c>
      <c r="B42" s="54" t="s">
        <v>76</v>
      </c>
      <c r="C42" s="10">
        <v>92.2</v>
      </c>
      <c r="D42" s="19">
        <f t="shared" si="8"/>
        <v>3.9706857749348443</v>
      </c>
      <c r="E42" s="27">
        <f t="shared" si="9"/>
        <v>0.29622661626480251</v>
      </c>
      <c r="F42" s="21">
        <f t="shared" si="10"/>
        <v>0.83416763111303205</v>
      </c>
      <c r="G42" s="21">
        <f t="shared" si="11"/>
        <v>0.83821706988506905</v>
      </c>
      <c r="H42" s="8"/>
      <c r="I42" s="17">
        <f t="shared" si="12"/>
        <v>0.91388888888888831</v>
      </c>
      <c r="J42" s="34">
        <f t="shared" si="13"/>
        <v>1.056666666666666</v>
      </c>
      <c r="K42" s="9"/>
      <c r="L42" s="48"/>
      <c r="M42" s="98" t="s">
        <v>309</v>
      </c>
      <c r="N42" s="98">
        <f>AUTO!C7</f>
        <v>100</v>
      </c>
      <c r="O42" s="15"/>
      <c r="P42" s="15"/>
      <c r="Q42" s="37"/>
      <c r="R42" s="7"/>
      <c r="S42" s="50"/>
      <c r="T42" s="7"/>
      <c r="U42" s="40"/>
      <c r="V42" s="260">
        <v>190.26916666666605</v>
      </c>
      <c r="W42" s="118">
        <v>223</v>
      </c>
      <c r="X42" s="261">
        <v>83.9</v>
      </c>
      <c r="Y42" s="260">
        <v>2.8964821282986271</v>
      </c>
      <c r="Z42" s="260">
        <v>0.26386691511966348</v>
      </c>
      <c r="AA42" s="260">
        <v>1.1873451814117053</v>
      </c>
      <c r="AB42" s="260">
        <v>1.1007493582608172</v>
      </c>
      <c r="AC42" s="260">
        <v>0.76805555555555549</v>
      </c>
      <c r="AD42" s="260">
        <v>0.88166666666666527</v>
      </c>
    </row>
    <row r="43" spans="1:30" ht="12.6" customHeight="1" thickBot="1" x14ac:dyDescent="0.3">
      <c r="A43" s="149">
        <f t="shared" si="7"/>
        <v>214.39958333333303</v>
      </c>
      <c r="B43" s="54" t="s">
        <v>77</v>
      </c>
      <c r="C43" s="10">
        <v>91.9</v>
      </c>
      <c r="D43" s="19">
        <f t="shared" si="8"/>
        <v>3.9291538203322713</v>
      </c>
      <c r="E43" s="27">
        <f t="shared" si="9"/>
        <v>0.29508656694178564</v>
      </c>
      <c r="F43" s="21">
        <f t="shared" si="10"/>
        <v>0.84404212504295262</v>
      </c>
      <c r="G43" s="21">
        <f t="shared" si="11"/>
        <v>0.84586469536772313</v>
      </c>
      <c r="H43" s="8"/>
      <c r="I43" s="17">
        <f t="shared" si="12"/>
        <v>0.90902777777777721</v>
      </c>
      <c r="J43" s="34">
        <f t="shared" si="13"/>
        <v>1.0508333333333326</v>
      </c>
      <c r="K43" s="9"/>
      <c r="L43" s="48"/>
      <c r="M43" s="49" t="s">
        <v>4</v>
      </c>
      <c r="N43" s="61">
        <f>N50</f>
        <v>0.33902865398978588</v>
      </c>
      <c r="O43" s="48"/>
      <c r="P43" s="29"/>
      <c r="Q43" s="50">
        <f>(N41*N43*N44)</f>
        <v>0</v>
      </c>
      <c r="R43" s="7"/>
      <c r="S43" s="50"/>
      <c r="T43" s="80"/>
      <c r="U43" s="41"/>
      <c r="V43" s="260">
        <v>191.1012499999994</v>
      </c>
      <c r="W43" s="118">
        <v>224</v>
      </c>
      <c r="X43" s="261">
        <v>84.2</v>
      </c>
      <c r="Y43" s="260">
        <v>2.9270985331940427</v>
      </c>
      <c r="Z43" s="260">
        <v>0.26488634918291609</v>
      </c>
      <c r="AA43" s="260">
        <v>1.1734543666778154</v>
      </c>
      <c r="AB43" s="260">
        <v>1.0907972714928609</v>
      </c>
      <c r="AC43" s="260">
        <v>0.77291666666666659</v>
      </c>
      <c r="AD43" s="260">
        <v>0.88749999999999862</v>
      </c>
    </row>
    <row r="44" spans="1:30" ht="12.6" customHeight="1" x14ac:dyDescent="0.25">
      <c r="A44" s="149">
        <f t="shared" si="7"/>
        <v>213.56749999999968</v>
      </c>
      <c r="B44" s="54">
        <v>244</v>
      </c>
      <c r="C44" s="10">
        <v>91.7</v>
      </c>
      <c r="D44" s="19">
        <f t="shared" si="8"/>
        <v>3.8880562751367584</v>
      </c>
      <c r="E44" s="27">
        <f t="shared" si="9"/>
        <v>0.29395090518014089</v>
      </c>
      <c r="F44" s="21">
        <f t="shared" si="10"/>
        <v>0.8540335087043075</v>
      </c>
      <c r="G44" s="21">
        <f t="shared" si="11"/>
        <v>0.85358209534868335</v>
      </c>
      <c r="H44" s="8"/>
      <c r="I44" s="17">
        <f t="shared" si="12"/>
        <v>0.90416666666666612</v>
      </c>
      <c r="J44" s="34">
        <f t="shared" si="13"/>
        <v>1.0449999999999993</v>
      </c>
      <c r="K44" s="9"/>
      <c r="L44" s="48"/>
      <c r="M44" s="15" t="s">
        <v>337</v>
      </c>
      <c r="N44" s="51">
        <f>AUTO!C9</f>
        <v>0</v>
      </c>
      <c r="O44" s="48"/>
      <c r="P44" s="29"/>
      <c r="Q44" s="50"/>
      <c r="R44" s="7"/>
      <c r="S44" s="50"/>
      <c r="T44" s="20"/>
      <c r="U44" s="40"/>
      <c r="V44" s="260">
        <v>191.93333333333274</v>
      </c>
      <c r="W44" s="118" t="s">
        <v>87</v>
      </c>
      <c r="X44" s="261">
        <v>84.4</v>
      </c>
      <c r="Y44" s="260">
        <v>2.9580385597129313</v>
      </c>
      <c r="Z44" s="260">
        <v>0.26590972176877148</v>
      </c>
      <c r="AA44" s="260">
        <v>1.159726061327879</v>
      </c>
      <c r="AB44" s="260">
        <v>1.0809351634564783</v>
      </c>
      <c r="AC44" s="260">
        <v>0.77777777777777768</v>
      </c>
      <c r="AD44" s="260">
        <v>0.89333333333333198</v>
      </c>
    </row>
    <row r="45" spans="1:30" ht="12.6" customHeight="1" x14ac:dyDescent="0.25">
      <c r="A45" s="149">
        <f t="shared" si="7"/>
        <v>212.73541666666634</v>
      </c>
      <c r="B45" s="54">
        <v>243</v>
      </c>
      <c r="C45" s="10">
        <v>91.4</v>
      </c>
      <c r="D45" s="19">
        <f t="shared" si="8"/>
        <v>3.8473885955811085</v>
      </c>
      <c r="E45" s="27">
        <f t="shared" si="9"/>
        <v>0.29281961409402441</v>
      </c>
      <c r="F45" s="21">
        <f t="shared" si="10"/>
        <v>0.86414316578414052</v>
      </c>
      <c r="G45" s="21">
        <f t="shared" si="11"/>
        <v>0.86136990642824163</v>
      </c>
      <c r="H45" s="8"/>
      <c r="I45" s="17">
        <f t="shared" si="12"/>
        <v>0.89930555555555503</v>
      </c>
      <c r="J45" s="34">
        <f t="shared" si="13"/>
        <v>1.0391666666666659</v>
      </c>
      <c r="K45" s="9"/>
      <c r="L45" s="48"/>
      <c r="N45" s="75"/>
      <c r="O45" s="48"/>
      <c r="P45" s="29"/>
      <c r="Q45" s="50"/>
      <c r="R45" s="7"/>
      <c r="S45" s="50"/>
      <c r="T45" s="7"/>
      <c r="U45" s="40"/>
      <c r="V45" s="260">
        <v>192.76541666666608</v>
      </c>
      <c r="W45" s="118" t="s">
        <v>86</v>
      </c>
      <c r="X45" s="261">
        <v>84.7</v>
      </c>
      <c r="Y45" s="260">
        <v>2.9893056286016386</v>
      </c>
      <c r="Z45" s="260">
        <v>0.2669370480934764</v>
      </c>
      <c r="AA45" s="260">
        <v>1.1461583641559281</v>
      </c>
      <c r="AB45" s="260">
        <v>1.0711622206366425</v>
      </c>
      <c r="AC45" s="260">
        <v>0.78263888888888877</v>
      </c>
      <c r="AD45" s="260">
        <v>0.89916666666666534</v>
      </c>
    </row>
    <row r="46" spans="1:30" ht="12.6" customHeight="1" x14ac:dyDescent="0.25">
      <c r="A46" s="149">
        <f t="shared" si="7"/>
        <v>211.90333333333299</v>
      </c>
      <c r="B46" s="54" t="s">
        <v>78</v>
      </c>
      <c r="C46" s="10">
        <v>91.1</v>
      </c>
      <c r="D46" s="19">
        <f t="shared" si="8"/>
        <v>3.8071462854243063</v>
      </c>
      <c r="E46" s="27">
        <f t="shared" si="9"/>
        <v>0.29169267686257877</v>
      </c>
      <c r="F46" s="21">
        <f t="shared" si="10"/>
        <v>0.87437249634894831</v>
      </c>
      <c r="G46" s="21">
        <f t="shared" si="11"/>
        <v>0.86922877101482798</v>
      </c>
      <c r="H46" s="8"/>
      <c r="I46" s="17">
        <f t="shared" si="12"/>
        <v>0.89444444444444393</v>
      </c>
      <c r="J46" s="34">
        <f t="shared" si="13"/>
        <v>1.0333333333333325</v>
      </c>
      <c r="K46" s="9"/>
      <c r="L46" s="48"/>
      <c r="M46" s="15"/>
      <c r="O46" s="48"/>
      <c r="P46" s="29"/>
      <c r="Q46" s="50"/>
      <c r="R46" s="7"/>
      <c r="S46" s="50"/>
      <c r="T46" s="7"/>
      <c r="U46" s="40"/>
      <c r="V46" s="260">
        <v>193.59749999999943</v>
      </c>
      <c r="W46" s="118">
        <v>226</v>
      </c>
      <c r="X46" s="261">
        <v>85</v>
      </c>
      <c r="Y46" s="260">
        <v>3.0209031967644955</v>
      </c>
      <c r="Z46" s="260">
        <v>0.26796834343206472</v>
      </c>
      <c r="AA46" s="260">
        <v>1.1327493961983046</v>
      </c>
      <c r="AB46" s="260">
        <v>1.0614776368734724</v>
      </c>
      <c r="AC46" s="260">
        <v>0.78749999999999987</v>
      </c>
      <c r="AD46" s="260">
        <v>0.90499999999999869</v>
      </c>
    </row>
    <row r="47" spans="1:30" ht="12.6" customHeight="1" x14ac:dyDescent="0.25">
      <c r="A47" s="149">
        <f t="shared" si="7"/>
        <v>211.07124999999965</v>
      </c>
      <c r="B47" s="54" t="s">
        <v>79</v>
      </c>
      <c r="C47" s="10">
        <v>90.8</v>
      </c>
      <c r="D47" s="19">
        <f t="shared" si="8"/>
        <v>3.767324895454411</v>
      </c>
      <c r="E47" s="27">
        <f t="shared" si="9"/>
        <v>0.29057007672968288</v>
      </c>
      <c r="F47" s="21">
        <f t="shared" si="10"/>
        <v>0.88472291703857253</v>
      </c>
      <c r="G47" s="21">
        <f t="shared" si="11"/>
        <v>0.87715933737800234</v>
      </c>
      <c r="H47" s="8"/>
      <c r="I47" s="17">
        <f t="shared" si="12"/>
        <v>0.88958333333333284</v>
      </c>
      <c r="J47" s="34">
        <f t="shared" si="13"/>
        <v>1.0274999999999992</v>
      </c>
      <c r="K47" s="9"/>
      <c r="L47" s="48"/>
      <c r="M47" s="15" t="s">
        <v>477</v>
      </c>
      <c r="N47" s="15"/>
      <c r="O47" s="48"/>
      <c r="P47" s="29"/>
      <c r="Q47" s="50"/>
      <c r="R47" s="7"/>
      <c r="S47" s="50"/>
      <c r="T47" s="7"/>
      <c r="U47" s="40"/>
      <c r="V47" s="260">
        <v>194.42958333333277</v>
      </c>
      <c r="W47" s="118">
        <v>227</v>
      </c>
      <c r="X47" s="261">
        <v>85.3</v>
      </c>
      <c r="Y47" s="260">
        <v>3.0528347576460138</v>
      </c>
      <c r="Z47" s="260">
        <v>0.26900362311858445</v>
      </c>
      <c r="AA47" s="260">
        <v>1.1194973004734472</v>
      </c>
      <c r="AB47" s="260">
        <v>1.0518806132957335</v>
      </c>
      <c r="AC47" s="260">
        <v>0.79236111111111096</v>
      </c>
      <c r="AD47" s="260">
        <v>0.91083333333333205</v>
      </c>
    </row>
    <row r="48" spans="1:30" ht="12.6" customHeight="1" x14ac:dyDescent="0.25">
      <c r="A48" s="149">
        <f t="shared" si="7"/>
        <v>210.23916666666631</v>
      </c>
      <c r="B48" s="54">
        <v>241</v>
      </c>
      <c r="C48" s="10">
        <v>90.6</v>
      </c>
      <c r="D48" s="19">
        <f t="shared" si="8"/>
        <v>3.7279200229966496</v>
      </c>
      <c r="E48" s="27">
        <f t="shared" si="9"/>
        <v>0.28945179700370272</v>
      </c>
      <c r="F48" s="21">
        <f t="shared" si="10"/>
        <v>0.89519586126238793</v>
      </c>
      <c r="G48" s="21">
        <f t="shared" si="11"/>
        <v>0.88516225970192941</v>
      </c>
      <c r="H48" s="8"/>
      <c r="I48" s="17">
        <f t="shared" si="12"/>
        <v>0.88472222222222174</v>
      </c>
      <c r="J48" s="34">
        <f t="shared" si="13"/>
        <v>1.0216666666666658</v>
      </c>
      <c r="K48" s="9"/>
      <c r="L48" s="48"/>
      <c r="M48" s="15" t="s">
        <v>431</v>
      </c>
      <c r="N48" s="15">
        <f>INDEX(Y2:Y110,M56)</f>
        <v>5.7371027926863283</v>
      </c>
      <c r="O48" s="48"/>
      <c r="P48" s="29"/>
      <c r="Q48" s="50"/>
      <c r="R48" s="7"/>
      <c r="S48" s="50"/>
      <c r="T48" s="7"/>
      <c r="U48" s="40"/>
      <c r="V48" s="260">
        <v>195.26166666666612</v>
      </c>
      <c r="W48" s="118" t="s">
        <v>85</v>
      </c>
      <c r="X48" s="261">
        <v>85.6</v>
      </c>
      <c r="Y48" s="260">
        <v>3.0851038416171241</v>
      </c>
      <c r="Z48" s="260">
        <v>0.27004290254632585</v>
      </c>
      <c r="AA48" s="260">
        <v>1.1064002417247207</v>
      </c>
      <c r="AB48" s="260">
        <v>1.04237035825494</v>
      </c>
      <c r="AC48" s="260">
        <v>0.79722222222222205</v>
      </c>
      <c r="AD48" s="260">
        <v>0.91666666666666541</v>
      </c>
    </row>
    <row r="49" spans="1:30" ht="12.6" customHeight="1" x14ac:dyDescent="0.25">
      <c r="A49" s="149">
        <f t="shared" si="7"/>
        <v>209.40708333333296</v>
      </c>
      <c r="B49" s="54">
        <v>240</v>
      </c>
      <c r="C49" s="10">
        <v>90.3</v>
      </c>
      <c r="D49" s="19">
        <f t="shared" si="8"/>
        <v>3.6889273114266539</v>
      </c>
      <c r="E49" s="27">
        <f t="shared" si="9"/>
        <v>0.28833782105724315</v>
      </c>
      <c r="F49" s="21">
        <f t="shared" si="10"/>
        <v>0.905792779397812</v>
      </c>
      <c r="G49" s="21">
        <f t="shared" si="11"/>
        <v>0.89323819813934191</v>
      </c>
      <c r="H49" s="8"/>
      <c r="I49" s="17">
        <f t="shared" si="12"/>
        <v>0.87986111111111065</v>
      </c>
      <c r="J49" s="34">
        <f t="shared" si="13"/>
        <v>1.0158333333333325</v>
      </c>
      <c r="K49" s="9"/>
      <c r="L49" s="48"/>
      <c r="M49" s="15"/>
      <c r="N49" s="15"/>
      <c r="O49" s="49"/>
      <c r="P49" s="51"/>
      <c r="Q49" s="48"/>
      <c r="R49" s="29"/>
      <c r="S49" s="50"/>
      <c r="T49" s="7"/>
      <c r="U49" s="40"/>
      <c r="V49" s="260">
        <v>196.09374999999946</v>
      </c>
      <c r="W49" s="118" t="s">
        <v>84</v>
      </c>
      <c r="X49" s="261">
        <v>85.8</v>
      </c>
      <c r="Y49" s="260">
        <v>3.1177140163654951</v>
      </c>
      <c r="Z49" s="260">
        <v>0.27108619716805016</v>
      </c>
      <c r="AA49" s="260">
        <v>1.0934564061662557</v>
      </c>
      <c r="AB49" s="260">
        <v>1.032946087260052</v>
      </c>
      <c r="AC49" s="260">
        <v>0.80208333333333315</v>
      </c>
      <c r="AD49" s="260">
        <v>0.92249999999999877</v>
      </c>
    </row>
    <row r="50" spans="1:30" ht="12.6" customHeight="1" x14ac:dyDescent="0.25">
      <c r="A50" s="149">
        <f t="shared" si="7"/>
        <v>208.57499999999962</v>
      </c>
      <c r="B50" s="54" t="s">
        <v>344</v>
      </c>
      <c r="C50" s="10">
        <v>90</v>
      </c>
      <c r="D50" s="19">
        <f t="shared" si="8"/>
        <v>3.6503424496887904</v>
      </c>
      <c r="E50" s="27">
        <f t="shared" si="9"/>
        <v>0.28722813232690086</v>
      </c>
      <c r="F50" s="21">
        <f t="shared" si="10"/>
        <v>0.91651513899116521</v>
      </c>
      <c r="G50" s="21">
        <f t="shared" si="11"/>
        <v>0.90138781886599573</v>
      </c>
      <c r="H50" s="8"/>
      <c r="I50" s="17">
        <f t="shared" si="12"/>
        <v>0.87499999999999956</v>
      </c>
      <c r="J50" s="34">
        <f t="shared" si="13"/>
        <v>1.0099999999999991</v>
      </c>
      <c r="K50" s="9"/>
      <c r="L50" s="48"/>
      <c r="M50" s="15" t="s">
        <v>4</v>
      </c>
      <c r="N50" s="15">
        <f>INDEX(Z2:Z110,M56)</f>
        <v>0.33902865398978588</v>
      </c>
      <c r="O50" s="75"/>
      <c r="P50" s="51"/>
      <c r="Q50" s="48"/>
      <c r="R50" s="29"/>
      <c r="S50" s="50"/>
      <c r="T50" s="7"/>
      <c r="U50" s="40"/>
      <c r="V50" s="260">
        <v>196.9258333333328</v>
      </c>
      <c r="W50" s="118">
        <v>229</v>
      </c>
      <c r="X50" s="261">
        <v>86.1</v>
      </c>
      <c r="Y50" s="260">
        <v>3.1506688872899797</v>
      </c>
      <c r="Z50" s="260">
        <v>0.27213352249621947</v>
      </c>
      <c r="AA50" s="260">
        <v>1.0806640012317603</v>
      </c>
      <c r="AB50" s="260">
        <v>1.0236070229127647</v>
      </c>
      <c r="AC50" s="260">
        <v>0.80694444444444424</v>
      </c>
      <c r="AD50" s="260">
        <v>0.92833333333333212</v>
      </c>
    </row>
    <row r="51" spans="1:30" ht="12.6" customHeight="1" x14ac:dyDescent="0.25">
      <c r="A51" s="36">
        <f>A50-$P$8</f>
        <v>207.74291666666628</v>
      </c>
      <c r="B51" s="54" t="s">
        <v>345</v>
      </c>
      <c r="C51" s="10">
        <v>89.7</v>
      </c>
      <c r="D51" s="19">
        <f>D50*$P$5</f>
        <v>3.612161171819527</v>
      </c>
      <c r="E51" s="27">
        <f>E50*$P$11</f>
        <v>0.286122714313018</v>
      </c>
      <c r="F51" s="21">
        <f>F50*$P$14</f>
        <v>0.92736442496090843</v>
      </c>
      <c r="G51" s="21">
        <f>G50*$P$17</f>
        <v>0.90961179413562221</v>
      </c>
      <c r="H51" s="8"/>
      <c r="I51" s="17">
        <f>I50-$P$25</f>
        <v>0.87013888888888846</v>
      </c>
      <c r="J51" s="34">
        <f>J50-$P$21</f>
        <v>1.0041666666666658</v>
      </c>
      <c r="K51" s="9"/>
      <c r="L51" s="48"/>
      <c r="M51" s="15" t="s">
        <v>307</v>
      </c>
      <c r="N51" s="15" cm="1">
        <f t="array" ref="N51">IF(N36&gt;=0,INDEX(AC2:AC110,M56),INDEX(AD2:AD110,M56))</f>
        <v>1.0840277777777785</v>
      </c>
      <c r="O51" s="49"/>
      <c r="P51" s="51"/>
      <c r="Q51" s="48"/>
      <c r="R51" s="29"/>
      <c r="S51" s="50"/>
      <c r="T51" s="7"/>
      <c r="U51" s="40"/>
      <c r="V51" s="260">
        <v>197.75791666666615</v>
      </c>
      <c r="W51" s="118">
        <v>230</v>
      </c>
      <c r="X51" s="261">
        <v>86.4</v>
      </c>
      <c r="Y51" s="260">
        <v>3.1839720978992299</v>
      </c>
      <c r="Z51" s="260">
        <v>0.27318489410322733</v>
      </c>
      <c r="AA51" s="260">
        <v>1.0680212553262718</v>
      </c>
      <c r="AB51" s="260">
        <v>1.0143523948433804</v>
      </c>
      <c r="AC51" s="260">
        <v>0.81180555555555534</v>
      </c>
      <c r="AD51" s="260">
        <v>0.93416666666666548</v>
      </c>
    </row>
    <row r="52" spans="1:30" ht="12.6" customHeight="1" x14ac:dyDescent="0.25">
      <c r="A52" s="36">
        <f t="shared" ref="A52:A112" si="14">A51-$P$8</f>
        <v>206.91083333333293</v>
      </c>
      <c r="B52" s="54">
        <v>238</v>
      </c>
      <c r="C52" s="10">
        <v>89.4</v>
      </c>
      <c r="D52" s="19">
        <f t="shared" ref="D52:D102" si="15">D51*$P$5</f>
        <v>3.5743792564757859</v>
      </c>
      <c r="E52" s="27">
        <f t="shared" ref="E52:E112" si="16">E51*$P$11</f>
        <v>0.28502155057943668</v>
      </c>
      <c r="F52" s="21">
        <f t="shared" ref="F52:F112" si="17">F51*$P$14</f>
        <v>0.93834213980328629</v>
      </c>
      <c r="G52" s="21">
        <f t="shared" ref="G52:G112" si="18">G51*$P$17</f>
        <v>0.91791080233538136</v>
      </c>
      <c r="H52" s="8"/>
      <c r="I52" s="17">
        <f t="shared" ref="I52:I112" si="19">I51-$P$25</f>
        <v>0.86527777777777737</v>
      </c>
      <c r="J52" s="34">
        <f t="shared" ref="J52:J112" si="20">J51-$P$21</f>
        <v>0.99833333333333241</v>
      </c>
      <c r="L52" s="15"/>
      <c r="M52" s="15" t="s">
        <v>308</v>
      </c>
      <c r="N52" s="15" cm="1">
        <f t="array" ref="N52">IF(N36&gt;=0,INDEX(AA2:AA110,M56),INDEX(AB2:AB110,M56))</f>
        <v>0</v>
      </c>
      <c r="O52" s="15"/>
      <c r="P52" s="15"/>
      <c r="Q52" s="37"/>
      <c r="R52" s="20"/>
      <c r="S52" s="20"/>
      <c r="U52" s="40"/>
      <c r="V52" s="260">
        <v>198.58999999999949</v>
      </c>
      <c r="W52" s="118" t="s">
        <v>349</v>
      </c>
      <c r="X52" s="261">
        <v>86.7</v>
      </c>
      <c r="Y52" s="260">
        <v>3.2176273302145244</v>
      </c>
      <c r="Z52" s="260">
        <v>0.27424032762163031</v>
      </c>
      <c r="AA52" s="260">
        <v>1.0555264175808112</v>
      </c>
      <c r="AB52" s="260">
        <v>1.0051814396472623</v>
      </c>
      <c r="AC52" s="260">
        <v>0.81666666666666643</v>
      </c>
      <c r="AD52" s="260">
        <v>0.93999999999999884</v>
      </c>
    </row>
    <row r="53" spans="1:30" ht="12.6" customHeight="1" x14ac:dyDescent="0.25">
      <c r="A53" s="36">
        <f t="shared" si="14"/>
        <v>206.07874999999959</v>
      </c>
      <c r="B53" s="54">
        <v>237</v>
      </c>
      <c r="C53" s="10">
        <v>89.2</v>
      </c>
      <c r="D53" s="19">
        <f t="shared" si="15"/>
        <v>3.5369925264682305</v>
      </c>
      <c r="E53" s="27">
        <f t="shared" si="16"/>
        <v>0.28392462475325486</v>
      </c>
      <c r="F53" s="21">
        <f t="shared" si="17"/>
        <v>0.94944980380040522</v>
      </c>
      <c r="G53" s="21">
        <f t="shared" si="18"/>
        <v>0.92628552804182163</v>
      </c>
      <c r="H53" s="8"/>
      <c r="I53" s="17">
        <f t="shared" si="19"/>
        <v>0.86041666666666627</v>
      </c>
      <c r="J53" s="34">
        <f t="shared" si="20"/>
        <v>0.99249999999999905</v>
      </c>
      <c r="L53" s="15"/>
      <c r="M53" s="15"/>
      <c r="N53" s="15"/>
      <c r="O53" s="15"/>
      <c r="P53" s="15"/>
      <c r="Q53" s="37"/>
      <c r="R53" s="20"/>
      <c r="S53" s="20"/>
      <c r="U53" s="40"/>
      <c r="V53" s="260">
        <v>199.42208333333284</v>
      </c>
      <c r="W53" s="118" t="s">
        <v>348</v>
      </c>
      <c r="X53" s="261">
        <v>86.9</v>
      </c>
      <c r="Y53" s="260">
        <v>3.2516383051768551</v>
      </c>
      <c r="Z53" s="260">
        <v>0.27529983874438041</v>
      </c>
      <c r="AA53" s="260">
        <v>1.0431777576099097</v>
      </c>
      <c r="AB53" s="260">
        <v>0.99609340082186193</v>
      </c>
      <c r="AC53" s="260">
        <v>0.82152777777777752</v>
      </c>
      <c r="AD53" s="260">
        <v>0.94583333333333219</v>
      </c>
    </row>
    <row r="54" spans="1:30" ht="12.6" customHeight="1" x14ac:dyDescent="0.25">
      <c r="A54" s="36">
        <f t="shared" si="14"/>
        <v>205.24666666666624</v>
      </c>
      <c r="B54" s="54" t="s">
        <v>346</v>
      </c>
      <c r="C54" s="10">
        <v>88.9</v>
      </c>
      <c r="D54" s="19">
        <f t="shared" si="15"/>
        <v>3.4999968482994315</v>
      </c>
      <c r="E54" s="27">
        <f t="shared" si="16"/>
        <v>0.28283192052458278</v>
      </c>
      <c r="F54" s="21">
        <f t="shared" si="17"/>
        <v>0.96068895523077402</v>
      </c>
      <c r="G54" s="21">
        <f t="shared" si="18"/>
        <v>0.93473666207734962</v>
      </c>
      <c r="H54" s="8"/>
      <c r="I54" s="17">
        <f t="shared" si="19"/>
        <v>0.85555555555555518</v>
      </c>
      <c r="J54" s="34">
        <f t="shared" si="20"/>
        <v>0.98666666666666569</v>
      </c>
      <c r="L54" s="15"/>
      <c r="M54" s="15"/>
      <c r="N54" s="15"/>
      <c r="O54" s="15"/>
      <c r="P54" s="15"/>
      <c r="Q54" s="37"/>
      <c r="R54" s="20"/>
      <c r="S54" s="20"/>
      <c r="U54" s="40"/>
      <c r="V54" s="260">
        <v>200.25416666666618</v>
      </c>
      <c r="W54" s="118">
        <v>232</v>
      </c>
      <c r="X54" s="261">
        <v>87.2</v>
      </c>
      <c r="Y54" s="260">
        <v>3.2860087830583171</v>
      </c>
      <c r="Z54" s="260">
        <v>0.27636344322505846</v>
      </c>
      <c r="AA54" s="260">
        <v>1.0309735652719705</v>
      </c>
      <c r="AB54" s="260">
        <v>0.98708752870431582</v>
      </c>
      <c r="AC54" s="260">
        <v>0.82638888888888862</v>
      </c>
      <c r="AD54" s="260">
        <v>0.95166666666666555</v>
      </c>
    </row>
    <row r="55" spans="1:30" ht="12.6" customHeight="1" x14ac:dyDescent="0.25">
      <c r="A55" s="36">
        <f t="shared" si="14"/>
        <v>204.4145833333329</v>
      </c>
      <c r="B55" s="54" t="s">
        <v>347</v>
      </c>
      <c r="C55" s="10">
        <v>88.6</v>
      </c>
      <c r="D55" s="19">
        <f t="shared" si="15"/>
        <v>3.4633881317068664</v>
      </c>
      <c r="E55" s="27">
        <f t="shared" si="16"/>
        <v>0.28174342164630045</v>
      </c>
      <c r="F55" s="21">
        <f t="shared" si="17"/>
        <v>0.97206115058233711</v>
      </c>
      <c r="G55" s="21">
        <f t="shared" si="18"/>
        <v>0.94326490156721576</v>
      </c>
      <c r="H55" s="8"/>
      <c r="I55" s="17">
        <f t="shared" si="19"/>
        <v>0.85069444444444409</v>
      </c>
      <c r="J55" s="34">
        <f t="shared" si="20"/>
        <v>0.98083333333333234</v>
      </c>
      <c r="L55" s="15"/>
      <c r="M55" s="51" t="s">
        <v>432</v>
      </c>
      <c r="N55" s="124"/>
      <c r="O55" s="123" t="s">
        <v>431</v>
      </c>
      <c r="P55" s="15"/>
      <c r="Q55" s="37"/>
      <c r="R55" s="20"/>
      <c r="S55" s="20"/>
      <c r="U55" s="40"/>
      <c r="V55" s="260">
        <v>201.08624999999952</v>
      </c>
      <c r="W55" s="118" t="s">
        <v>103</v>
      </c>
      <c r="X55" s="261">
        <v>87.5</v>
      </c>
      <c r="Y55" s="260">
        <v>3.3207425638778454</v>
      </c>
      <c r="Z55" s="260">
        <v>0.27743115687810826</v>
      </c>
      <c r="AA55" s="260">
        <v>1.0189121504324343</v>
      </c>
      <c r="AB55" s="260">
        <v>0.97816308040960664</v>
      </c>
      <c r="AC55" s="260">
        <v>0.83124999999999971</v>
      </c>
      <c r="AD55" s="260">
        <v>0.95749999999999891</v>
      </c>
    </row>
    <row r="56" spans="1:30" ht="12.6" customHeight="1" x14ac:dyDescent="0.25">
      <c r="A56" s="36">
        <f t="shared" si="14"/>
        <v>203.58249999999956</v>
      </c>
      <c r="B56" s="54">
        <v>235</v>
      </c>
      <c r="C56" s="10">
        <v>88.3</v>
      </c>
      <c r="D56" s="19">
        <f t="shared" si="15"/>
        <v>3.427162329210697</v>
      </c>
      <c r="E56" s="27">
        <f t="shared" si="16"/>
        <v>0.28065911193381604</v>
      </c>
      <c r="F56" s="21">
        <f t="shared" si="17"/>
        <v>0.98356796476802955</v>
      </c>
      <c r="G56" s="21">
        <f t="shared" si="18"/>
        <v>0.95187094999701893</v>
      </c>
      <c r="H56" s="8"/>
      <c r="I56" s="17">
        <f t="shared" si="19"/>
        <v>0.84583333333333299</v>
      </c>
      <c r="J56" s="34">
        <f t="shared" si="20"/>
        <v>0.97499999999999898</v>
      </c>
      <c r="L56" s="15"/>
      <c r="M56" s="262">
        <f>MATCH(N35,V2:V110,1)</f>
        <v>106</v>
      </c>
      <c r="N56" s="15"/>
      <c r="O56" s="15">
        <f>INDEX(Y2:Y110,M56)</f>
        <v>5.7371027926863283</v>
      </c>
      <c r="P56" s="15"/>
      <c r="Q56" s="37"/>
      <c r="R56" s="20"/>
      <c r="S56" s="20"/>
      <c r="U56" s="40"/>
      <c r="V56" s="260">
        <v>201.91833333333287</v>
      </c>
      <c r="W56" s="118" t="s">
        <v>102</v>
      </c>
      <c r="X56" s="261">
        <v>87.8</v>
      </c>
      <c r="Y56" s="260">
        <v>3.3558434878213479</v>
      </c>
      <c r="Z56" s="260">
        <v>0.27850299557907182</v>
      </c>
      <c r="AA56" s="260">
        <v>1.0069918427297171</v>
      </c>
      <c r="AB56" s="260">
        <v>0.96931931976928365</v>
      </c>
      <c r="AC56" s="260">
        <v>0.83611111111111081</v>
      </c>
      <c r="AD56" s="260">
        <v>0.96333333333333226</v>
      </c>
    </row>
    <row r="57" spans="1:30" ht="12.6" customHeight="1" x14ac:dyDescent="0.25">
      <c r="A57" s="36">
        <f t="shared" si="14"/>
        <v>202.75041666666621</v>
      </c>
      <c r="B57" s="54">
        <v>234</v>
      </c>
      <c r="C57" s="10">
        <v>88.1</v>
      </c>
      <c r="D57" s="19">
        <f t="shared" si="15"/>
        <v>3.3913154356662782</v>
      </c>
      <c r="E57" s="27">
        <f t="shared" si="16"/>
        <v>0.27957897526482528</v>
      </c>
      <c r="F57" s="21">
        <f t="shared" si="17"/>
        <v>0.99521099134388358</v>
      </c>
      <c r="G57" s="21">
        <f t="shared" si="18"/>
        <v>0.96055551727073651</v>
      </c>
      <c r="H57" s="8"/>
      <c r="I57" s="17">
        <f t="shared" si="19"/>
        <v>0.8409722222222219</v>
      </c>
      <c r="J57" s="34">
        <f t="shared" si="20"/>
        <v>0.96916666666666562</v>
      </c>
      <c r="V57" s="260">
        <v>202.75041666666621</v>
      </c>
      <c r="W57" s="118">
        <v>234</v>
      </c>
      <c r="X57" s="261">
        <v>88.1</v>
      </c>
      <c r="Y57" s="260">
        <v>3.3913154356662782</v>
      </c>
      <c r="Z57" s="260">
        <v>0.27957897526482528</v>
      </c>
      <c r="AA57" s="260">
        <v>0.99521099134388358</v>
      </c>
      <c r="AB57" s="260">
        <v>0.96055551727073651</v>
      </c>
      <c r="AC57" s="260">
        <v>0.8409722222222219</v>
      </c>
      <c r="AD57" s="260">
        <v>0.96916666666666562</v>
      </c>
    </row>
    <row r="58" spans="1:30" ht="12.6" customHeight="1" x14ac:dyDescent="0.25">
      <c r="A58" s="36">
        <f t="shared" si="14"/>
        <v>201.91833333333287</v>
      </c>
      <c r="B58" s="54" t="s">
        <v>102</v>
      </c>
      <c r="C58" s="10">
        <v>87.8</v>
      </c>
      <c r="D58" s="19">
        <f t="shared" si="15"/>
        <v>3.3558434878213479</v>
      </c>
      <c r="E58" s="27">
        <f t="shared" si="16"/>
        <v>0.27850299557907182</v>
      </c>
      <c r="F58" s="21">
        <f t="shared" si="17"/>
        <v>1.0069918427297171</v>
      </c>
      <c r="G58" s="21">
        <f t="shared" si="18"/>
        <v>0.96931931976928365</v>
      </c>
      <c r="H58" s="8"/>
      <c r="I58" s="17">
        <f t="shared" si="19"/>
        <v>0.83611111111111081</v>
      </c>
      <c r="J58" s="34">
        <f t="shared" si="20"/>
        <v>0.96333333333333226</v>
      </c>
      <c r="V58" s="260">
        <v>203.58249999999956</v>
      </c>
      <c r="W58" s="118">
        <v>235</v>
      </c>
      <c r="X58" s="261">
        <v>88.3</v>
      </c>
      <c r="Y58" s="260">
        <v>3.427162329210697</v>
      </c>
      <c r="Z58" s="260">
        <v>0.28065911193381604</v>
      </c>
      <c r="AA58" s="260">
        <v>0.98356796476802955</v>
      </c>
      <c r="AB58" s="260">
        <v>0.95187094999701893</v>
      </c>
      <c r="AC58" s="260">
        <v>0.84583333333333299</v>
      </c>
      <c r="AD58" s="260">
        <v>0.97499999999999898</v>
      </c>
    </row>
    <row r="59" spans="1:30" ht="12.6" customHeight="1" x14ac:dyDescent="0.25">
      <c r="A59" s="36">
        <f t="shared" si="14"/>
        <v>201.08624999999952</v>
      </c>
      <c r="B59" s="54" t="s">
        <v>103</v>
      </c>
      <c r="C59" s="10">
        <v>87.5</v>
      </c>
      <c r="D59" s="19">
        <f t="shared" si="15"/>
        <v>3.3207425638778454</v>
      </c>
      <c r="E59" s="27">
        <f t="shared" si="16"/>
        <v>0.27743115687810826</v>
      </c>
      <c r="F59" s="21">
        <f t="shared" si="17"/>
        <v>1.0189121504324343</v>
      </c>
      <c r="G59" s="21">
        <f t="shared" si="18"/>
        <v>0.97816308040960664</v>
      </c>
      <c r="H59" s="8"/>
      <c r="I59" s="17">
        <f t="shared" si="19"/>
        <v>0.83124999999999971</v>
      </c>
      <c r="J59" s="34">
        <f t="shared" si="20"/>
        <v>0.95749999999999891</v>
      </c>
      <c r="V59" s="260">
        <v>204.4145833333329</v>
      </c>
      <c r="W59" s="118" t="s">
        <v>347</v>
      </c>
      <c r="X59" s="261">
        <v>88.6</v>
      </c>
      <c r="Y59" s="260">
        <v>3.4633881317068664</v>
      </c>
      <c r="Z59" s="260">
        <v>0.28174342164630045</v>
      </c>
      <c r="AA59" s="260">
        <v>0.97206115058233711</v>
      </c>
      <c r="AB59" s="260">
        <v>0.94326490156721576</v>
      </c>
      <c r="AC59" s="260">
        <v>0.85069444444444409</v>
      </c>
      <c r="AD59" s="260">
        <v>0.98083333333333234</v>
      </c>
    </row>
    <row r="60" spans="1:30" ht="12.6" customHeight="1" x14ac:dyDescent="0.25">
      <c r="A60" s="36">
        <f t="shared" si="14"/>
        <v>200.25416666666618</v>
      </c>
      <c r="B60" s="54">
        <v>232</v>
      </c>
      <c r="C60" s="10">
        <v>87.2</v>
      </c>
      <c r="D60" s="19">
        <f t="shared" si="15"/>
        <v>3.2860087830583171</v>
      </c>
      <c r="E60" s="27">
        <f t="shared" si="16"/>
        <v>0.27636344322505846</v>
      </c>
      <c r="F60" s="21">
        <f t="shared" si="17"/>
        <v>1.0309735652719705</v>
      </c>
      <c r="G60" s="21">
        <f t="shared" si="18"/>
        <v>0.98708752870431582</v>
      </c>
      <c r="H60" s="8"/>
      <c r="I60" s="17">
        <f t="shared" si="19"/>
        <v>0.82638888888888862</v>
      </c>
      <c r="J60" s="34">
        <f t="shared" si="20"/>
        <v>0.95166666666666555</v>
      </c>
      <c r="V60" s="260">
        <v>205.24666666666624</v>
      </c>
      <c r="W60" s="118" t="s">
        <v>346</v>
      </c>
      <c r="X60" s="261">
        <v>88.9</v>
      </c>
      <c r="Y60" s="260">
        <v>3.4999968482994315</v>
      </c>
      <c r="Z60" s="260">
        <v>0.28283192052458278</v>
      </c>
      <c r="AA60" s="260">
        <v>0.96068895523077402</v>
      </c>
      <c r="AB60" s="260">
        <v>0.93473666207734962</v>
      </c>
      <c r="AC60" s="260">
        <v>0.85555555555555518</v>
      </c>
      <c r="AD60" s="260">
        <v>0.98666666666666569</v>
      </c>
    </row>
    <row r="61" spans="1:30" ht="12.6" customHeight="1" x14ac:dyDescent="0.25">
      <c r="A61" s="36">
        <f t="shared" si="14"/>
        <v>199.42208333333284</v>
      </c>
      <c r="B61" s="54" t="s">
        <v>348</v>
      </c>
      <c r="C61" s="10">
        <v>86.9</v>
      </c>
      <c r="D61" s="19">
        <f t="shared" si="15"/>
        <v>3.2516383051768551</v>
      </c>
      <c r="E61" s="27">
        <f t="shared" si="16"/>
        <v>0.27529983874438041</v>
      </c>
      <c r="F61" s="21">
        <f t="shared" si="17"/>
        <v>1.0431777576099097</v>
      </c>
      <c r="G61" s="21">
        <f t="shared" si="18"/>
        <v>0.99609340082186193</v>
      </c>
      <c r="H61" s="8"/>
      <c r="I61" s="17">
        <f t="shared" si="19"/>
        <v>0.82152777777777752</v>
      </c>
      <c r="J61" s="34">
        <f t="shared" si="20"/>
        <v>0.94583333333333219</v>
      </c>
      <c r="V61" s="260">
        <v>206.07874999999959</v>
      </c>
      <c r="W61" s="118">
        <v>237</v>
      </c>
      <c r="X61" s="261">
        <v>89.2</v>
      </c>
      <c r="Y61" s="260">
        <v>3.5369925264682305</v>
      </c>
      <c r="Z61" s="260">
        <v>0.28392462475325486</v>
      </c>
      <c r="AA61" s="260">
        <v>0.94944980380040522</v>
      </c>
      <c r="AB61" s="260">
        <v>0.92628552804182163</v>
      </c>
      <c r="AC61" s="260">
        <v>0.86041666666666627</v>
      </c>
      <c r="AD61" s="260">
        <v>0.99249999999999905</v>
      </c>
    </row>
    <row r="62" spans="1:30" ht="12.6" customHeight="1" x14ac:dyDescent="0.25">
      <c r="A62" s="36">
        <f t="shared" si="14"/>
        <v>198.58999999999949</v>
      </c>
      <c r="B62" s="54" t="s">
        <v>349</v>
      </c>
      <c r="C62" s="10">
        <v>86.7</v>
      </c>
      <c r="D62" s="19">
        <f t="shared" si="15"/>
        <v>3.2176273302145244</v>
      </c>
      <c r="E62" s="27">
        <f t="shared" si="16"/>
        <v>0.27424032762163031</v>
      </c>
      <c r="F62" s="21">
        <f t="shared" si="17"/>
        <v>1.0555264175808112</v>
      </c>
      <c r="G62" s="21">
        <f t="shared" si="18"/>
        <v>1.0051814396472623</v>
      </c>
      <c r="H62" s="8"/>
      <c r="I62" s="17">
        <f t="shared" si="19"/>
        <v>0.81666666666666643</v>
      </c>
      <c r="J62" s="34">
        <f t="shared" si="20"/>
        <v>0.93999999999999884</v>
      </c>
      <c r="V62" s="260">
        <v>206.91083333333293</v>
      </c>
      <c r="W62" s="118">
        <v>238</v>
      </c>
      <c r="X62" s="261">
        <v>89.4</v>
      </c>
      <c r="Y62" s="260">
        <v>3.5743792564757859</v>
      </c>
      <c r="Z62" s="260">
        <v>0.28502155057943668</v>
      </c>
      <c r="AA62" s="260">
        <v>0.93834213980328629</v>
      </c>
      <c r="AB62" s="260">
        <v>0.91791080233538136</v>
      </c>
      <c r="AC62" s="260">
        <v>0.86527777777777737</v>
      </c>
      <c r="AD62" s="260">
        <v>0.99833333333333241</v>
      </c>
    </row>
    <row r="63" spans="1:30" ht="12.6" customHeight="1" x14ac:dyDescent="0.25">
      <c r="A63" s="36">
        <f t="shared" si="14"/>
        <v>197.75791666666615</v>
      </c>
      <c r="B63" s="54">
        <v>230</v>
      </c>
      <c r="C63" s="10">
        <v>86.4</v>
      </c>
      <c r="D63" s="19">
        <f t="shared" si="15"/>
        <v>3.1839720978992299</v>
      </c>
      <c r="E63" s="27">
        <f t="shared" si="16"/>
        <v>0.27318489410322733</v>
      </c>
      <c r="F63" s="21">
        <f t="shared" si="17"/>
        <v>1.0680212553262718</v>
      </c>
      <c r="G63" s="21">
        <f t="shared" si="18"/>
        <v>1.0143523948433804</v>
      </c>
      <c r="H63" s="8"/>
      <c r="I63" s="17">
        <f t="shared" si="19"/>
        <v>0.81180555555555534</v>
      </c>
      <c r="J63" s="34">
        <f t="shared" si="20"/>
        <v>0.93416666666666548</v>
      </c>
      <c r="V63" s="260">
        <v>207.74291666666628</v>
      </c>
      <c r="W63" s="118" t="s">
        <v>345</v>
      </c>
      <c r="X63" s="261">
        <v>89.7</v>
      </c>
      <c r="Y63" s="260">
        <v>3.612161171819527</v>
      </c>
      <c r="Z63" s="260">
        <v>0.286122714313018</v>
      </c>
      <c r="AA63" s="260">
        <v>0.92736442496090843</v>
      </c>
      <c r="AB63" s="260">
        <v>0.90961179413562221</v>
      </c>
      <c r="AC63" s="260">
        <v>0.87013888888888846</v>
      </c>
      <c r="AD63" s="260">
        <v>1.0041666666666658</v>
      </c>
    </row>
    <row r="64" spans="1:30" ht="12.6" customHeight="1" x14ac:dyDescent="0.25">
      <c r="A64" s="36">
        <f t="shared" si="14"/>
        <v>196.9258333333328</v>
      </c>
      <c r="B64" s="54">
        <v>229</v>
      </c>
      <c r="C64" s="10">
        <v>86.1</v>
      </c>
      <c r="D64" s="19">
        <f t="shared" si="15"/>
        <v>3.1506688872899797</v>
      </c>
      <c r="E64" s="27">
        <f t="shared" si="16"/>
        <v>0.27213352249621947</v>
      </c>
      <c r="F64" s="21">
        <f t="shared" si="17"/>
        <v>1.0806640012317603</v>
      </c>
      <c r="G64" s="21">
        <f t="shared" si="18"/>
        <v>1.0236070229127647</v>
      </c>
      <c r="H64" s="8"/>
      <c r="I64" s="17">
        <f t="shared" si="19"/>
        <v>0.80694444444444424</v>
      </c>
      <c r="J64" s="34">
        <f t="shared" si="20"/>
        <v>0.92833333333333212</v>
      </c>
      <c r="V64" s="260">
        <v>208.57499999999962</v>
      </c>
      <c r="W64" s="118" t="s">
        <v>344</v>
      </c>
      <c r="X64" s="261">
        <v>90</v>
      </c>
      <c r="Y64" s="260">
        <v>3.6503424496887904</v>
      </c>
      <c r="Z64" s="260">
        <v>0.28722813232690086</v>
      </c>
      <c r="AA64" s="260">
        <v>0.91651513899116521</v>
      </c>
      <c r="AB64" s="260">
        <v>0.90138781886599573</v>
      </c>
      <c r="AC64" s="260">
        <v>0.87499999999999956</v>
      </c>
      <c r="AD64" s="260">
        <v>1.0099999999999991</v>
      </c>
    </row>
    <row r="65" spans="1:30" ht="12.6" customHeight="1" x14ac:dyDescent="0.25">
      <c r="A65" s="36">
        <f t="shared" si="14"/>
        <v>196.09374999999946</v>
      </c>
      <c r="B65" s="54" t="s">
        <v>84</v>
      </c>
      <c r="C65" s="10">
        <v>85.8</v>
      </c>
      <c r="D65" s="19">
        <f t="shared" si="15"/>
        <v>3.1177140163654951</v>
      </c>
      <c r="E65" s="27">
        <f t="shared" si="16"/>
        <v>0.27108619716805016</v>
      </c>
      <c r="F65" s="21">
        <f t="shared" si="17"/>
        <v>1.0934564061662557</v>
      </c>
      <c r="G65" s="21">
        <f t="shared" si="18"/>
        <v>1.032946087260052</v>
      </c>
      <c r="H65" s="8"/>
      <c r="I65" s="17">
        <f t="shared" si="19"/>
        <v>0.80208333333333315</v>
      </c>
      <c r="J65" s="34">
        <f t="shared" si="20"/>
        <v>0.92249999999999877</v>
      </c>
      <c r="V65" s="260">
        <v>209.40708333333296</v>
      </c>
      <c r="W65" s="118">
        <v>240</v>
      </c>
      <c r="X65" s="261">
        <v>90.3</v>
      </c>
      <c r="Y65" s="260">
        <v>3.6889273114266539</v>
      </c>
      <c r="Z65" s="260">
        <v>0.28833782105724315</v>
      </c>
      <c r="AA65" s="260">
        <v>0.905792779397812</v>
      </c>
      <c r="AB65" s="260">
        <v>0.89323819813934191</v>
      </c>
      <c r="AC65" s="260">
        <v>0.87986111111111065</v>
      </c>
      <c r="AD65" s="260">
        <v>1.0158333333333325</v>
      </c>
    </row>
    <row r="66" spans="1:30" x14ac:dyDescent="0.25">
      <c r="A66" s="36">
        <f t="shared" si="14"/>
        <v>195.26166666666612</v>
      </c>
      <c r="B66" s="54" t="s">
        <v>85</v>
      </c>
      <c r="C66" s="10">
        <v>85.6</v>
      </c>
      <c r="D66" s="19">
        <f t="shared" si="15"/>
        <v>3.0851038416171241</v>
      </c>
      <c r="E66" s="27">
        <f t="shared" si="16"/>
        <v>0.27004290254632585</v>
      </c>
      <c r="F66" s="21">
        <f t="shared" si="17"/>
        <v>1.1064002417247207</v>
      </c>
      <c r="G66" s="21">
        <f t="shared" si="18"/>
        <v>1.04237035825494</v>
      </c>
      <c r="H66" s="8"/>
      <c r="I66" s="17">
        <f t="shared" si="19"/>
        <v>0.79722222222222205</v>
      </c>
      <c r="J66" s="34">
        <f t="shared" si="20"/>
        <v>0.91666666666666541</v>
      </c>
      <c r="V66" s="260">
        <v>210.23916666666631</v>
      </c>
      <c r="W66" s="118">
        <v>241</v>
      </c>
      <c r="X66" s="261">
        <v>90.6</v>
      </c>
      <c r="Y66" s="260">
        <v>3.7279200229966496</v>
      </c>
      <c r="Z66" s="260">
        <v>0.28945179700370272</v>
      </c>
      <c r="AA66" s="260">
        <v>0.89519586126238793</v>
      </c>
      <c r="AB66" s="260">
        <v>0.88516225970192941</v>
      </c>
      <c r="AC66" s="260">
        <v>0.88472222222222174</v>
      </c>
      <c r="AD66" s="260">
        <v>1.0216666666666658</v>
      </c>
    </row>
    <row r="67" spans="1:30" x14ac:dyDescent="0.25">
      <c r="A67" s="36">
        <f t="shared" si="14"/>
        <v>194.42958333333277</v>
      </c>
      <c r="B67" s="54">
        <v>227</v>
      </c>
      <c r="C67" s="10">
        <v>85.3</v>
      </c>
      <c r="D67" s="19">
        <f t="shared" si="15"/>
        <v>3.0528347576460138</v>
      </c>
      <c r="E67" s="27">
        <f t="shared" si="16"/>
        <v>0.26900362311858445</v>
      </c>
      <c r="F67" s="21">
        <f t="shared" si="17"/>
        <v>1.1194973004734472</v>
      </c>
      <c r="G67" s="21">
        <f t="shared" si="18"/>
        <v>1.0518806132957335</v>
      </c>
      <c r="H67" s="8"/>
      <c r="I67" s="17">
        <f t="shared" si="19"/>
        <v>0.79236111111111096</v>
      </c>
      <c r="J67" s="34">
        <f t="shared" si="20"/>
        <v>0.91083333333333205</v>
      </c>
      <c r="V67" s="260">
        <v>211.07124999999965</v>
      </c>
      <c r="W67" s="118" t="s">
        <v>79</v>
      </c>
      <c r="X67" s="261">
        <v>90.8</v>
      </c>
      <c r="Y67" s="260">
        <v>3.767324895454411</v>
      </c>
      <c r="Z67" s="260">
        <v>0.29057007672968288</v>
      </c>
      <c r="AA67" s="260">
        <v>0.88472291703857253</v>
      </c>
      <c r="AB67" s="260">
        <v>0.87715933737800234</v>
      </c>
      <c r="AC67" s="260">
        <v>0.88958333333333284</v>
      </c>
      <c r="AD67" s="260">
        <v>1.0274999999999992</v>
      </c>
    </row>
    <row r="68" spans="1:30" x14ac:dyDescent="0.25">
      <c r="A68" s="36">
        <f t="shared" si="14"/>
        <v>193.59749999999943</v>
      </c>
      <c r="B68" s="54">
        <v>226</v>
      </c>
      <c r="C68" s="10">
        <v>85</v>
      </c>
      <c r="D68" s="19">
        <f t="shared" si="15"/>
        <v>3.0209031967644955</v>
      </c>
      <c r="E68" s="27">
        <f t="shared" si="16"/>
        <v>0.26796834343206472</v>
      </c>
      <c r="F68" s="21">
        <f t="shared" si="17"/>
        <v>1.1327493961983046</v>
      </c>
      <c r="G68" s="21">
        <f t="shared" si="18"/>
        <v>1.0614776368734724</v>
      </c>
      <c r="H68" s="8"/>
      <c r="I68" s="17">
        <f t="shared" si="19"/>
        <v>0.78749999999999987</v>
      </c>
      <c r="J68" s="34">
        <f t="shared" si="20"/>
        <v>0.90499999999999869</v>
      </c>
      <c r="V68" s="260">
        <v>211.90333333333299</v>
      </c>
      <c r="W68" s="118" t="s">
        <v>78</v>
      </c>
      <c r="X68" s="261">
        <v>91.1</v>
      </c>
      <c r="Y68" s="260">
        <v>3.8071462854243063</v>
      </c>
      <c r="Z68" s="260">
        <v>0.29169267686257877</v>
      </c>
      <c r="AA68" s="260">
        <v>0.87437249634894831</v>
      </c>
      <c r="AB68" s="260">
        <v>0.86922877101482798</v>
      </c>
      <c r="AC68" s="260">
        <v>0.89444444444444393</v>
      </c>
      <c r="AD68" s="260">
        <v>1.0333333333333325</v>
      </c>
    </row>
    <row r="69" spans="1:30" x14ac:dyDescent="0.25">
      <c r="A69" s="36">
        <f t="shared" si="14"/>
        <v>192.76541666666608</v>
      </c>
      <c r="B69" s="54" t="s">
        <v>86</v>
      </c>
      <c r="C69" s="10">
        <v>84.7</v>
      </c>
      <c r="D69" s="19">
        <f t="shared" si="15"/>
        <v>2.9893056286016386</v>
      </c>
      <c r="E69" s="27">
        <f t="shared" si="16"/>
        <v>0.2669370480934764</v>
      </c>
      <c r="F69" s="21">
        <f t="shared" si="17"/>
        <v>1.1461583641559281</v>
      </c>
      <c r="G69" s="21">
        <f t="shared" si="18"/>
        <v>1.0711622206366425</v>
      </c>
      <c r="H69" s="8"/>
      <c r="I69" s="17">
        <f t="shared" si="19"/>
        <v>0.78263888888888877</v>
      </c>
      <c r="J69" s="34">
        <f t="shared" si="20"/>
        <v>0.89916666666666534</v>
      </c>
      <c r="V69" s="260">
        <v>212.73541666666634</v>
      </c>
      <c r="W69" s="118">
        <v>243</v>
      </c>
      <c r="X69" s="261">
        <v>91.4</v>
      </c>
      <c r="Y69" s="260">
        <v>3.8473885955811085</v>
      </c>
      <c r="Z69" s="260">
        <v>0.29281961409402441</v>
      </c>
      <c r="AA69" s="260">
        <v>0.86414316578414052</v>
      </c>
      <c r="AB69" s="260">
        <v>0.86136990642824163</v>
      </c>
      <c r="AC69" s="260">
        <v>0.89930555555555503</v>
      </c>
      <c r="AD69" s="260">
        <v>1.0391666666666659</v>
      </c>
    </row>
    <row r="70" spans="1:30" x14ac:dyDescent="0.25">
      <c r="A70" s="36">
        <f t="shared" si="14"/>
        <v>191.93333333333274</v>
      </c>
      <c r="B70" s="54" t="s">
        <v>87</v>
      </c>
      <c r="C70" s="10">
        <v>84.4</v>
      </c>
      <c r="D70" s="19">
        <f t="shared" si="15"/>
        <v>2.9580385597129313</v>
      </c>
      <c r="E70" s="27">
        <f t="shared" si="16"/>
        <v>0.26590972176877148</v>
      </c>
      <c r="F70" s="21">
        <f t="shared" si="17"/>
        <v>1.159726061327879</v>
      </c>
      <c r="G70" s="21">
        <f t="shared" si="18"/>
        <v>1.0809351634564783</v>
      </c>
      <c r="H70" s="8"/>
      <c r="I70" s="17">
        <f t="shared" si="19"/>
        <v>0.77777777777777768</v>
      </c>
      <c r="J70" s="34">
        <f t="shared" si="20"/>
        <v>0.89333333333333198</v>
      </c>
      <c r="V70" s="260">
        <v>213.56749999999968</v>
      </c>
      <c r="W70" s="118">
        <v>244</v>
      </c>
      <c r="X70" s="261">
        <v>91.7</v>
      </c>
      <c r="Y70" s="260">
        <v>3.8880562751367584</v>
      </c>
      <c r="Z70" s="260">
        <v>0.29395090518014089</v>
      </c>
      <c r="AA70" s="260">
        <v>0.8540335087043075</v>
      </c>
      <c r="AB70" s="260">
        <v>0.85358209534868335</v>
      </c>
      <c r="AC70" s="260">
        <v>0.90416666666666612</v>
      </c>
      <c r="AD70" s="260">
        <v>1.0449999999999993</v>
      </c>
    </row>
    <row r="71" spans="1:30" x14ac:dyDescent="0.25">
      <c r="A71" s="36">
        <f t="shared" si="14"/>
        <v>191.1012499999994</v>
      </c>
      <c r="B71" s="54">
        <v>224</v>
      </c>
      <c r="C71" s="10">
        <v>84.2</v>
      </c>
      <c r="D71" s="19">
        <f t="shared" si="15"/>
        <v>2.9270985331940427</v>
      </c>
      <c r="E71" s="27">
        <f t="shared" si="16"/>
        <v>0.26488634918291609</v>
      </c>
      <c r="F71" s="21">
        <f t="shared" si="17"/>
        <v>1.1734543666778154</v>
      </c>
      <c r="G71" s="21">
        <f t="shared" si="18"/>
        <v>1.0907972714928609</v>
      </c>
      <c r="H71" s="8"/>
      <c r="I71" s="17">
        <f t="shared" si="19"/>
        <v>0.77291666666666659</v>
      </c>
      <c r="J71" s="34">
        <f t="shared" si="20"/>
        <v>0.88749999999999862</v>
      </c>
      <c r="V71" s="260">
        <v>214.39958333333303</v>
      </c>
      <c r="W71" s="118" t="s">
        <v>77</v>
      </c>
      <c r="X71" s="261">
        <v>91.9</v>
      </c>
      <c r="Y71" s="260">
        <v>3.9291538203322713</v>
      </c>
      <c r="Z71" s="260">
        <v>0.29508656694178564</v>
      </c>
      <c r="AA71" s="260">
        <v>0.84404212504295262</v>
      </c>
      <c r="AB71" s="260">
        <v>0.84586469536772313</v>
      </c>
      <c r="AC71" s="260">
        <v>0.90902777777777721</v>
      </c>
      <c r="AD71" s="260">
        <v>1.0508333333333326</v>
      </c>
    </row>
    <row r="72" spans="1:30" x14ac:dyDescent="0.25">
      <c r="A72" s="36">
        <f t="shared" si="14"/>
        <v>190.26916666666605</v>
      </c>
      <c r="B72" s="54">
        <v>223</v>
      </c>
      <c r="C72" s="10">
        <v>83.9</v>
      </c>
      <c r="D72" s="19">
        <f t="shared" si="15"/>
        <v>2.8964821282986271</v>
      </c>
      <c r="E72" s="27">
        <f t="shared" si="16"/>
        <v>0.26386691511966348</v>
      </c>
      <c r="F72" s="21">
        <f t="shared" si="17"/>
        <v>1.1873451814117053</v>
      </c>
      <c r="G72" s="21">
        <f t="shared" si="18"/>
        <v>1.1007493582608172</v>
      </c>
      <c r="H72" s="8"/>
      <c r="I72" s="17">
        <f t="shared" si="19"/>
        <v>0.76805555555555549</v>
      </c>
      <c r="J72" s="34">
        <f t="shared" si="20"/>
        <v>0.88166666666666527</v>
      </c>
      <c r="V72" s="260">
        <v>215.23166666666637</v>
      </c>
      <c r="W72" s="118" t="s">
        <v>76</v>
      </c>
      <c r="X72" s="261">
        <v>92.2</v>
      </c>
      <c r="Y72" s="260">
        <v>3.9706857749348443</v>
      </c>
      <c r="Z72" s="260">
        <v>0.29622661626480251</v>
      </c>
      <c r="AA72" s="260">
        <v>0.83416763111303205</v>
      </c>
      <c r="AB72" s="260">
        <v>0.83821706988506905</v>
      </c>
      <c r="AC72" s="260">
        <v>0.91388888888888831</v>
      </c>
      <c r="AD72" s="260">
        <v>1.056666666666666</v>
      </c>
    </row>
    <row r="73" spans="1:30" x14ac:dyDescent="0.25">
      <c r="A73" s="36">
        <f t="shared" si="14"/>
        <v>189.43708333333271</v>
      </c>
      <c r="B73" s="54" t="s">
        <v>88</v>
      </c>
      <c r="C73" s="10">
        <v>83.6</v>
      </c>
      <c r="D73" s="19">
        <f t="shared" si="15"/>
        <v>2.8661859600601227</v>
      </c>
      <c r="E73" s="27">
        <f t="shared" si="16"/>
        <v>0.26285140442132765</v>
      </c>
      <c r="F73" s="21">
        <f t="shared" si="17"/>
        <v>1.2014004292411211</v>
      </c>
      <c r="G73" s="21">
        <f t="shared" si="18"/>
        <v>1.1107922446976262</v>
      </c>
      <c r="H73" s="8"/>
      <c r="I73" s="17">
        <f t="shared" si="19"/>
        <v>0.7631944444444444</v>
      </c>
      <c r="J73" s="34">
        <f t="shared" si="20"/>
        <v>0.87583333333333191</v>
      </c>
      <c r="V73" s="260">
        <v>216.06374999999971</v>
      </c>
      <c r="W73" s="118">
        <v>246</v>
      </c>
      <c r="X73" s="261">
        <v>92.5</v>
      </c>
      <c r="Y73" s="260">
        <v>4.0126567307402166</v>
      </c>
      <c r="Z73" s="260">
        <v>0.29737107010027275</v>
      </c>
      <c r="AA73" s="260">
        <v>0.8244086594153307</v>
      </c>
      <c r="AB73" s="260">
        <v>0.83063858805605517</v>
      </c>
      <c r="AC73" s="260">
        <v>0.9187499999999994</v>
      </c>
      <c r="AD73" s="260">
        <v>1.0624999999999993</v>
      </c>
    </row>
    <row r="74" spans="1:30" x14ac:dyDescent="0.25">
      <c r="A74" s="36">
        <f t="shared" si="14"/>
        <v>188.60499999999936</v>
      </c>
      <c r="B74" s="54" t="s">
        <v>89</v>
      </c>
      <c r="C74" s="10">
        <v>83.3</v>
      </c>
      <c r="D74" s="19">
        <f t="shared" si="15"/>
        <v>2.8362066789175091</v>
      </c>
      <c r="E74" s="27">
        <f t="shared" si="16"/>
        <v>0.26183980198855811</v>
      </c>
      <c r="F74" s="21">
        <f t="shared" si="17"/>
        <v>1.2156220566496507</v>
      </c>
      <c r="G74" s="21">
        <f t="shared" si="18"/>
        <v>1.120926759230537</v>
      </c>
      <c r="H74" s="8"/>
      <c r="I74" s="17">
        <f t="shared" si="19"/>
        <v>0.7583333333333333</v>
      </c>
      <c r="J74" s="34">
        <f t="shared" si="20"/>
        <v>0.86999999999999855</v>
      </c>
      <c r="V74" s="260">
        <v>216.89583333333306</v>
      </c>
      <c r="W74" s="118">
        <v>247</v>
      </c>
      <c r="X74" s="261">
        <v>92.8</v>
      </c>
      <c r="Y74" s="260">
        <v>4.0550713280803423</v>
      </c>
      <c r="Z74" s="260">
        <v>0.29851994546476707</v>
      </c>
      <c r="AA74" s="260">
        <v>0.81476385844907995</v>
      </c>
      <c r="AB74" s="260">
        <v>0.82312862473960335</v>
      </c>
      <c r="AC74" s="260">
        <v>0.92361111111111049</v>
      </c>
      <c r="AD74" s="260">
        <v>1.0683333333333327</v>
      </c>
    </row>
    <row r="75" spans="1:30" x14ac:dyDescent="0.25">
      <c r="A75" s="36">
        <f t="shared" si="14"/>
        <v>187.77291666666602</v>
      </c>
      <c r="B75" s="54">
        <v>221</v>
      </c>
      <c r="C75" s="10">
        <v>83.1</v>
      </c>
      <c r="D75" s="19">
        <f t="shared" si="15"/>
        <v>2.8065409703449768</v>
      </c>
      <c r="E75" s="27">
        <f t="shared" si="16"/>
        <v>0.26083209278011515</v>
      </c>
      <c r="F75" s="21">
        <f t="shared" si="17"/>
        <v>1.2300120331624627</v>
      </c>
      <c r="G75" s="21">
        <f t="shared" si="18"/>
        <v>1.1311537378451049</v>
      </c>
      <c r="H75" s="8"/>
      <c r="I75" s="17">
        <f t="shared" si="19"/>
        <v>0.75347222222222221</v>
      </c>
      <c r="J75" s="34">
        <f t="shared" si="20"/>
        <v>0.8641666666666652</v>
      </c>
      <c r="V75" s="260">
        <v>217.7279166666664</v>
      </c>
      <c r="W75" s="118" t="s">
        <v>75</v>
      </c>
      <c r="X75" s="261">
        <v>93.1</v>
      </c>
      <c r="Y75" s="260">
        <v>4.097934256336428</v>
      </c>
      <c r="Z75" s="260">
        <v>0.29967325944059875</v>
      </c>
      <c r="AA75" s="260">
        <v>0.80523189252479077</v>
      </c>
      <c r="AB75" s="260">
        <v>0.81568656044665644</v>
      </c>
      <c r="AC75" s="260">
        <v>0.92847222222222159</v>
      </c>
      <c r="AD75" s="260">
        <v>1.074166666666666</v>
      </c>
    </row>
    <row r="76" spans="1:30" x14ac:dyDescent="0.25">
      <c r="A76" s="36">
        <f t="shared" si="14"/>
        <v>186.94083333333268</v>
      </c>
      <c r="B76" s="54">
        <v>220</v>
      </c>
      <c r="C76" s="10">
        <v>82.8</v>
      </c>
      <c r="D76" s="19">
        <f t="shared" si="15"/>
        <v>2.7771855544854733</v>
      </c>
      <c r="E76" s="27">
        <f t="shared" si="16"/>
        <v>0.25982826181264657</v>
      </c>
      <c r="F76" s="21">
        <f t="shared" si="17"/>
        <v>1.244572351619061</v>
      </c>
      <c r="G76" s="21">
        <f t="shared" si="18"/>
        <v>1.141474024154151</v>
      </c>
      <c r="H76" s="8"/>
      <c r="I76" s="17">
        <f t="shared" si="19"/>
        <v>0.74861111111111112</v>
      </c>
      <c r="J76" s="34">
        <f t="shared" si="20"/>
        <v>0.85833333333333184</v>
      </c>
      <c r="V76" s="260">
        <v>218.55999999999975</v>
      </c>
      <c r="W76" s="118" t="s">
        <v>74</v>
      </c>
      <c r="X76" s="261">
        <v>93.3</v>
      </c>
      <c r="Y76" s="260">
        <v>4.1412502544573924</v>
      </c>
      <c r="Z76" s="260">
        <v>0.30083102917607746</v>
      </c>
      <c r="AA76" s="260">
        <v>0.79581144157927686</v>
      </c>
      <c r="AB76" s="260">
        <v>0.80831178128907688</v>
      </c>
      <c r="AC76" s="260">
        <v>0.93333333333333268</v>
      </c>
      <c r="AD76" s="260">
        <v>1.0799999999999994</v>
      </c>
    </row>
    <row r="77" spans="1:30" x14ac:dyDescent="0.25">
      <c r="A77" s="36">
        <f t="shared" si="14"/>
        <v>186.10874999999933</v>
      </c>
      <c r="B77" s="54" t="s">
        <v>90</v>
      </c>
      <c r="C77" s="10">
        <v>82.5</v>
      </c>
      <c r="D77" s="19">
        <f t="shared" si="15"/>
        <v>2.7481371857880776</v>
      </c>
      <c r="E77" s="27">
        <f t="shared" si="16"/>
        <v>0.25882829416046449</v>
      </c>
      <c r="F77" s="21">
        <f t="shared" si="17"/>
        <v>1.2593050284492702</v>
      </c>
      <c r="G77" s="21">
        <f t="shared" si="18"/>
        <v>1.1518884694673512</v>
      </c>
      <c r="H77" s="8"/>
      <c r="I77" s="17">
        <f t="shared" si="19"/>
        <v>0.74375000000000002</v>
      </c>
      <c r="J77" s="34">
        <f t="shared" si="20"/>
        <v>0.85249999999999848</v>
      </c>
      <c r="V77" s="260">
        <v>219.39208333333309</v>
      </c>
      <c r="W77" s="118">
        <v>249</v>
      </c>
      <c r="X77" s="261">
        <v>93.6</v>
      </c>
      <c r="Y77" s="260">
        <v>4.1850241114838074</v>
      </c>
      <c r="Z77" s="260">
        <v>0.30199327188576447</v>
      </c>
      <c r="AA77" s="260">
        <v>0.78650120099284171</v>
      </c>
      <c r="AB77" s="260">
        <v>0.80100367892900792</v>
      </c>
      <c r="AC77" s="260">
        <v>0.93819444444444378</v>
      </c>
      <c r="AD77" s="260">
        <v>1.0858333333333328</v>
      </c>
    </row>
    <row r="78" spans="1:30" x14ac:dyDescent="0.25">
      <c r="A78" s="36">
        <f t="shared" si="14"/>
        <v>185.27666666666599</v>
      </c>
      <c r="B78" s="54" t="s">
        <v>91</v>
      </c>
      <c r="C78" s="10">
        <v>82.2</v>
      </c>
      <c r="D78" s="19">
        <f t="shared" si="15"/>
        <v>2.719392652649173</v>
      </c>
      <c r="E78" s="27">
        <f t="shared" si="16"/>
        <v>0.25783217495532368</v>
      </c>
      <c r="F78" s="21">
        <f t="shared" si="17"/>
        <v>1.2742121039524861</v>
      </c>
      <c r="G78" s="21">
        <f t="shared" si="18"/>
        <v>1.1623979328614595</v>
      </c>
      <c r="H78" s="8"/>
      <c r="I78" s="17">
        <f t="shared" si="19"/>
        <v>0.73888888888888893</v>
      </c>
      <c r="J78" s="34">
        <f t="shared" si="20"/>
        <v>0.84666666666666512</v>
      </c>
      <c r="V78" s="260">
        <v>220.22416666666643</v>
      </c>
      <c r="W78" s="118" t="s">
        <v>99</v>
      </c>
      <c r="X78" s="261">
        <v>93.9</v>
      </c>
      <c r="Y78" s="260">
        <v>4.2292606670773774</v>
      </c>
      <c r="Z78" s="260">
        <v>0.30316000485072842</v>
      </c>
      <c r="AA78" s="260">
        <v>0.7772998814086044</v>
      </c>
      <c r="AB78" s="260">
        <v>0.79376165052869263</v>
      </c>
      <c r="AC78" s="260">
        <v>0.94305555555555487</v>
      </c>
      <c r="AD78" s="260">
        <v>1.0916666666666661</v>
      </c>
    </row>
    <row r="79" spans="1:30" x14ac:dyDescent="0.25">
      <c r="A79" s="36">
        <f t="shared" si="14"/>
        <v>184.44458333333264</v>
      </c>
      <c r="B79" s="54">
        <v>218</v>
      </c>
      <c r="C79" s="10">
        <v>81.900000000000006</v>
      </c>
      <c r="D79" s="19">
        <f t="shared" si="15"/>
        <v>2.6909487770573683</v>
      </c>
      <c r="E79" s="27">
        <f t="shared" si="16"/>
        <v>0.25683988938620039</v>
      </c>
      <c r="F79" s="21">
        <f t="shared" si="17"/>
        <v>1.2892956425802338</v>
      </c>
      <c r="G79" s="21">
        <f t="shared" si="18"/>
        <v>1.1730032812511726</v>
      </c>
      <c r="H79" s="8"/>
      <c r="I79" s="17">
        <f t="shared" si="19"/>
        <v>0.73402777777777783</v>
      </c>
      <c r="J79" s="34">
        <f t="shared" si="20"/>
        <v>0.84083333333333177</v>
      </c>
      <c r="V79" s="260">
        <v>221.05624999999978</v>
      </c>
      <c r="W79" s="118" t="s">
        <v>98</v>
      </c>
      <c r="X79" s="261">
        <v>94.2</v>
      </c>
      <c r="Y79" s="260">
        <v>4.2739648120560156</v>
      </c>
      <c r="Z79" s="260">
        <v>0.3043312454188023</v>
      </c>
      <c r="AA79" s="260">
        <v>0.76820620855393895</v>
      </c>
      <c r="AB79" s="260">
        <v>0.786585098700746</v>
      </c>
      <c r="AC79" s="260">
        <v>0.94791666666666596</v>
      </c>
      <c r="AD79" s="260">
        <v>1.0974999999999995</v>
      </c>
    </row>
    <row r="80" spans="1:30" x14ac:dyDescent="0.25">
      <c r="A80" s="36">
        <f t="shared" si="14"/>
        <v>183.6124999999993</v>
      </c>
      <c r="B80" s="54">
        <v>217</v>
      </c>
      <c r="C80" s="10">
        <v>81.7</v>
      </c>
      <c r="D80" s="19">
        <f t="shared" si="15"/>
        <v>2.6628024142421367</v>
      </c>
      <c r="E80" s="27">
        <f t="shared" si="16"/>
        <v>0.25585142269907218</v>
      </c>
      <c r="F80" s="21">
        <f t="shared" si="17"/>
        <v>1.3045577332220684</v>
      </c>
      <c r="G80" s="21">
        <f t="shared" si="18"/>
        <v>1.1837053894606406</v>
      </c>
      <c r="H80" s="8"/>
      <c r="I80" s="17">
        <f t="shared" si="19"/>
        <v>0.72916666666666674</v>
      </c>
      <c r="J80" s="34">
        <f t="shared" si="20"/>
        <v>0.83499999999999841</v>
      </c>
      <c r="V80" s="260">
        <v>221.88833333333312</v>
      </c>
      <c r="W80" s="118">
        <v>251</v>
      </c>
      <c r="X80" s="261">
        <v>94.4</v>
      </c>
      <c r="Y80" s="260">
        <v>4.3191414889345738</v>
      </c>
      <c r="Z80" s="260">
        <v>0.30550701100484146</v>
      </c>
      <c r="AA80" s="260">
        <v>0.75921892306400307</v>
      </c>
      <c r="AB80" s="260">
        <v>0.77947343145887737</v>
      </c>
      <c r="AC80" s="260">
        <v>0.95277777777777706</v>
      </c>
      <c r="AD80" s="260">
        <v>1.1033333333333328</v>
      </c>
    </row>
    <row r="81" spans="1:30" x14ac:dyDescent="0.25">
      <c r="A81" s="36">
        <f t="shared" si="14"/>
        <v>182.78041666666596</v>
      </c>
      <c r="B81" s="54" t="s">
        <v>350</v>
      </c>
      <c r="C81" s="10">
        <v>81.400000000000006</v>
      </c>
      <c r="D81" s="19">
        <f t="shared" si="15"/>
        <v>2.6349504523261271</v>
      </c>
      <c r="E81" s="27">
        <f t="shared" si="16"/>
        <v>0.25486676019669852</v>
      </c>
      <c r="F81" s="21">
        <f t="shared" si="17"/>
        <v>1.320000489494862</v>
      </c>
      <c r="G81" s="21">
        <f t="shared" si="18"/>
        <v>1.1945051402956306</v>
      </c>
      <c r="H81" s="8"/>
      <c r="I81" s="17">
        <f t="shared" si="19"/>
        <v>0.72430555555555565</v>
      </c>
      <c r="J81" s="34">
        <f t="shared" si="20"/>
        <v>0.82916666666666505</v>
      </c>
      <c r="V81" s="260">
        <v>222.72041666666647</v>
      </c>
      <c r="W81" s="118">
        <v>252</v>
      </c>
      <c r="X81" s="261">
        <v>94.7</v>
      </c>
      <c r="Y81" s="260">
        <v>4.364795692471291</v>
      </c>
      <c r="Z81" s="260">
        <v>0.30668731909098246</v>
      </c>
      <c r="AA81" s="260">
        <v>0.75033678030733109</v>
      </c>
      <c r="AB81" s="260">
        <v>0.77242606216905829</v>
      </c>
      <c r="AC81" s="260">
        <v>0.95763888888888815</v>
      </c>
      <c r="AD81" s="260">
        <v>1.1091666666666662</v>
      </c>
    </row>
    <row r="82" spans="1:30" x14ac:dyDescent="0.25">
      <c r="A82" s="36">
        <f t="shared" si="14"/>
        <v>181.94833333333261</v>
      </c>
      <c r="B82" s="54" t="s">
        <v>351</v>
      </c>
      <c r="C82" s="10">
        <v>81.099999999999994</v>
      </c>
      <c r="D82" s="19">
        <f t="shared" si="15"/>
        <v>2.6073898119811143</v>
      </c>
      <c r="E82" s="27">
        <f t="shared" si="16"/>
        <v>0.25388588723840222</v>
      </c>
      <c r="F82" s="21">
        <f t="shared" si="17"/>
        <v>1.3356260500355144</v>
      </c>
      <c r="G82" s="21">
        <f t="shared" si="18"/>
        <v>1.2054034246163481</v>
      </c>
      <c r="H82" s="8"/>
      <c r="I82" s="17">
        <f t="shared" si="19"/>
        <v>0.71944444444444455</v>
      </c>
      <c r="J82" s="34">
        <f t="shared" si="20"/>
        <v>0.8233333333333317</v>
      </c>
      <c r="V82" s="260">
        <v>223.55249999999981</v>
      </c>
      <c r="W82" s="118" t="s">
        <v>324</v>
      </c>
      <c r="X82" s="261">
        <v>95</v>
      </c>
      <c r="Y82" s="260">
        <v>4.4109324702200157</v>
      </c>
      <c r="Z82" s="260">
        <v>0.30787218722690313</v>
      </c>
      <c r="AA82" s="260">
        <v>0.74155855021346717</v>
      </c>
      <c r="AB82" s="260">
        <v>0.76544240950113107</v>
      </c>
      <c r="AC82" s="260">
        <v>0.96249999999999925</v>
      </c>
      <c r="AD82" s="260">
        <v>1.1149999999999995</v>
      </c>
    </row>
    <row r="83" spans="1:30" x14ac:dyDescent="0.25">
      <c r="A83" s="36">
        <f t="shared" si="14"/>
        <v>181.11624999999927</v>
      </c>
      <c r="B83" s="54">
        <v>215</v>
      </c>
      <c r="C83" s="10">
        <v>80.8</v>
      </c>
      <c r="D83" s="19">
        <f t="shared" si="15"/>
        <v>2.580117446087546</v>
      </c>
      <c r="E83" s="27">
        <f t="shared" si="16"/>
        <v>0.25290878923985188</v>
      </c>
      <c r="F83" s="21">
        <f t="shared" si="17"/>
        <v>1.3514365787971276</v>
      </c>
      <c r="G83" s="21">
        <f t="shared" si="18"/>
        <v>1.216401141410923</v>
      </c>
      <c r="H83" s="8"/>
      <c r="I83" s="17">
        <f t="shared" si="19"/>
        <v>0.71458333333333346</v>
      </c>
      <c r="J83" s="34">
        <f t="shared" si="20"/>
        <v>0.81749999999999834</v>
      </c>
      <c r="V83" s="260">
        <v>224.38458333333315</v>
      </c>
      <c r="W83" s="118" t="s">
        <v>323</v>
      </c>
      <c r="X83" s="261">
        <v>95.3</v>
      </c>
      <c r="Y83" s="260">
        <v>4.4575569230882675</v>
      </c>
      <c r="Z83" s="260">
        <v>0.30906163303008333</v>
      </c>
      <c r="AA83" s="260">
        <v>0.73288301710261572</v>
      </c>
      <c r="AB83" s="260">
        <v>0.75852189738085618</v>
      </c>
      <c r="AC83" s="260">
        <v>0.96736111111111034</v>
      </c>
      <c r="AD83" s="260">
        <v>1.1208333333333329</v>
      </c>
    </row>
    <row r="84" spans="1:30" x14ac:dyDescent="0.25">
      <c r="A84" s="36">
        <f t="shared" si="14"/>
        <v>180.28416666666593</v>
      </c>
      <c r="B84" s="54" t="s">
        <v>352</v>
      </c>
      <c r="C84" s="10">
        <v>80.599999999999994</v>
      </c>
      <c r="D84" s="19">
        <f t="shared" si="15"/>
        <v>2.5531303393976512</v>
      </c>
      <c r="E84" s="27">
        <f t="shared" si="16"/>
        <v>0.25193545167284481</v>
      </c>
      <c r="F84" s="21">
        <f t="shared" si="17"/>
        <v>1.3674342653486891</v>
      </c>
      <c r="G84" s="21">
        <f t="shared" si="18"/>
        <v>1.2274991978695671</v>
      </c>
      <c r="H84" s="8"/>
      <c r="I84" s="17">
        <f t="shared" si="19"/>
        <v>0.70972222222222237</v>
      </c>
      <c r="J84" s="34">
        <f t="shared" si="20"/>
        <v>0.81166666666666498</v>
      </c>
      <c r="V84" s="260">
        <v>225.2166666666665</v>
      </c>
      <c r="W84" s="118">
        <v>254</v>
      </c>
      <c r="X84" s="261">
        <v>95.6</v>
      </c>
      <c r="Y84" s="260">
        <v>4.5046742059011935</v>
      </c>
      <c r="Z84" s="260">
        <v>0.31025567418606703</v>
      </c>
      <c r="AA84" s="260">
        <v>0.7243089795172839</v>
      </c>
      <c r="AB84" s="260">
        <v>0.75166395494239191</v>
      </c>
      <c r="AC84" s="260">
        <v>0.97222222222222143</v>
      </c>
      <c r="AD84" s="260">
        <v>1.1266666666666663</v>
      </c>
    </row>
    <row r="85" spans="1:30" x14ac:dyDescent="0.25">
      <c r="A85" s="36">
        <f t="shared" si="14"/>
        <v>179.45208333333258</v>
      </c>
      <c r="B85" s="136" t="s">
        <v>353</v>
      </c>
      <c r="C85" s="10">
        <v>80.3</v>
      </c>
      <c r="D85" s="19">
        <f t="shared" si="15"/>
        <v>2.5264255082020739</v>
      </c>
      <c r="E85" s="27">
        <f t="shared" si="16"/>
        <v>0.25096586006509125</v>
      </c>
      <c r="F85" s="21">
        <f t="shared" si="17"/>
        <v>1.3836213251782994</v>
      </c>
      <c r="G85" s="21">
        <f t="shared" si="18"/>
        <v>1.2386985094594061</v>
      </c>
      <c r="H85" s="8"/>
      <c r="I85" s="17">
        <f t="shared" si="19"/>
        <v>0.70486111111111127</v>
      </c>
      <c r="J85" s="34">
        <f t="shared" si="20"/>
        <v>0.80583333333333163</v>
      </c>
      <c r="V85" s="260">
        <v>226.04874999999984</v>
      </c>
      <c r="W85" s="118">
        <v>255</v>
      </c>
      <c r="X85" s="261">
        <v>95.8</v>
      </c>
      <c r="Y85" s="260">
        <v>4.5522895279714932</v>
      </c>
      <c r="Z85" s="260">
        <v>0.31145432844872534</v>
      </c>
      <c r="AA85" s="260">
        <v>0.71583525005589432</v>
      </c>
      <c r="AB85" s="260">
        <v>0.7448680164812046</v>
      </c>
      <c r="AC85" s="260">
        <v>0.97708333333333253</v>
      </c>
      <c r="AD85" s="260">
        <v>1.1324999999999996</v>
      </c>
    </row>
    <row r="86" spans="1:30" x14ac:dyDescent="0.25">
      <c r="A86" s="150">
        <f t="shared" si="14"/>
        <v>178.61999999999924</v>
      </c>
      <c r="B86" s="136">
        <v>213</v>
      </c>
      <c r="C86" s="10">
        <v>80</v>
      </c>
      <c r="D86" s="19">
        <f t="shared" si="15"/>
        <v>2.499999999999992</v>
      </c>
      <c r="E86" s="27">
        <f t="shared" si="16"/>
        <v>0.24999999999999908</v>
      </c>
      <c r="F86" s="21">
        <f t="shared" si="17"/>
        <v>1.3999999999999917</v>
      </c>
      <c r="G86" s="21">
        <f t="shared" si="18"/>
        <v>1.2499999999999962</v>
      </c>
      <c r="H86" s="8"/>
      <c r="I86" s="17">
        <f t="shared" si="19"/>
        <v>0.70000000000000018</v>
      </c>
      <c r="J86" s="34">
        <f t="shared" si="20"/>
        <v>0.79999999999999827</v>
      </c>
      <c r="V86" s="260">
        <v>226.88083333333319</v>
      </c>
      <c r="W86" s="118" t="s">
        <v>343</v>
      </c>
      <c r="X86" s="261">
        <v>96.1</v>
      </c>
      <c r="Y86" s="260">
        <v>4.6004081536753585</v>
      </c>
      <c r="Z86" s="260">
        <v>0.31265761364052025</v>
      </c>
      <c r="AA86" s="260">
        <v>0.707460655208344</v>
      </c>
      <c r="AB86" s="260">
        <v>0.73813352140740418</v>
      </c>
      <c r="AC86" s="260">
        <v>0.98194444444444362</v>
      </c>
      <c r="AD86" s="260">
        <v>1.138333333333333</v>
      </c>
    </row>
    <row r="87" spans="1:30" x14ac:dyDescent="0.25">
      <c r="A87" s="36">
        <f t="shared" si="14"/>
        <v>177.78791666666589</v>
      </c>
      <c r="B87" s="137">
        <v>212</v>
      </c>
      <c r="C87" s="10">
        <f t="shared" ref="C87:C112" si="21">C86-$P$27</f>
        <v>79.722222222222229</v>
      </c>
      <c r="D87" s="19">
        <f t="shared" si="15"/>
        <v>2.473850893172687</v>
      </c>
      <c r="E87" s="27">
        <f t="shared" si="16"/>
        <v>0.2490378571164594</v>
      </c>
      <c r="F87" s="21">
        <f t="shared" si="17"/>
        <v>1.4165725580641819</v>
      </c>
      <c r="G87" s="21">
        <f t="shared" si="18"/>
        <v>1.2614046017395293</v>
      </c>
      <c r="H87" s="8"/>
      <c r="I87" s="17">
        <f t="shared" si="19"/>
        <v>0.69513888888888908</v>
      </c>
      <c r="J87" s="34">
        <f t="shared" si="20"/>
        <v>0.79416666666666491</v>
      </c>
      <c r="V87" s="260">
        <v>227.71291666666653</v>
      </c>
      <c r="W87" s="118" t="s">
        <v>342</v>
      </c>
      <c r="X87" s="261">
        <v>96.4</v>
      </c>
      <c r="Y87" s="260">
        <v>4.6490354030345076</v>
      </c>
      <c r="Z87" s="260">
        <v>0.31386554765276986</v>
      </c>
      <c r="AA87" s="260">
        <v>0.6991840351934876</v>
      </c>
      <c r="AB87" s="260">
        <v>0.73145991419950152</v>
      </c>
      <c r="AC87" s="260">
        <v>0.98680555555555471</v>
      </c>
      <c r="AD87" s="260">
        <v>1.1441666666666663</v>
      </c>
    </row>
    <row r="88" spans="1:30" x14ac:dyDescent="0.25">
      <c r="A88" s="36">
        <f t="shared" si="14"/>
        <v>176.95583333333255</v>
      </c>
      <c r="B88" s="137" t="s">
        <v>332</v>
      </c>
      <c r="C88" s="10">
        <f t="shared" si="21"/>
        <v>79.444444444444457</v>
      </c>
      <c r="D88" s="19">
        <f t="shared" si="15"/>
        <v>2.4479752966605282</v>
      </c>
      <c r="E88" s="27">
        <f t="shared" si="16"/>
        <v>0.2480794171086331</v>
      </c>
      <c r="F88" s="21">
        <f t="shared" si="17"/>
        <v>1.4333412944717943</v>
      </c>
      <c r="G88" s="21">
        <f t="shared" si="18"/>
        <v>1.2729132554317322</v>
      </c>
      <c r="H88" s="8"/>
      <c r="I88" s="17">
        <f t="shared" si="19"/>
        <v>0.69027777777777799</v>
      </c>
      <c r="J88" s="34">
        <f t="shared" si="20"/>
        <v>0.78833333333333155</v>
      </c>
      <c r="V88" s="260">
        <v>228.54499999999987</v>
      </c>
      <c r="W88" s="118">
        <v>257</v>
      </c>
      <c r="X88" s="261">
        <v>96.7</v>
      </c>
      <c r="Y88" s="260">
        <v>4.6981766523043706</v>
      </c>
      <c r="Z88" s="260">
        <v>0.31507814844591425</v>
      </c>
      <c r="AA88" s="260">
        <v>0.69100424379852121</v>
      </c>
      <c r="AB88" s="260">
        <v>0.72484664435858426</v>
      </c>
      <c r="AC88" s="260">
        <v>0.99166666666666581</v>
      </c>
      <c r="AD88" s="260">
        <v>1.1499999999999997</v>
      </c>
    </row>
    <row r="89" spans="1:30" x14ac:dyDescent="0.25">
      <c r="A89" s="36">
        <f t="shared" si="14"/>
        <v>176.12374999999921</v>
      </c>
      <c r="B89" s="137" t="s">
        <v>333</v>
      </c>
      <c r="C89" s="10">
        <f t="shared" si="21"/>
        <v>79.166666666666686</v>
      </c>
      <c r="D89" s="19">
        <f t="shared" si="15"/>
        <v>2.422370349643336</v>
      </c>
      <c r="E89" s="27">
        <f t="shared" si="16"/>
        <v>0.24712466572573813</v>
      </c>
      <c r="F89" s="21">
        <f t="shared" si="17"/>
        <v>1.4503085314921054</v>
      </c>
      <c r="G89" s="21">
        <f t="shared" si="18"/>
        <v>1.2845269104134693</v>
      </c>
      <c r="H89" s="8"/>
      <c r="I89" s="17">
        <f t="shared" si="19"/>
        <v>0.6854166666666669</v>
      </c>
      <c r="J89" s="34">
        <f t="shared" si="20"/>
        <v>0.7824999999999982</v>
      </c>
      <c r="V89" s="260">
        <v>229.37708333333322</v>
      </c>
      <c r="W89" s="118">
        <v>258</v>
      </c>
      <c r="X89" s="261">
        <v>96.9</v>
      </c>
      <c r="Y89" s="260">
        <v>4.7478373345684899</v>
      </c>
      <c r="Z89" s="260">
        <v>0.31629543404978261</v>
      </c>
      <c r="AA89" s="260">
        <v>0.68292014822024594</v>
      </c>
      <c r="AB89" s="260">
        <v>0.71829316636290652</v>
      </c>
      <c r="AC89" s="260">
        <v>0.9965277777777769</v>
      </c>
      <c r="AD89" s="260">
        <v>1.155833333333333</v>
      </c>
    </row>
    <row r="90" spans="1:30" x14ac:dyDescent="0.25">
      <c r="A90" s="36">
        <f t="shared" si="14"/>
        <v>175.29166666666586</v>
      </c>
      <c r="B90" s="137">
        <v>210</v>
      </c>
      <c r="C90" s="10">
        <f t="shared" si="21"/>
        <v>78.888888888888914</v>
      </c>
      <c r="D90" s="19">
        <f t="shared" si="15"/>
        <v>2.3970332212240879</v>
      </c>
      <c r="E90" s="27">
        <f t="shared" si="16"/>
        <v>0.24617358877183756</v>
      </c>
      <c r="F90" s="21">
        <f t="shared" si="17"/>
        <v>1.4674766188843507</v>
      </c>
      <c r="G90" s="21">
        <f t="shared" si="18"/>
        <v>1.2962465246830521</v>
      </c>
      <c r="H90" s="8"/>
      <c r="I90" s="17">
        <f t="shared" si="19"/>
        <v>0.6805555555555558</v>
      </c>
      <c r="J90" s="34">
        <f t="shared" si="20"/>
        <v>0.77666666666666484</v>
      </c>
      <c r="V90" s="260">
        <v>230.20916666666656</v>
      </c>
      <c r="W90" s="118" t="s">
        <v>341</v>
      </c>
      <c r="X90" s="261">
        <v>97.2</v>
      </c>
      <c r="Y90" s="260">
        <v>4.7980229403392061</v>
      </c>
      <c r="Z90" s="260">
        <v>0.31751742256386134</v>
      </c>
      <c r="AA90" s="260">
        <v>0.67493062890818778</v>
      </c>
      <c r="AB90" s="260">
        <v>0.71179893962288976</v>
      </c>
      <c r="AC90" s="260">
        <v>1.001388888888888</v>
      </c>
      <c r="AD90" s="260">
        <v>1.1616666666666664</v>
      </c>
    </row>
    <row r="91" spans="1:30" x14ac:dyDescent="0.25">
      <c r="A91" s="36">
        <f t="shared" si="14"/>
        <v>174.45958333333252</v>
      </c>
      <c r="B91" s="137">
        <v>209</v>
      </c>
      <c r="C91" s="10">
        <f t="shared" si="21"/>
        <v>78.611111111111143</v>
      </c>
      <c r="D91" s="19">
        <f t="shared" si="15"/>
        <v>2.3719611101159326</v>
      </c>
      <c r="E91" s="27">
        <f t="shared" si="16"/>
        <v>0.24522617210562858</v>
      </c>
      <c r="F91" s="21">
        <f t="shared" si="17"/>
        <v>1.4848479342231382</v>
      </c>
      <c r="G91" s="21">
        <f t="shared" si="18"/>
        <v>1.3080730649792633</v>
      </c>
      <c r="H91" s="8"/>
      <c r="I91" s="17">
        <f t="shared" si="19"/>
        <v>0.67569444444444471</v>
      </c>
      <c r="J91" s="34">
        <f t="shared" si="20"/>
        <v>0.77083333333333148</v>
      </c>
      <c r="V91" s="260">
        <v>231.04124999999991</v>
      </c>
      <c r="W91" s="118" t="s">
        <v>340</v>
      </c>
      <c r="X91" s="261">
        <v>97.5</v>
      </c>
      <c r="Y91" s="260">
        <v>4.8487390181646903</v>
      </c>
      <c r="Z91" s="260">
        <v>0.31874413215756309</v>
      </c>
      <c r="AA91" s="260">
        <v>0.6670345794095538</v>
      </c>
      <c r="AB91" s="260">
        <v>0.70536342843652955</v>
      </c>
      <c r="AC91" s="260">
        <v>1.0062499999999992</v>
      </c>
      <c r="AD91" s="260">
        <v>1.1674999999999998</v>
      </c>
    </row>
    <row r="92" spans="1:30" x14ac:dyDescent="0.25">
      <c r="A92" s="36">
        <f t="shared" si="14"/>
        <v>173.62749999999917</v>
      </c>
      <c r="B92" s="137" t="s">
        <v>116</v>
      </c>
      <c r="C92" s="10">
        <f t="shared" si="21"/>
        <v>78.333333333333371</v>
      </c>
      <c r="D92" s="19">
        <f t="shared" si="15"/>
        <v>2.3471512443324789</v>
      </c>
      <c r="E92" s="27">
        <f t="shared" si="16"/>
        <v>0.24428240164023216</v>
      </c>
      <c r="F92" s="21">
        <f t="shared" si="17"/>
        <v>1.5024248832277138</v>
      </c>
      <c r="G92" s="21">
        <f t="shared" si="18"/>
        <v>1.3200075068611024</v>
      </c>
      <c r="H92" s="8"/>
      <c r="I92" s="17">
        <f t="shared" si="19"/>
        <v>0.67083333333333361</v>
      </c>
      <c r="J92" s="34">
        <f t="shared" si="20"/>
        <v>0.76499999999999813</v>
      </c>
      <c r="V92" s="260">
        <v>231.87333333333325</v>
      </c>
      <c r="W92" s="118">
        <v>260</v>
      </c>
      <c r="X92" s="261">
        <v>97.8</v>
      </c>
      <c r="Y92" s="260">
        <v>4.8999911752423966</v>
      </c>
      <c r="Z92" s="260">
        <v>0.3199755810704969</v>
      </c>
      <c r="AA92" s="260">
        <v>0.65923090621600133</v>
      </c>
      <c r="AB92" s="260">
        <v>0.69898610194520661</v>
      </c>
      <c r="AC92" s="260">
        <v>1.0111111111111104</v>
      </c>
      <c r="AD92" s="260">
        <v>1.1733333333333331</v>
      </c>
    </row>
    <row r="93" spans="1:30" x14ac:dyDescent="0.25">
      <c r="A93" s="36">
        <f t="shared" si="14"/>
        <v>172.79541666666583</v>
      </c>
      <c r="B93" s="137" t="s">
        <v>117</v>
      </c>
      <c r="C93" s="10">
        <f t="shared" si="21"/>
        <v>78.0555555555556</v>
      </c>
      <c r="D93" s="19">
        <f t="shared" si="15"/>
        <v>2.3226008808813221</v>
      </c>
      <c r="E93" s="27">
        <f t="shared" si="16"/>
        <v>0.24334226334298362</v>
      </c>
      <c r="F93" s="21">
        <f t="shared" si="17"/>
        <v>1.520209900095125</v>
      </c>
      <c r="G93" s="21">
        <f t="shared" si="18"/>
        <v>1.3320508347882583</v>
      </c>
      <c r="H93" s="8"/>
      <c r="I93" s="17">
        <f t="shared" si="19"/>
        <v>0.66597222222222252</v>
      </c>
      <c r="J93" s="34">
        <f t="shared" si="20"/>
        <v>0.75916666666666477</v>
      </c>
      <c r="V93" s="260">
        <v>232.70541666666659</v>
      </c>
      <c r="W93" s="118">
        <v>261</v>
      </c>
      <c r="X93" s="261">
        <v>98.1</v>
      </c>
      <c r="Y93" s="260">
        <v>4.9517850780389958</v>
      </c>
      <c r="Z93" s="260">
        <v>0.32121178761273955</v>
      </c>
      <c r="AA93" s="260">
        <v>0.65151852861220028</v>
      </c>
      <c r="AB93" s="260">
        <v>0.69266643408989637</v>
      </c>
      <c r="AC93" s="260">
        <v>1.0159722222222216</v>
      </c>
      <c r="AD93" s="260">
        <v>1.1791666666666665</v>
      </c>
    </row>
    <row r="94" spans="1:30" x14ac:dyDescent="0.25">
      <c r="A94" s="36">
        <f t="shared" si="14"/>
        <v>171.96333333333249</v>
      </c>
      <c r="B94" s="137">
        <v>207</v>
      </c>
      <c r="C94" s="10">
        <f t="shared" si="21"/>
        <v>77.777777777777828</v>
      </c>
      <c r="D94" s="19">
        <f t="shared" si="15"/>
        <v>2.2983073054607788</v>
      </c>
      <c r="E94" s="27">
        <f t="shared" si="16"/>
        <v>0.24240574323522404</v>
      </c>
      <c r="F94" s="21">
        <f t="shared" si="17"/>
        <v>1.5382054478373275</v>
      </c>
      <c r="G94" s="21">
        <f t="shared" si="18"/>
        <v>1.3442040422023163</v>
      </c>
      <c r="H94" s="8"/>
      <c r="I94" s="17">
        <f t="shared" si="19"/>
        <v>0.66111111111111143</v>
      </c>
      <c r="J94" s="34">
        <f t="shared" si="20"/>
        <v>0.75333333333333141</v>
      </c>
      <c r="V94" s="260">
        <v>233.53749999999994</v>
      </c>
      <c r="W94" s="118" t="s">
        <v>339</v>
      </c>
      <c r="X94" s="261">
        <v>98.3</v>
      </c>
      <c r="Y94" s="260">
        <v>5.0041264529168625</v>
      </c>
      <c r="Z94" s="260">
        <v>0.32245277016510759</v>
      </c>
      <c r="AA94" s="260">
        <v>0.64389637852616688</v>
      </c>
      <c r="AB94" s="260">
        <v>0.68640390356777525</v>
      </c>
      <c r="AC94" s="260">
        <v>1.0208333333333328</v>
      </c>
      <c r="AD94" s="260">
        <v>1.1849999999999998</v>
      </c>
    </row>
    <row r="95" spans="1:30" x14ac:dyDescent="0.25">
      <c r="A95" s="36">
        <f t="shared" si="14"/>
        <v>171.13124999999914</v>
      </c>
      <c r="B95" s="137">
        <v>206</v>
      </c>
      <c r="C95" s="10">
        <f t="shared" si="21"/>
        <v>77.500000000000057</v>
      </c>
      <c r="D95" s="19">
        <f t="shared" si="15"/>
        <v>2.2742678321597909</v>
      </c>
      <c r="E95" s="27">
        <f t="shared" si="16"/>
        <v>0.24147282739209236</v>
      </c>
      <c r="F95" s="21">
        <f t="shared" si="17"/>
        <v>1.5564140186222832</v>
      </c>
      <c r="G95" s="21">
        <f t="shared" si="18"/>
        <v>1.3564681316087066</v>
      </c>
      <c r="H95" s="8"/>
      <c r="I95" s="17">
        <f t="shared" si="19"/>
        <v>0.65625000000000033</v>
      </c>
      <c r="J95" s="34">
        <f t="shared" si="20"/>
        <v>0.74749999999999805</v>
      </c>
      <c r="V95" s="260">
        <v>234.36958333333328</v>
      </c>
      <c r="W95" s="118" t="s">
        <v>338</v>
      </c>
      <c r="X95" s="261">
        <v>98.6</v>
      </c>
      <c r="Y95" s="260">
        <v>5.0570210867671861</v>
      </c>
      <c r="Z95" s="260">
        <v>0.32369854717943092</v>
      </c>
      <c r="AA95" s="260">
        <v>0.63636340038134864</v>
      </c>
      <c r="AB95" s="260">
        <v>0.68019799378921897</v>
      </c>
      <c r="AC95" s="260">
        <v>1.025694444444444</v>
      </c>
      <c r="AD95" s="260">
        <v>1.1908333333333332</v>
      </c>
    </row>
    <row r="96" spans="1:30" x14ac:dyDescent="0.25">
      <c r="A96" s="36">
        <f t="shared" si="14"/>
        <v>170.2991666666658</v>
      </c>
      <c r="B96" s="137" t="s">
        <v>354</v>
      </c>
      <c r="C96" s="10">
        <f t="shared" si="21"/>
        <v>77.222222222222285</v>
      </c>
      <c r="D96" s="19">
        <f t="shared" si="15"/>
        <v>2.250479803160971</v>
      </c>
      <c r="E96" s="27">
        <f t="shared" si="16"/>
        <v>0.24054350194231833</v>
      </c>
      <c r="F96" s="21">
        <f t="shared" si="17"/>
        <v>1.5748381341190958</v>
      </c>
      <c r="G96" s="21">
        <f t="shared" si="18"/>
        <v>1.3688441146593993</v>
      </c>
      <c r="H96" s="8"/>
      <c r="I96" s="17">
        <f t="shared" si="19"/>
        <v>0.65138888888888924</v>
      </c>
      <c r="J96" s="34">
        <f t="shared" si="20"/>
        <v>0.7416666666666647</v>
      </c>
      <c r="V96" s="260">
        <v>235.20166666666663</v>
      </c>
      <c r="W96" s="118">
        <v>263</v>
      </c>
      <c r="X96" s="261">
        <v>98.9</v>
      </c>
      <c r="Y96" s="260">
        <v>5.1104748276497727</v>
      </c>
      <c r="Z96" s="260">
        <v>0.32494913717882679</v>
      </c>
      <c r="AA96" s="260">
        <v>0.62891855095043969</v>
      </c>
      <c r="AB96" s="260">
        <v>0.67404819283518913</v>
      </c>
      <c r="AC96" s="260">
        <v>1.0305555555555552</v>
      </c>
      <c r="AD96" s="260">
        <v>1.1966666666666665</v>
      </c>
    </row>
    <row r="97" spans="1:30" x14ac:dyDescent="0.25">
      <c r="A97" s="36">
        <f t="shared" si="14"/>
        <v>169.46708333333245</v>
      </c>
      <c r="B97" s="137" t="s">
        <v>355</v>
      </c>
      <c r="C97" s="10">
        <f t="shared" si="21"/>
        <v>76.944444444444514</v>
      </c>
      <c r="D97" s="19">
        <f t="shared" si="15"/>
        <v>2.2269405884467512</v>
      </c>
      <c r="E97" s="27">
        <f t="shared" si="16"/>
        <v>0.23961775306801628</v>
      </c>
      <c r="F97" s="21">
        <f t="shared" si="17"/>
        <v>1.5934803458472313</v>
      </c>
      <c r="G97" s="21">
        <f t="shared" si="18"/>
        <v>1.3813330122363545</v>
      </c>
      <c r="H97" s="8"/>
      <c r="I97" s="17">
        <f t="shared" si="19"/>
        <v>0.64652777777777815</v>
      </c>
      <c r="J97" s="34">
        <f t="shared" si="20"/>
        <v>0.73583333333333134</v>
      </c>
      <c r="V97" s="260">
        <v>236.03374999999997</v>
      </c>
      <c r="W97" s="118">
        <v>264</v>
      </c>
      <c r="X97" s="261">
        <v>99.2</v>
      </c>
      <c r="Y97" s="260">
        <v>5.1644935854396099</v>
      </c>
      <c r="Z97" s="260">
        <v>0.32620455875797555</v>
      </c>
      <c r="AA97" s="260">
        <v>0.6215607992109059</v>
      </c>
      <c r="AB97" s="260">
        <v>0.66795399341500605</v>
      </c>
      <c r="AC97" s="260">
        <v>1.0354166666666664</v>
      </c>
      <c r="AD97" s="260">
        <v>1.2024999999999999</v>
      </c>
    </row>
    <row r="98" spans="1:30" x14ac:dyDescent="0.25">
      <c r="A98" s="36">
        <f t="shared" si="14"/>
        <v>168.63499999999911</v>
      </c>
      <c r="B98" s="137">
        <v>204</v>
      </c>
      <c r="C98" s="10">
        <f t="shared" si="21"/>
        <v>76.666666666666742</v>
      </c>
      <c r="D98" s="19">
        <f t="shared" si="15"/>
        <v>2.2036475855086088</v>
      </c>
      <c r="E98" s="27">
        <f t="shared" si="16"/>
        <v>0.23869556700447964</v>
      </c>
      <c r="F98" s="21">
        <f t="shared" si="17"/>
        <v>1.6123432355298737</v>
      </c>
      <c r="G98" s="21">
        <f t="shared" si="18"/>
        <v>1.3939358545357348</v>
      </c>
      <c r="H98" s="8"/>
      <c r="I98" s="17">
        <f t="shared" si="19"/>
        <v>0.64166666666666705</v>
      </c>
      <c r="J98" s="34">
        <f t="shared" si="20"/>
        <v>0.72999999999999798</v>
      </c>
      <c r="V98" s="260">
        <v>236.86583333333331</v>
      </c>
      <c r="W98" s="118" t="s">
        <v>67</v>
      </c>
      <c r="X98" s="261">
        <v>99.4</v>
      </c>
      <c r="Y98" s="260">
        <v>5.2190833324802632</v>
      </c>
      <c r="Z98" s="260">
        <v>0.32746483058339693</v>
      </c>
      <c r="AA98" s="260">
        <v>0.61428912620220111</v>
      </c>
      <c r="AB98" s="260">
        <v>0.66191489282450278</v>
      </c>
      <c r="AC98" s="260">
        <v>1.0402777777777776</v>
      </c>
      <c r="AD98" s="260">
        <v>1.2083333333333333</v>
      </c>
    </row>
    <row r="99" spans="1:30" x14ac:dyDescent="0.25">
      <c r="A99" s="36">
        <f t="shared" si="14"/>
        <v>167.80291666666577</v>
      </c>
      <c r="B99" s="138">
        <v>203</v>
      </c>
      <c r="C99" s="10">
        <f t="shared" si="21"/>
        <v>76.388888888888971</v>
      </c>
      <c r="D99" s="19">
        <f t="shared" si="15"/>
        <v>2.18059821905933</v>
      </c>
      <c r="E99" s="27">
        <f t="shared" si="16"/>
        <v>0.23777693003997633</v>
      </c>
      <c r="F99" s="21">
        <f t="shared" si="17"/>
        <v>1.6314294154514617</v>
      </c>
      <c r="G99" s="21">
        <f t="shared" si="18"/>
        <v>1.4066536811528834</v>
      </c>
      <c r="I99" s="17">
        <f t="shared" si="19"/>
        <v>0.63680555555555596</v>
      </c>
      <c r="J99" s="34">
        <f t="shared" si="20"/>
        <v>0.72416666666666463</v>
      </c>
      <c r="V99" s="260">
        <v>237.69791666666666</v>
      </c>
      <c r="W99" s="118" t="s">
        <v>66</v>
      </c>
      <c r="X99" s="261">
        <v>99.7</v>
      </c>
      <c r="Y99" s="260">
        <v>5.2742501042441861</v>
      </c>
      <c r="Z99" s="260">
        <v>0.32872997139372762</v>
      </c>
      <c r="AA99" s="260">
        <v>0.60710252488465299</v>
      </c>
      <c r="AB99" s="260">
        <v>0.65593039290455724</v>
      </c>
      <c r="AC99" s="260">
        <v>1.0451388888888888</v>
      </c>
      <c r="AD99" s="260">
        <v>1.2141666666666666</v>
      </c>
    </row>
    <row r="100" spans="1:30" x14ac:dyDescent="0.25">
      <c r="A100" s="36">
        <f t="shared" si="14"/>
        <v>166.97083333333242</v>
      </c>
      <c r="B100" s="137" t="s">
        <v>356</v>
      </c>
      <c r="C100" s="10">
        <f t="shared" si="21"/>
        <v>76.1111111111112</v>
      </c>
      <c r="D100" s="19">
        <f t="shared" si="15"/>
        <v>2.1577899407482848</v>
      </c>
      <c r="E100" s="27">
        <f t="shared" si="16"/>
        <v>0.23686182851554483</v>
      </c>
      <c r="F100" s="21">
        <f t="shared" si="17"/>
        <v>1.6507415288194598</v>
      </c>
      <c r="G100" s="21">
        <f t="shared" si="18"/>
        <v>1.4194875411680807</v>
      </c>
      <c r="I100" s="17">
        <f t="shared" si="19"/>
        <v>0.63194444444444486</v>
      </c>
      <c r="J100" s="34">
        <f t="shared" si="20"/>
        <v>0.71833333333333127</v>
      </c>
      <c r="V100" s="260">
        <v>238.53</v>
      </c>
      <c r="W100" s="118">
        <v>266</v>
      </c>
      <c r="X100" s="261">
        <v>100</v>
      </c>
      <c r="Y100" s="260">
        <v>5.33</v>
      </c>
      <c r="Z100" s="260">
        <v>0.33</v>
      </c>
      <c r="AA100" s="260">
        <v>0.6</v>
      </c>
      <c r="AB100" s="260">
        <v>0.65</v>
      </c>
      <c r="AC100" s="260">
        <v>1.05</v>
      </c>
      <c r="AD100" s="260">
        <v>1.22</v>
      </c>
    </row>
    <row r="101" spans="1:30" x14ac:dyDescent="0.25">
      <c r="A101" s="36">
        <f t="shared" si="14"/>
        <v>166.13874999999908</v>
      </c>
      <c r="B101" s="138" t="s">
        <v>357</v>
      </c>
      <c r="C101" s="10">
        <f t="shared" si="21"/>
        <v>75.833333333333428</v>
      </c>
      <c r="D101" s="19">
        <f t="shared" si="15"/>
        <v>2.1352202288796804</v>
      </c>
      <c r="E101" s="27">
        <f t="shared" si="16"/>
        <v>0.2359502488247911</v>
      </c>
      <c r="F101" s="21">
        <f t="shared" si="17"/>
        <v>1.6702822501304102</v>
      </c>
      <c r="G101" s="21">
        <f t="shared" si="18"/>
        <v>1.4324384932330816</v>
      </c>
      <c r="I101" s="17">
        <f t="shared" si="19"/>
        <v>0.62708333333333377</v>
      </c>
      <c r="J101" s="34">
        <f t="shared" si="20"/>
        <v>0.71249999999999791</v>
      </c>
      <c r="V101" s="260">
        <v>239.36208333333335</v>
      </c>
      <c r="W101" s="261"/>
      <c r="X101" s="261">
        <v>100.27777777777777</v>
      </c>
      <c r="Y101" s="260">
        <v>5.3863391834868386</v>
      </c>
      <c r="Z101" s="260">
        <v>0.33127493528592172</v>
      </c>
      <c r="AA101" s="260"/>
      <c r="AB101" s="260">
        <v>0.64412322491889318</v>
      </c>
      <c r="AC101" s="260">
        <v>1.0548611111111112</v>
      </c>
      <c r="AD101" s="260">
        <v>1.2258333333333333</v>
      </c>
    </row>
    <row r="102" spans="1:30" x14ac:dyDescent="0.25">
      <c r="A102" s="36">
        <f t="shared" si="14"/>
        <v>165.30666666666573</v>
      </c>
      <c r="B102" s="137">
        <v>201</v>
      </c>
      <c r="C102" s="10">
        <f t="shared" si="21"/>
        <v>75.555555555555657</v>
      </c>
      <c r="D102" s="19">
        <f t="shared" si="15"/>
        <v>2.1128865881337613</v>
      </c>
      <c r="E102" s="27">
        <f t="shared" si="16"/>
        <v>0.23504217741368633</v>
      </c>
      <c r="F102" s="21">
        <f t="shared" si="17"/>
        <v>1.6900542855403191</v>
      </c>
      <c r="G102" s="21">
        <f t="shared" si="18"/>
        <v>1.4455076056584417</v>
      </c>
      <c r="I102" s="17">
        <f t="shared" si="19"/>
        <v>0.62222222222222268</v>
      </c>
      <c r="J102" s="34">
        <f t="shared" si="20"/>
        <v>0.70666666666666456</v>
      </c>
      <c r="V102" s="260">
        <v>240.19416666666669</v>
      </c>
      <c r="W102" s="261"/>
      <c r="X102" s="261">
        <v>100.55555555555554</v>
      </c>
      <c r="Y102" s="260">
        <v>5.4432738835958094</v>
      </c>
      <c r="Z102" s="260">
        <v>0.33255479620815642</v>
      </c>
      <c r="AA102" s="260"/>
      <c r="AB102" s="260">
        <v>0.63829958289217692</v>
      </c>
      <c r="AC102" s="260">
        <v>1.0597222222222225</v>
      </c>
      <c r="AD102" s="260">
        <v>1.2316666666666667</v>
      </c>
    </row>
    <row r="103" spans="1:30" x14ac:dyDescent="0.25">
      <c r="A103" s="36">
        <f t="shared" si="14"/>
        <v>164.47458333333239</v>
      </c>
      <c r="B103" s="138" t="s">
        <v>358</v>
      </c>
      <c r="C103" s="10">
        <f t="shared" si="21"/>
        <v>75.277777777777885</v>
      </c>
      <c r="D103" s="19">
        <f>D102*$P$5</f>
        <v>2.0907865492909252</v>
      </c>
      <c r="E103" s="27">
        <f t="shared" si="16"/>
        <v>0.23413760078036533</v>
      </c>
      <c r="F103" s="21">
        <f t="shared" si="17"/>
        <v>1.7100603732394266</v>
      </c>
      <c r="G103" s="21">
        <f t="shared" si="18"/>
        <v>1.4586959565016422</v>
      </c>
      <c r="I103" s="17">
        <f t="shared" si="19"/>
        <v>0.61736111111111158</v>
      </c>
      <c r="J103" s="34">
        <f t="shared" si="20"/>
        <v>0.7008333333333312</v>
      </c>
      <c r="V103" s="260">
        <v>241.02625000000003</v>
      </c>
      <c r="W103" s="261"/>
      <c r="X103" s="261">
        <v>100.83333333333331</v>
      </c>
      <c r="Y103" s="260">
        <v>5.5008103950586653</v>
      </c>
      <c r="Z103" s="260">
        <v>0.33383960179660577</v>
      </c>
      <c r="AA103" s="260"/>
      <c r="AB103" s="260">
        <v>0.63252859353368207</v>
      </c>
      <c r="AC103" s="260">
        <v>1.0645833333333337</v>
      </c>
      <c r="AD103" s="260">
        <v>1.2375</v>
      </c>
    </row>
    <row r="104" spans="1:30" x14ac:dyDescent="0.25">
      <c r="A104" s="36">
        <f t="shared" si="14"/>
        <v>163.64249999999905</v>
      </c>
      <c r="B104" s="137" t="s">
        <v>359</v>
      </c>
      <c r="C104" s="10">
        <f t="shared" si="21"/>
        <v>75.000000000000114</v>
      </c>
      <c r="D104" s="19">
        <f>D103*$P$5</f>
        <v>2.0689176689587248</v>
      </c>
      <c r="E104" s="27">
        <f t="shared" si="16"/>
        <v>0.2332365054749258</v>
      </c>
      <c r="F104" s="21">
        <f t="shared" si="17"/>
        <v>1.7303032838314132</v>
      </c>
      <c r="G104" s="21">
        <f t="shared" si="18"/>
        <v>1.4720046336560169</v>
      </c>
      <c r="I104" s="17">
        <f t="shared" si="19"/>
        <v>0.61250000000000049</v>
      </c>
      <c r="J104" s="34">
        <f t="shared" si="20"/>
        <v>0.69499999999999784</v>
      </c>
      <c r="V104" s="260">
        <v>241.85833333333338</v>
      </c>
      <c r="W104" s="261"/>
      <c r="X104" s="261">
        <v>101.11111111111109</v>
      </c>
      <c r="Y104" s="260">
        <v>5.5589550791437539</v>
      </c>
      <c r="Z104" s="260">
        <v>0.33512937115469227</v>
      </c>
      <c r="AA104" s="260"/>
      <c r="AB104" s="260">
        <v>0.62680978080050309</v>
      </c>
      <c r="AC104" s="260">
        <v>1.0694444444444449</v>
      </c>
      <c r="AD104" s="260">
        <v>1.2433333333333334</v>
      </c>
    </row>
    <row r="105" spans="1:30" x14ac:dyDescent="0.25">
      <c r="A105" s="36">
        <f t="shared" si="14"/>
        <v>162.8104166666657</v>
      </c>
      <c r="B105" s="138">
        <v>199</v>
      </c>
      <c r="C105" s="10">
        <f t="shared" si="21"/>
        <v>74.722222222222342</v>
      </c>
      <c r="D105" s="19">
        <f>D104*$P$5</f>
        <v>2.0472775293017245</v>
      </c>
      <c r="E105" s="27">
        <f t="shared" si="16"/>
        <v>0.23233887809922835</v>
      </c>
      <c r="F105" s="21">
        <f t="shared" si="17"/>
        <v>1.7507858207170954</v>
      </c>
      <c r="G105" s="21">
        <f t="shared" si="18"/>
        <v>1.4854347349404922</v>
      </c>
      <c r="I105" s="17">
        <f t="shared" si="19"/>
        <v>0.60763888888888939</v>
      </c>
      <c r="J105" s="34">
        <f t="shared" si="20"/>
        <v>0.68916666666666448</v>
      </c>
      <c r="V105" s="260">
        <v>242.69041666666672</v>
      </c>
      <c r="W105" s="261"/>
      <c r="X105" s="261">
        <v>101.38888888888886</v>
      </c>
      <c r="Y105" s="260">
        <v>5.6177143643593217</v>
      </c>
      <c r="Z105" s="260">
        <v>0.3364241234596434</v>
      </c>
      <c r="AA105" s="260"/>
      <c r="AB105" s="260">
        <v>0.62114267295373005</v>
      </c>
      <c r="AC105" s="260">
        <v>1.0743055555555561</v>
      </c>
      <c r="AD105" s="260">
        <v>1.2491666666666668</v>
      </c>
    </row>
    <row r="106" spans="1:30" x14ac:dyDescent="0.25">
      <c r="A106" s="36">
        <f t="shared" si="14"/>
        <v>161.97833333333236</v>
      </c>
      <c r="B106" s="137">
        <v>198</v>
      </c>
      <c r="C106" s="10">
        <f t="shared" si="21"/>
        <v>74.444444444444571</v>
      </c>
      <c r="D106" s="19">
        <f t="shared" ref="D106:D112" si="22">D105*$P$5</f>
        <v>2.0258637377741837</v>
      </c>
      <c r="E106" s="27">
        <f t="shared" si="16"/>
        <v>0.23144470530669728</v>
      </c>
      <c r="F106" s="21">
        <f t="shared" si="17"/>
        <v>1.7715108204826633</v>
      </c>
      <c r="G106" s="21">
        <f t="shared" si="18"/>
        <v>1.4989873681901442</v>
      </c>
      <c r="I106" s="17">
        <f t="shared" si="19"/>
        <v>0.6027777777777783</v>
      </c>
      <c r="J106" s="34">
        <f t="shared" si="20"/>
        <v>0.68333333333333113</v>
      </c>
      <c r="V106" s="260">
        <v>243.52250000000006</v>
      </c>
      <c r="W106" s="261"/>
      <c r="X106" s="261">
        <v>101.66666666666663</v>
      </c>
      <c r="Y106" s="260">
        <v>5.6770947471642543</v>
      </c>
      <c r="Z106" s="260">
        <v>0.33772387796277664</v>
      </c>
      <c r="AA106" s="260"/>
      <c r="AB106" s="260">
        <v>0.61552680251953529</v>
      </c>
      <c r="AC106" s="260">
        <v>1.0791666666666673</v>
      </c>
      <c r="AD106" s="260">
        <v>1.2550000000000001</v>
      </c>
    </row>
    <row r="107" spans="1:30" x14ac:dyDescent="0.25">
      <c r="A107" s="36">
        <f t="shared" si="14"/>
        <v>161.14624999999901</v>
      </c>
      <c r="B107" s="138" t="s">
        <v>360</v>
      </c>
      <c r="C107" s="10">
        <f t="shared" si="21"/>
        <v>74.166666666666799</v>
      </c>
      <c r="D107" s="19">
        <f t="shared" si="22"/>
        <v>2.0046739268555354</v>
      </c>
      <c r="E107" s="27">
        <f t="shared" si="16"/>
        <v>0.23055397380212217</v>
      </c>
      <c r="F107" s="21">
        <f t="shared" si="17"/>
        <v>1.7924811532925136</v>
      </c>
      <c r="G107" s="21">
        <f t="shared" si="18"/>
        <v>1.5126636513475837</v>
      </c>
      <c r="I107" s="17">
        <f t="shared" si="19"/>
        <v>0.59791666666666721</v>
      </c>
      <c r="J107" s="34">
        <f t="shared" si="20"/>
        <v>0.67749999999999777</v>
      </c>
      <c r="V107" s="260">
        <v>244.35458333333341</v>
      </c>
      <c r="W107" s="261"/>
      <c r="X107" s="261">
        <v>101.9444444444444</v>
      </c>
      <c r="Y107" s="260">
        <v>5.7371027926863283</v>
      </c>
      <c r="Z107" s="260">
        <v>0.33902865398978588</v>
      </c>
      <c r="AA107" s="260"/>
      <c r="AB107" s="260">
        <v>0.60996170625061186</v>
      </c>
      <c r="AC107" s="260">
        <v>1.0840277777777785</v>
      </c>
      <c r="AD107" s="260">
        <v>1.2608333333333335</v>
      </c>
    </row>
    <row r="108" spans="1:30" x14ac:dyDescent="0.25">
      <c r="A108" s="36">
        <f t="shared" si="14"/>
        <v>160.31416666666567</v>
      </c>
      <c r="B108" s="137" t="s">
        <v>361</v>
      </c>
      <c r="C108" s="10">
        <f t="shared" si="21"/>
        <v>73.888888888889028</v>
      </c>
      <c r="D108" s="19">
        <f t="shared" si="22"/>
        <v>1.983705753788632</v>
      </c>
      <c r="E108" s="27">
        <f t="shared" si="16"/>
        <v>0.22966667034146016</v>
      </c>
      <c r="F108" s="21">
        <f t="shared" si="17"/>
        <v>1.8136997232867327</v>
      </c>
      <c r="G108" s="21">
        <f t="shared" si="18"/>
        <v>1.5264647125551734</v>
      </c>
      <c r="I108" s="17">
        <f t="shared" si="19"/>
        <v>0.59305555555555611</v>
      </c>
      <c r="J108" s="34">
        <f t="shared" si="20"/>
        <v>0.67166666666666441</v>
      </c>
      <c r="V108" s="260">
        <v>245.18666666666675</v>
      </c>
      <c r="W108" s="261"/>
      <c r="X108" s="261">
        <v>102.22222222222217</v>
      </c>
      <c r="Y108" s="260">
        <v>5.7977451354480563</v>
      </c>
      <c r="Z108" s="260">
        <v>0.34033847094102865</v>
      </c>
      <c r="AA108" s="260"/>
      <c r="AB108" s="260">
        <v>0.60444692508796105</v>
      </c>
      <c r="AC108" s="260">
        <v>1.0888888888888897</v>
      </c>
      <c r="AD108" s="260">
        <v>1.2666666666666668</v>
      </c>
    </row>
    <row r="109" spans="1:30" x14ac:dyDescent="0.25">
      <c r="A109" s="36">
        <f t="shared" si="14"/>
        <v>159.48208333333233</v>
      </c>
      <c r="B109" s="138">
        <v>196</v>
      </c>
      <c r="C109" s="10">
        <f t="shared" si="21"/>
        <v>73.611111111111256</v>
      </c>
      <c r="D109" s="19">
        <f t="shared" si="22"/>
        <v>1.9629569003207286</v>
      </c>
      <c r="E109" s="27">
        <f t="shared" si="16"/>
        <v>0.22878278173163899</v>
      </c>
      <c r="F109" s="21">
        <f t="shared" si="17"/>
        <v>1.8351694689832865</v>
      </c>
      <c r="G109" s="21">
        <f t="shared" si="18"/>
        <v>1.5403916902480874</v>
      </c>
      <c r="I109" s="17">
        <f t="shared" si="19"/>
        <v>0.58819444444444502</v>
      </c>
      <c r="J109" s="34">
        <f t="shared" si="20"/>
        <v>0.66583333333333106</v>
      </c>
      <c r="V109" s="260">
        <v>246.0187500000001</v>
      </c>
      <c r="W109" s="261"/>
      <c r="X109" s="261">
        <v>102.49999999999994</v>
      </c>
      <c r="Y109" s="260">
        <v>5.8590284801002017</v>
      </c>
      <c r="Z109" s="260">
        <v>0.34165334829181454</v>
      </c>
      <c r="AA109" s="260"/>
      <c r="AB109" s="260">
        <v>0.59898200412302471</v>
      </c>
      <c r="AC109" s="260">
        <v>1.0937500000000009</v>
      </c>
      <c r="AD109" s="260">
        <v>1.2725000000000002</v>
      </c>
    </row>
    <row r="110" spans="1:30" x14ac:dyDescent="0.25">
      <c r="A110" s="36">
        <f t="shared" si="14"/>
        <v>158.64999999999898</v>
      </c>
      <c r="B110" s="137">
        <v>15</v>
      </c>
      <c r="C110" s="10">
        <f t="shared" si="21"/>
        <v>73.333333333333485</v>
      </c>
      <c r="D110" s="19">
        <f t="shared" si="22"/>
        <v>1.9424250724471757</v>
      </c>
      <c r="E110" s="27">
        <f t="shared" si="16"/>
        <v>0.22790229483036095</v>
      </c>
      <c r="F110" s="21">
        <f t="shared" si="17"/>
        <v>1.8568933636849685</v>
      </c>
      <c r="G110" s="21">
        <f t="shared" si="18"/>
        <v>1.55444573324822</v>
      </c>
      <c r="I110" s="17">
        <f t="shared" si="19"/>
        <v>0.58333333333333393</v>
      </c>
      <c r="J110" s="34">
        <f t="shared" si="20"/>
        <v>0.6599999999999977</v>
      </c>
      <c r="V110" s="260">
        <v>246.85083333333344</v>
      </c>
      <c r="W110" s="261"/>
      <c r="X110" s="261">
        <v>102.77777777777771</v>
      </c>
      <c r="Y110" s="260">
        <v>5.92095960216305</v>
      </c>
      <c r="Z110" s="260">
        <v>0.34297330559269495</v>
      </c>
      <c r="AA110" s="260"/>
      <c r="AB110" s="260">
        <v>0.59356649256016059</v>
      </c>
      <c r="AC110" s="260">
        <v>1.0986111111111121</v>
      </c>
      <c r="AD110" s="260">
        <v>1.2783333333333335</v>
      </c>
    </row>
    <row r="111" spans="1:30" x14ac:dyDescent="0.25">
      <c r="A111" s="36">
        <f t="shared" si="14"/>
        <v>157.81791666666564</v>
      </c>
      <c r="B111" s="138">
        <v>194</v>
      </c>
      <c r="C111" s="10">
        <f t="shared" si="21"/>
        <v>73.055555555555713</v>
      </c>
      <c r="D111" s="19">
        <f t="shared" si="22"/>
        <v>1.9221080001577928</v>
      </c>
      <c r="E111" s="27">
        <f t="shared" si="16"/>
        <v>0.22702519654590736</v>
      </c>
      <c r="F111" s="21">
        <f t="shared" si="17"/>
        <v>1.8788744158911677</v>
      </c>
      <c r="G111" s="21">
        <f t="shared" si="18"/>
        <v>1.5686280008589499</v>
      </c>
      <c r="I111" s="17">
        <f t="shared" si="19"/>
        <v>0.57847222222222283</v>
      </c>
      <c r="J111" s="34">
        <f t="shared" si="20"/>
        <v>0.65416666666666434</v>
      </c>
    </row>
    <row r="112" spans="1:30" x14ac:dyDescent="0.25">
      <c r="A112" s="36">
        <f t="shared" si="14"/>
        <v>156.98583333333229</v>
      </c>
      <c r="B112" s="137" t="s">
        <v>362</v>
      </c>
      <c r="C112" s="10">
        <f t="shared" si="21"/>
        <v>72.777777777777942</v>
      </c>
      <c r="D112" s="19">
        <f t="shared" si="22"/>
        <v>1.9020034371858954</v>
      </c>
      <c r="E112" s="27">
        <f t="shared" si="16"/>
        <v>0.22615147383694398</v>
      </c>
      <c r="F112" s="21">
        <f t="shared" si="17"/>
        <v>1.9011156697145091</v>
      </c>
      <c r="G112" s="21">
        <f t="shared" si="18"/>
        <v>1.5829396629607708</v>
      </c>
      <c r="I112" s="17">
        <f t="shared" si="19"/>
        <v>0.57361111111111174</v>
      </c>
      <c r="J112" s="34">
        <f t="shared" si="20"/>
        <v>0.64833333333333099</v>
      </c>
    </row>
  </sheetData>
  <sortState xmlns:xlrd2="http://schemas.microsoft.com/office/spreadsheetml/2017/richdata2" ref="V2:AD110">
    <sortCondition ref="V2"/>
  </sortState>
  <pageMargins left="0.7" right="0.7" top="0.75" bottom="0.75" header="0.3" footer="0.3"/>
  <pageSetup paperSize="9" orientation="portrait" verticalDpi="0" r:id="rId1"/>
  <ignoredErrors>
    <ignoredError sqref="A14:A50" unlockedFormula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Feuil11"/>
  <dimension ref="A1:AD110"/>
  <sheetViews>
    <sheetView topLeftCell="E25" workbookViewId="0">
      <selection activeCell="N44" sqref="N44"/>
    </sheetView>
  </sheetViews>
  <sheetFormatPr baseColWidth="10" defaultRowHeight="15" x14ac:dyDescent="0.25"/>
  <cols>
    <col min="1" max="1" width="6.140625" customWidth="1"/>
    <col min="2" max="11" width="4.85546875" customWidth="1"/>
    <col min="15" max="15" width="14.5703125" style="20" bestFit="1" customWidth="1"/>
    <col min="22" max="30" width="6.7109375" style="118" customWidth="1"/>
  </cols>
  <sheetData>
    <row r="1" spans="1:30" ht="23.25" customHeight="1" x14ac:dyDescent="0.25">
      <c r="A1" s="35" t="s">
        <v>314</v>
      </c>
      <c r="B1" s="30"/>
      <c r="C1" s="30"/>
      <c r="D1" s="18"/>
      <c r="E1" s="20"/>
      <c r="F1" s="3"/>
      <c r="G1" s="26"/>
      <c r="H1" s="2"/>
      <c r="I1" s="15"/>
      <c r="J1" s="15"/>
      <c r="K1" s="1"/>
      <c r="L1" s="44"/>
      <c r="M1" s="38" t="s">
        <v>23</v>
      </c>
      <c r="N1" s="3"/>
      <c r="O1" s="3"/>
      <c r="P1" s="3"/>
      <c r="Q1" s="4"/>
      <c r="R1" s="4"/>
      <c r="S1" s="20"/>
      <c r="V1" s="275" t="s">
        <v>95</v>
      </c>
      <c r="W1" s="275" t="s">
        <v>1</v>
      </c>
      <c r="X1" s="275" t="s">
        <v>2</v>
      </c>
      <c r="Y1" s="275" t="s">
        <v>431</v>
      </c>
      <c r="Z1" s="275" t="s">
        <v>4</v>
      </c>
      <c r="AA1" s="275" t="s">
        <v>478</v>
      </c>
      <c r="AB1" s="275" t="s">
        <v>479</v>
      </c>
      <c r="AC1" s="275" t="s">
        <v>25</v>
      </c>
      <c r="AD1" s="275" t="s">
        <v>24</v>
      </c>
    </row>
    <row r="2" spans="1:30" ht="12.6" customHeight="1" x14ac:dyDescent="0.25">
      <c r="A2" s="3"/>
      <c r="B2" s="30"/>
      <c r="C2" s="30"/>
      <c r="D2" s="3"/>
      <c r="E2" s="3"/>
      <c r="F2" s="3"/>
      <c r="G2" s="3"/>
      <c r="H2" s="2"/>
      <c r="I2" s="15"/>
      <c r="J2" s="15"/>
      <c r="K2" s="1"/>
      <c r="L2" s="46"/>
      <c r="M2" s="39"/>
      <c r="N2" s="3"/>
      <c r="O2" s="3"/>
      <c r="P2" s="3"/>
      <c r="Q2" s="4"/>
      <c r="R2" s="4"/>
      <c r="S2" s="20"/>
      <c r="V2" s="260">
        <v>149.01666666666617</v>
      </c>
      <c r="W2" s="118" t="s">
        <v>391</v>
      </c>
      <c r="X2" s="261">
        <v>73.333333333333485</v>
      </c>
      <c r="Y2" s="260">
        <v>2.1987853425014587</v>
      </c>
      <c r="Z2" s="260">
        <v>0.21540268091069234</v>
      </c>
      <c r="AA2" s="260">
        <v>1.6965110103718157</v>
      </c>
      <c r="AB2" s="260">
        <v>1.5203992878748573</v>
      </c>
      <c r="AC2" s="260">
        <v>0.66666666666666852</v>
      </c>
      <c r="AD2" s="260">
        <v>0.90000000000000147</v>
      </c>
    </row>
    <row r="3" spans="1:30" ht="12.6" customHeight="1" x14ac:dyDescent="0.25">
      <c r="A3" s="5" t="s">
        <v>0</v>
      </c>
      <c r="B3" s="31" t="s">
        <v>1</v>
      </c>
      <c r="C3" s="31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6"/>
      <c r="I3" s="21" t="s">
        <v>25</v>
      </c>
      <c r="J3" s="21" t="s">
        <v>24</v>
      </c>
      <c r="K3" s="9"/>
      <c r="L3" s="28"/>
      <c r="M3" s="40"/>
      <c r="N3" s="20"/>
      <c r="P3" s="20"/>
      <c r="Q3" s="4"/>
      <c r="S3" s="20"/>
      <c r="V3" s="260">
        <v>149.7713888888884</v>
      </c>
      <c r="W3" s="118">
        <v>181</v>
      </c>
      <c r="X3" s="261">
        <v>73.611111111111256</v>
      </c>
      <c r="Y3" s="260">
        <v>2.219375278160602</v>
      </c>
      <c r="Z3" s="260">
        <v>0.21599198451337898</v>
      </c>
      <c r="AA3" s="260">
        <v>1.6750575704551109</v>
      </c>
      <c r="AB3" s="260">
        <v>1.5054810977227653</v>
      </c>
      <c r="AC3" s="260">
        <v>0.67222222222222405</v>
      </c>
      <c r="AD3" s="260">
        <v>0.90416666666666812</v>
      </c>
    </row>
    <row r="4" spans="1:30" ht="12.6" customHeight="1" x14ac:dyDescent="0.25">
      <c r="A4" s="36">
        <f t="shared" ref="A4:A13" si="0">A5+$P$8</f>
        <v>229.01722222222227</v>
      </c>
      <c r="B4" s="140"/>
      <c r="C4" s="10">
        <f t="shared" ref="C4:C13" si="1">C5+$P$27</f>
        <v>102.77777777777771</v>
      </c>
      <c r="D4" s="19">
        <f t="shared" ref="D4:D13" si="2">D5*$R$5</f>
        <v>5.9055640520922035</v>
      </c>
      <c r="E4" s="27">
        <f t="shared" ref="E4:E13" si="3">E5*$R$11</f>
        <v>0.2877553032146386</v>
      </c>
      <c r="F4" s="21"/>
      <c r="G4" s="21">
        <f t="shared" ref="G4:G13" si="4">G5*$R$17</f>
        <v>0.53459944907473533</v>
      </c>
      <c r="H4" s="8"/>
      <c r="I4" s="17">
        <f t="shared" ref="I4:I13" si="5">I5+$P$25</f>
        <v>1.2555555555555553</v>
      </c>
      <c r="J4" s="34">
        <f t="shared" ref="J4:J13" si="6">J5+$P$21</f>
        <v>1.3416666666666666</v>
      </c>
      <c r="K4" s="9"/>
      <c r="L4" s="48"/>
      <c r="M4" s="40" t="s">
        <v>7</v>
      </c>
      <c r="N4" s="3">
        <v>5.38</v>
      </c>
      <c r="O4" s="20" t="s">
        <v>331</v>
      </c>
      <c r="P4" s="55" t="s">
        <v>17</v>
      </c>
      <c r="Q4" s="4"/>
      <c r="S4" s="20"/>
      <c r="V4" s="260">
        <v>150.52611111111062</v>
      </c>
      <c r="W4" s="118" t="s">
        <v>135</v>
      </c>
      <c r="X4" s="261">
        <v>73.888888888889028</v>
      </c>
      <c r="Y4" s="260">
        <v>2.2401580227503186</v>
      </c>
      <c r="Z4" s="260">
        <v>0.21658290034639938</v>
      </c>
      <c r="AA4" s="260">
        <v>1.6538754226676324</v>
      </c>
      <c r="AB4" s="260">
        <v>1.490709285169761</v>
      </c>
      <c r="AC4" s="260">
        <v>0.67777777777777959</v>
      </c>
      <c r="AD4" s="260">
        <v>0.90833333333333477</v>
      </c>
    </row>
    <row r="5" spans="1:30" ht="12.6" customHeight="1" x14ac:dyDescent="0.25">
      <c r="A5" s="36">
        <f t="shared" si="0"/>
        <v>228.26250000000005</v>
      </c>
      <c r="B5" s="140"/>
      <c r="C5" s="10">
        <f t="shared" si="1"/>
        <v>102.49999999999994</v>
      </c>
      <c r="D5" s="19">
        <f t="shared" si="2"/>
        <v>5.8507760290570427</v>
      </c>
      <c r="E5" s="27">
        <f t="shared" si="3"/>
        <v>0.2869702035394881</v>
      </c>
      <c r="F5" s="21"/>
      <c r="G5" s="21">
        <f t="shared" si="4"/>
        <v>0.53989692922813226</v>
      </c>
      <c r="H5" s="8"/>
      <c r="I5" s="17">
        <f t="shared" si="5"/>
        <v>1.2499999999999998</v>
      </c>
      <c r="J5" s="34">
        <f t="shared" si="6"/>
        <v>1.3374999999999999</v>
      </c>
      <c r="K5" s="9"/>
      <c r="L5" s="48"/>
      <c r="M5" s="40" t="s">
        <v>8</v>
      </c>
      <c r="N5" s="109">
        <v>2.75</v>
      </c>
      <c r="O5" s="20">
        <v>2.65</v>
      </c>
      <c r="P5" s="55">
        <f>(N5/N4)^(1/72)</f>
        <v>0.99072264350163974</v>
      </c>
      <c r="Q5" s="4"/>
      <c r="R5">
        <f>1/P5</f>
        <v>1.0093642318152436</v>
      </c>
      <c r="S5" s="20"/>
      <c r="V5" s="260">
        <v>151.28083333333285</v>
      </c>
      <c r="W5" s="118" t="s">
        <v>134</v>
      </c>
      <c r="X5" s="261">
        <v>74.166666666666799</v>
      </c>
      <c r="Y5" s="260">
        <v>2.2611353817781303</v>
      </c>
      <c r="Z5" s="260">
        <v>0.21717543282053034</v>
      </c>
      <c r="AA5" s="260">
        <v>1.6329611363511891</v>
      </c>
      <c r="AB5" s="260">
        <v>1.4760824139557287</v>
      </c>
      <c r="AC5" s="260">
        <v>0.68333333333333512</v>
      </c>
      <c r="AD5" s="260">
        <v>0.91250000000000142</v>
      </c>
    </row>
    <row r="6" spans="1:30" ht="12.6" customHeight="1" x14ac:dyDescent="0.25">
      <c r="A6" s="36">
        <f t="shared" si="0"/>
        <v>227.50777777777782</v>
      </c>
      <c r="B6" s="140"/>
      <c r="C6" s="10">
        <f t="shared" si="1"/>
        <v>102.22222222222217</v>
      </c>
      <c r="D6" s="19">
        <f t="shared" si="2"/>
        <v>5.7964962940434201</v>
      </c>
      <c r="E6" s="27">
        <f t="shared" si="3"/>
        <v>0.28618724589783978</v>
      </c>
      <c r="F6" s="21"/>
      <c r="G6" s="21">
        <f t="shared" si="4"/>
        <v>0.54524690344231475</v>
      </c>
      <c r="H6" s="8"/>
      <c r="I6" s="17">
        <f t="shared" si="5"/>
        <v>1.2444444444444442</v>
      </c>
      <c r="J6" s="34">
        <f t="shared" si="6"/>
        <v>1.3333333333333333</v>
      </c>
      <c r="K6" s="9"/>
      <c r="L6" s="48"/>
      <c r="M6" s="40"/>
      <c r="N6" s="20"/>
      <c r="P6" s="20"/>
      <c r="Q6" s="4"/>
      <c r="S6" s="20"/>
      <c r="V6" s="260">
        <v>152.03555555555508</v>
      </c>
      <c r="W6" s="118">
        <v>183</v>
      </c>
      <c r="X6" s="261">
        <v>74.444444444444571</v>
      </c>
      <c r="Y6" s="260">
        <v>2.2823091776587501</v>
      </c>
      <c r="Z6" s="260">
        <v>0.21776958635861574</v>
      </c>
      <c r="AA6" s="260">
        <v>1.6123113242304024</v>
      </c>
      <c r="AB6" s="260">
        <v>1.4615990619131676</v>
      </c>
      <c r="AC6" s="260">
        <v>0.68888888888889066</v>
      </c>
      <c r="AD6" s="260">
        <v>0.91666666666666807</v>
      </c>
    </row>
    <row r="7" spans="1:30" ht="12.6" customHeight="1" x14ac:dyDescent="0.25">
      <c r="A7" s="36">
        <f t="shared" si="0"/>
        <v>226.75305555555559</v>
      </c>
      <c r="B7" s="141"/>
      <c r="C7" s="10">
        <f t="shared" si="1"/>
        <v>101.9444444444444</v>
      </c>
      <c r="D7" s="19">
        <f t="shared" si="2"/>
        <v>5.7427201314821552</v>
      </c>
      <c r="E7" s="27">
        <f t="shared" si="3"/>
        <v>0.285406424445458</v>
      </c>
      <c r="F7" s="21"/>
      <c r="G7" s="21">
        <f t="shared" si="4"/>
        <v>0.55064989189410984</v>
      </c>
      <c r="H7" s="8"/>
      <c r="I7" s="17">
        <f t="shared" si="5"/>
        <v>1.2388888888888887</v>
      </c>
      <c r="J7" s="34">
        <f t="shared" si="6"/>
        <v>1.3291666666666666</v>
      </c>
      <c r="K7" s="9"/>
      <c r="L7" s="48"/>
      <c r="M7" s="40" t="s">
        <v>9</v>
      </c>
      <c r="N7" s="107">
        <v>221.47</v>
      </c>
      <c r="O7" s="3">
        <v>221.4</v>
      </c>
      <c r="P7" s="20" t="s">
        <v>18</v>
      </c>
      <c r="Q7" s="4"/>
      <c r="S7" s="20"/>
      <c r="V7" s="260">
        <v>152.79027777777731</v>
      </c>
      <c r="W7" s="118">
        <v>184</v>
      </c>
      <c r="X7" s="261">
        <v>74.722222222222342</v>
      </c>
      <c r="Y7" s="260">
        <v>2.3036812498724046</v>
      </c>
      <c r="Z7" s="260">
        <v>0.21836536539559959</v>
      </c>
      <c r="AA7" s="260">
        <v>1.5919226418641035</v>
      </c>
      <c r="AB7" s="260">
        <v>1.4472578208289144</v>
      </c>
      <c r="AC7" s="260">
        <v>0.6944444444444462</v>
      </c>
      <c r="AD7" s="260">
        <v>0.92083333333333472</v>
      </c>
    </row>
    <row r="8" spans="1:30" ht="12.6" customHeight="1" x14ac:dyDescent="0.25">
      <c r="A8" s="36">
        <f t="shared" si="0"/>
        <v>225.99833333333336</v>
      </c>
      <c r="B8" s="141"/>
      <c r="C8" s="10">
        <f t="shared" si="1"/>
        <v>101.66666666666663</v>
      </c>
      <c r="D8" s="19">
        <f t="shared" si="2"/>
        <v>5.6894428695520851</v>
      </c>
      <c r="E8" s="27">
        <f t="shared" si="3"/>
        <v>0.28462773335405223</v>
      </c>
      <c r="F8" s="21"/>
      <c r="G8" s="21">
        <f t="shared" si="4"/>
        <v>0.55610641991490739</v>
      </c>
      <c r="H8" s="8"/>
      <c r="I8" s="17">
        <f t="shared" si="5"/>
        <v>1.2333333333333332</v>
      </c>
      <c r="J8" s="34">
        <f t="shared" si="6"/>
        <v>1.325</v>
      </c>
      <c r="K8" s="9"/>
      <c r="L8" s="48"/>
      <c r="M8" s="40" t="s">
        <v>10</v>
      </c>
      <c r="N8" s="107">
        <v>167.13</v>
      </c>
      <c r="O8" s="3">
        <v>167.1</v>
      </c>
      <c r="P8" s="20">
        <f>(N7-N8)/72</f>
        <v>0.75472222222222229</v>
      </c>
      <c r="Q8" s="4"/>
      <c r="S8" s="20"/>
      <c r="T8" s="3"/>
      <c r="U8" s="1"/>
      <c r="V8" s="260">
        <v>153.54499999999953</v>
      </c>
      <c r="W8" s="118" t="s">
        <v>390</v>
      </c>
      <c r="X8" s="261">
        <v>75.000000000000114</v>
      </c>
      <c r="Y8" s="260">
        <v>2.3252534551246398</v>
      </c>
      <c r="Z8" s="260">
        <v>0.2189627743785591</v>
      </c>
      <c r="AA8" s="260">
        <v>1.5717917871036686</v>
      </c>
      <c r="AB8" s="260">
        <v>1.4330572963072234</v>
      </c>
      <c r="AC8" s="260">
        <v>0.70000000000000173</v>
      </c>
      <c r="AD8" s="260">
        <v>0.92500000000000138</v>
      </c>
    </row>
    <row r="9" spans="1:30" ht="12.6" customHeight="1" x14ac:dyDescent="0.25">
      <c r="A9" s="36">
        <f t="shared" si="0"/>
        <v>225.24361111111114</v>
      </c>
      <c r="B9" s="141"/>
      <c r="C9" s="10">
        <f t="shared" si="1"/>
        <v>101.38888888888886</v>
      </c>
      <c r="D9" s="19">
        <f t="shared" si="2"/>
        <v>5.6366598797741965</v>
      </c>
      <c r="E9" s="27">
        <f t="shared" si="3"/>
        <v>0.28385116681123368</v>
      </c>
      <c r="F9" s="21"/>
      <c r="G9" s="21">
        <f t="shared" si="4"/>
        <v>0.56161701804173791</v>
      </c>
      <c r="H9" s="8"/>
      <c r="I9" s="17">
        <f t="shared" si="5"/>
        <v>1.2277777777777776</v>
      </c>
      <c r="J9" s="34">
        <f t="shared" si="6"/>
        <v>1.3208333333333333</v>
      </c>
      <c r="K9" s="9"/>
      <c r="L9" s="48"/>
      <c r="M9" s="40"/>
      <c r="N9" s="20"/>
      <c r="P9" s="20"/>
      <c r="Q9" s="4"/>
      <c r="S9" s="20"/>
      <c r="T9" s="3"/>
      <c r="U9" s="1"/>
      <c r="V9" s="260">
        <v>154.29972222222176</v>
      </c>
      <c r="W9" s="118" t="s">
        <v>377</v>
      </c>
      <c r="X9" s="261">
        <v>75.277777777777885</v>
      </c>
      <c r="Y9" s="260">
        <v>2.3470276675076231</v>
      </c>
      <c r="Z9" s="260">
        <v>0.21956181776673794</v>
      </c>
      <c r="AA9" s="260">
        <v>1.551915499558203</v>
      </c>
      <c r="AB9" s="260">
        <v>1.4189961076341899</v>
      </c>
      <c r="AC9" s="260">
        <v>0.70555555555555727</v>
      </c>
      <c r="AD9" s="260">
        <v>0.92916666666666803</v>
      </c>
    </row>
    <row r="10" spans="1:30" ht="12.6" customHeight="1" x14ac:dyDescent="0.25">
      <c r="A10" s="36">
        <f t="shared" si="0"/>
        <v>224.48888888888891</v>
      </c>
      <c r="B10" s="141"/>
      <c r="C10" s="10">
        <f t="shared" si="1"/>
        <v>101.11111111111109</v>
      </c>
      <c r="D10" s="19">
        <f t="shared" si="2"/>
        <v>5.5843665766095265</v>
      </c>
      <c r="E10" s="27">
        <f t="shared" si="3"/>
        <v>0.28307671902047177</v>
      </c>
      <c r="F10" s="21"/>
      <c r="G10" s="21">
        <f t="shared" si="4"/>
        <v>0.56718222206885649</v>
      </c>
      <c r="H10" s="8"/>
      <c r="I10" s="17">
        <f t="shared" si="5"/>
        <v>1.2222222222222221</v>
      </c>
      <c r="J10" s="34">
        <f t="shared" si="6"/>
        <v>1.3166666666666667</v>
      </c>
      <c r="K10" s="9"/>
      <c r="L10" s="48"/>
      <c r="M10" s="40" t="s">
        <v>11</v>
      </c>
      <c r="N10" s="20">
        <v>0.28000000000000003</v>
      </c>
      <c r="P10" s="56" t="s">
        <v>19</v>
      </c>
      <c r="Q10" s="4"/>
      <c r="S10" s="20"/>
      <c r="T10" s="3"/>
      <c r="U10" s="1"/>
      <c r="V10" s="260">
        <v>155.05444444444399</v>
      </c>
      <c r="W10" s="118">
        <v>186</v>
      </c>
      <c r="X10" s="261">
        <v>75.555555555555657</v>
      </c>
      <c r="Y10" s="260">
        <v>2.369005778662955</v>
      </c>
      <c r="Z10" s="260">
        <v>0.22016250003157944</v>
      </c>
      <c r="AA10" s="260">
        <v>1.5322905600664882</v>
      </c>
      <c r="AB10" s="260">
        <v>1.405072887643503</v>
      </c>
      <c r="AC10" s="260">
        <v>0.7111111111111128</v>
      </c>
      <c r="AD10" s="260">
        <v>0.93333333333333468</v>
      </c>
    </row>
    <row r="11" spans="1:30" ht="12.6" customHeight="1" x14ac:dyDescent="0.25">
      <c r="A11" s="36">
        <f t="shared" si="0"/>
        <v>223.73416666666668</v>
      </c>
      <c r="B11" s="141"/>
      <c r="C11" s="10">
        <f t="shared" si="1"/>
        <v>100.83333333333331</v>
      </c>
      <c r="D11" s="19">
        <f t="shared" si="2"/>
        <v>5.532558417060792</v>
      </c>
      <c r="E11" s="27">
        <f t="shared" si="3"/>
        <v>0.28230438420105103</v>
      </c>
      <c r="F11" s="21"/>
      <c r="G11" s="21">
        <f t="shared" si="4"/>
        <v>0.57280257309983806</v>
      </c>
      <c r="H11" s="8"/>
      <c r="I11" s="17">
        <f t="shared" si="5"/>
        <v>1.2166666666666666</v>
      </c>
      <c r="J11" s="34">
        <f t="shared" si="6"/>
        <v>1.3125</v>
      </c>
      <c r="K11" s="9"/>
      <c r="L11" s="48"/>
      <c r="M11" s="40" t="s">
        <v>12</v>
      </c>
      <c r="N11" s="20">
        <v>0.23</v>
      </c>
      <c r="P11" s="56">
        <f>(N11/N10)^(1/72)</f>
        <v>0.99727164133421753</v>
      </c>
      <c r="Q11" s="4"/>
      <c r="R11">
        <f>1/P11</f>
        <v>1.0027358229720964</v>
      </c>
      <c r="S11" s="20"/>
      <c r="T11" s="3"/>
      <c r="U11" s="1"/>
      <c r="V11" s="260">
        <v>155.80916666666621</v>
      </c>
      <c r="W11" s="118" t="s">
        <v>193</v>
      </c>
      <c r="X11" s="261">
        <v>75.833333333333428</v>
      </c>
      <c r="Y11" s="260">
        <v>2.3911896979460066</v>
      </c>
      <c r="Z11" s="260">
        <v>0.22076482565676003</v>
      </c>
      <c r="AA11" s="260">
        <v>1.5129137901756073</v>
      </c>
      <c r="AB11" s="260">
        <v>1.3912862825835168</v>
      </c>
      <c r="AC11" s="260">
        <v>0.71666666666666834</v>
      </c>
      <c r="AD11" s="260">
        <v>0.93750000000000133</v>
      </c>
    </row>
    <row r="12" spans="1:30" ht="12.6" customHeight="1" x14ac:dyDescent="0.25">
      <c r="A12" s="36">
        <f t="shared" si="0"/>
        <v>222.97944444444445</v>
      </c>
      <c r="B12" s="141"/>
      <c r="C12" s="10">
        <f t="shared" si="1"/>
        <v>100.55555555555554</v>
      </c>
      <c r="D12" s="19">
        <f t="shared" si="2"/>
        <v>5.4812309002777155</v>
      </c>
      <c r="E12" s="27">
        <f t="shared" si="3"/>
        <v>0.28153415658802772</v>
      </c>
      <c r="F12" s="21"/>
      <c r="G12" s="21">
        <f t="shared" si="4"/>
        <v>0.5784786176001887</v>
      </c>
      <c r="H12" s="8"/>
      <c r="I12" s="17">
        <f t="shared" si="5"/>
        <v>1.211111111111111</v>
      </c>
      <c r="J12" s="34">
        <f t="shared" si="6"/>
        <v>1.3083333333333333</v>
      </c>
      <c r="K12" s="9"/>
      <c r="L12" s="48"/>
      <c r="M12" s="40"/>
      <c r="N12" s="20"/>
      <c r="P12" s="20"/>
      <c r="Q12" s="4"/>
      <c r="S12" s="20"/>
      <c r="T12" s="3"/>
      <c r="U12" s="1"/>
      <c r="V12" s="260">
        <v>156.56388888888844</v>
      </c>
      <c r="W12" s="118" t="s">
        <v>192</v>
      </c>
      <c r="X12" s="261">
        <v>76.1111111111112</v>
      </c>
      <c r="Y12" s="260">
        <v>2.4135813525917951</v>
      </c>
      <c r="Z12" s="260">
        <v>0.22136879913822266</v>
      </c>
      <c r="AA12" s="260">
        <v>1.4937820516261635</v>
      </c>
      <c r="AB12" s="260">
        <v>1.3776349519856255</v>
      </c>
      <c r="AC12" s="260">
        <v>0.72222222222222388</v>
      </c>
      <c r="AD12" s="260">
        <v>0.94166666666666798</v>
      </c>
    </row>
    <row r="13" spans="1:30" ht="12.6" customHeight="1" x14ac:dyDescent="0.25">
      <c r="A13" s="36">
        <f t="shared" si="0"/>
        <v>222.22472222222223</v>
      </c>
      <c r="B13" s="141"/>
      <c r="C13" s="10">
        <f t="shared" si="1"/>
        <v>100.27777777777777</v>
      </c>
      <c r="D13" s="19">
        <f t="shared" si="2"/>
        <v>5.4303795671660104</v>
      </c>
      <c r="E13" s="27">
        <f t="shared" si="3"/>
        <v>0.28076603043218701</v>
      </c>
      <c r="F13" s="21"/>
      <c r="G13" s="21">
        <f t="shared" si="4"/>
        <v>0.58421090745047832</v>
      </c>
      <c r="H13" s="8"/>
      <c r="I13" s="17">
        <f t="shared" si="5"/>
        <v>1.2055555555555555</v>
      </c>
      <c r="J13" s="34">
        <f t="shared" si="6"/>
        <v>1.3041666666666667</v>
      </c>
      <c r="K13" s="9"/>
      <c r="L13" s="48"/>
      <c r="M13" s="40" t="s">
        <v>13</v>
      </c>
      <c r="N13">
        <v>0.5</v>
      </c>
      <c r="P13" s="20" t="s">
        <v>20</v>
      </c>
      <c r="Q13" s="4"/>
      <c r="S13" s="20"/>
      <c r="T13" s="3"/>
      <c r="U13" s="1"/>
      <c r="V13" s="260">
        <v>157.31861111111067</v>
      </c>
      <c r="W13" s="118">
        <v>188</v>
      </c>
      <c r="X13" s="261">
        <v>76.388888888888971</v>
      </c>
      <c r="Y13" s="260">
        <v>2.4361826878824138</v>
      </c>
      <c r="Z13" s="260">
        <v>0.22197442498421041</v>
      </c>
      <c r="AA13" s="260">
        <v>1.4748922458440068</v>
      </c>
      <c r="AB13" s="260">
        <v>1.3641175685339295</v>
      </c>
      <c r="AC13" s="260">
        <v>0.72777777777777941</v>
      </c>
      <c r="AD13" s="260">
        <v>0.94583333333333464</v>
      </c>
    </row>
    <row r="14" spans="1:30" ht="12.6" customHeight="1" x14ac:dyDescent="0.25">
      <c r="A14" s="148">
        <f>N7</f>
        <v>221.47</v>
      </c>
      <c r="B14" s="142">
        <v>246</v>
      </c>
      <c r="C14" s="10">
        <v>100</v>
      </c>
      <c r="D14" s="19">
        <f>N4</f>
        <v>5.38</v>
      </c>
      <c r="E14" s="27">
        <f>N10</f>
        <v>0.28000000000000003</v>
      </c>
      <c r="F14" s="21">
        <f>N13</f>
        <v>0.5</v>
      </c>
      <c r="G14" s="21">
        <f>N16</f>
        <v>0.59</v>
      </c>
      <c r="H14" s="8"/>
      <c r="I14" s="17">
        <f>N24</f>
        <v>1.2</v>
      </c>
      <c r="J14" s="34">
        <f>N20</f>
        <v>1.3</v>
      </c>
      <c r="K14" s="9"/>
      <c r="L14" s="48"/>
      <c r="M14" s="40" t="s">
        <v>14</v>
      </c>
      <c r="N14">
        <v>1.25</v>
      </c>
      <c r="P14" s="20">
        <f>(N14/N13)^(1/72)</f>
        <v>1.0128075836288277</v>
      </c>
      <c r="Q14" s="4"/>
      <c r="S14" s="20"/>
      <c r="T14" s="3"/>
      <c r="U14" s="1"/>
      <c r="V14" s="260">
        <v>158.0733333333329</v>
      </c>
      <c r="W14" s="118" t="s">
        <v>191</v>
      </c>
      <c r="X14" s="261">
        <v>76.666666666666742</v>
      </c>
      <c r="Y14" s="260">
        <v>2.458995667316028</v>
      </c>
      <c r="Z14" s="260">
        <v>0.22258170771530011</v>
      </c>
      <c r="AA14" s="260">
        <v>1.4562413134383907</v>
      </c>
      <c r="AB14" s="260">
        <v>1.3507328179361815</v>
      </c>
      <c r="AC14" s="260">
        <v>0.73333333333333495</v>
      </c>
      <c r="AD14" s="260">
        <v>0.95000000000000129</v>
      </c>
    </row>
    <row r="15" spans="1:30" ht="12.6" customHeight="1" x14ac:dyDescent="0.25">
      <c r="A15" s="149">
        <f t="shared" ref="A15:A50" si="7">A14-$P$8</f>
        <v>220.71527777777777</v>
      </c>
      <c r="B15" s="142" t="s">
        <v>76</v>
      </c>
      <c r="C15" s="10">
        <v>99.7</v>
      </c>
      <c r="D15" s="19">
        <f t="shared" ref="D15:D50" si="8">D14*$P$5</f>
        <v>5.3300878220388217</v>
      </c>
      <c r="E15" s="27">
        <f t="shared" ref="E15:E50" si="9">E14*$P$11</f>
        <v>0.27923605957358094</v>
      </c>
      <c r="F15" s="21">
        <f t="shared" ref="F15:F50" si="10">F14*$P$14</f>
        <v>0.50640379181441386</v>
      </c>
      <c r="G15" s="21">
        <f t="shared" ref="G15:G50" si="11">G14*$P$17</f>
        <v>0.59584645812096082</v>
      </c>
      <c r="H15" s="8"/>
      <c r="I15" s="17">
        <f t="shared" ref="I15:I50" si="12">I14-$P$25</f>
        <v>1.1944444444444444</v>
      </c>
      <c r="J15" s="34">
        <f t="shared" ref="J15:J50" si="13">J14-$P$21</f>
        <v>1.2958333333333334</v>
      </c>
      <c r="K15" s="9"/>
      <c r="L15" s="48"/>
      <c r="M15" s="40"/>
      <c r="N15" s="20"/>
      <c r="P15" s="20"/>
      <c r="Q15" s="4"/>
      <c r="S15" s="20"/>
      <c r="T15" s="3"/>
      <c r="U15" s="1"/>
      <c r="V15" s="260">
        <v>158.82805555555512</v>
      </c>
      <c r="W15" s="118" t="s">
        <v>190</v>
      </c>
      <c r="X15" s="261">
        <v>76.944444444444514</v>
      </c>
      <c r="Y15" s="260">
        <v>2.482022272777455</v>
      </c>
      <c r="Z15" s="260">
        <v>0.2231906518644361</v>
      </c>
      <c r="AA15" s="260">
        <v>1.4378262337064727</v>
      </c>
      <c r="AB15" s="260">
        <v>1.3374793987959972</v>
      </c>
      <c r="AC15" s="260">
        <v>0.73888888888889048</v>
      </c>
      <c r="AD15" s="260">
        <v>0.95416666666666794</v>
      </c>
    </row>
    <row r="16" spans="1:30" ht="12.6" customHeight="1" x14ac:dyDescent="0.25">
      <c r="A16" s="149">
        <f t="shared" si="7"/>
        <v>219.96055555555554</v>
      </c>
      <c r="B16" s="142" t="s">
        <v>77</v>
      </c>
      <c r="C16" s="10">
        <v>99.4</v>
      </c>
      <c r="D16" s="19">
        <f t="shared" si="8"/>
        <v>5.2806386971461992</v>
      </c>
      <c r="E16" s="27">
        <f t="shared" si="9"/>
        <v>0.27847420345064439</v>
      </c>
      <c r="F16" s="21">
        <f t="shared" si="10"/>
        <v>0.51288960072803247</v>
      </c>
      <c r="G16" s="21">
        <f t="shared" si="11"/>
        <v>0.60175085026321007</v>
      </c>
      <c r="H16" s="8"/>
      <c r="I16" s="17">
        <f t="shared" si="12"/>
        <v>1.1888888888888889</v>
      </c>
      <c r="J16" s="34">
        <f t="shared" si="13"/>
        <v>1.2916666666666667</v>
      </c>
      <c r="K16" s="9"/>
      <c r="L16" s="48"/>
      <c r="M16" s="41" t="s">
        <v>16</v>
      </c>
      <c r="N16" s="106">
        <v>0.59</v>
      </c>
      <c r="P16" s="20" t="s">
        <v>21</v>
      </c>
      <c r="Q16" s="4"/>
      <c r="S16" s="20"/>
      <c r="T16" s="3"/>
      <c r="U16" s="1"/>
      <c r="V16" s="260">
        <v>159.58277777777735</v>
      </c>
      <c r="W16" s="118">
        <v>190</v>
      </c>
      <c r="X16" s="261">
        <v>77.222222222222285</v>
      </c>
      <c r="Y16" s="260">
        <v>2.505264504710341</v>
      </c>
      <c r="Z16" s="260">
        <v>0.22380126197696401</v>
      </c>
      <c r="AA16" s="260">
        <v>1.4196440241440818</v>
      </c>
      <c r="AB16" s="260">
        <v>1.3243560224863216</v>
      </c>
      <c r="AC16" s="260">
        <v>0.74444444444444602</v>
      </c>
      <c r="AD16" s="260">
        <v>0.95833333333333459</v>
      </c>
    </row>
    <row r="17" spans="1:30" ht="12.6" customHeight="1" x14ac:dyDescent="0.25">
      <c r="A17" s="149">
        <f t="shared" si="7"/>
        <v>219.20583333333332</v>
      </c>
      <c r="B17" s="142">
        <v>244</v>
      </c>
      <c r="C17" s="10">
        <v>99.2</v>
      </c>
      <c r="D17" s="19">
        <f t="shared" si="8"/>
        <v>5.231648329413737</v>
      </c>
      <c r="E17" s="27">
        <f t="shared" si="9"/>
        <v>0.27771442594446294</v>
      </c>
      <c r="F17" s="21">
        <f t="shared" si="10"/>
        <v>0.51945847718171279</v>
      </c>
      <c r="G17" s="21">
        <f t="shared" si="11"/>
        <v>0.60771375050950915</v>
      </c>
      <c r="H17" s="8"/>
      <c r="I17" s="17">
        <f t="shared" si="12"/>
        <v>1.1833333333333333</v>
      </c>
      <c r="J17" s="34">
        <f t="shared" si="13"/>
        <v>1.2875000000000001</v>
      </c>
      <c r="K17" s="9"/>
      <c r="L17" s="48"/>
      <c r="M17" s="40" t="s">
        <v>15</v>
      </c>
      <c r="N17" s="20">
        <v>1.2</v>
      </c>
      <c r="O17" s="20">
        <v>1</v>
      </c>
      <c r="P17" s="20">
        <f>(N17/N16)^(1/72)</f>
        <v>1.0099092510524761</v>
      </c>
      <c r="Q17" s="4"/>
      <c r="R17">
        <f>1/P17</f>
        <v>0.99018797872962427</v>
      </c>
      <c r="S17" s="20"/>
      <c r="T17" s="3"/>
      <c r="U17" s="1"/>
      <c r="V17" s="260">
        <v>160.33749999999958</v>
      </c>
      <c r="W17" s="118" t="s">
        <v>376</v>
      </c>
      <c r="X17" s="261">
        <v>77.500000000000057</v>
      </c>
      <c r="Y17" s="260">
        <v>2.52872438229095</v>
      </c>
      <c r="Z17" s="260">
        <v>0.22441354261066476</v>
      </c>
      <c r="AA17" s="260">
        <v>1.4016917399626727</v>
      </c>
      <c r="AB17" s="260">
        <v>1.3113614130241356</v>
      </c>
      <c r="AC17" s="260">
        <v>0.75000000000000155</v>
      </c>
      <c r="AD17" s="260">
        <v>0.96250000000000124</v>
      </c>
    </row>
    <row r="18" spans="1:30" ht="12.6" customHeight="1" x14ac:dyDescent="0.25">
      <c r="A18" s="149">
        <f t="shared" si="7"/>
        <v>218.45111111111109</v>
      </c>
      <c r="B18" s="142" t="s">
        <v>51</v>
      </c>
      <c r="C18" s="10">
        <v>98.9</v>
      </c>
      <c r="D18" s="19">
        <f t="shared" si="8"/>
        <v>5.1831124627877152</v>
      </c>
      <c r="E18" s="27">
        <f t="shared" si="9"/>
        <v>0.27695672138382454</v>
      </c>
      <c r="F18" s="21">
        <f t="shared" si="10"/>
        <v>0.52611148506992111</v>
      </c>
      <c r="G18" s="21">
        <f t="shared" si="11"/>
        <v>0.61373573863134967</v>
      </c>
      <c r="H18" s="8"/>
      <c r="I18" s="17">
        <f t="shared" si="12"/>
        <v>1.1777777777777778</v>
      </c>
      <c r="J18" s="34">
        <f t="shared" si="13"/>
        <v>1.2833333333333334</v>
      </c>
      <c r="K18" s="9"/>
      <c r="L18" s="48"/>
      <c r="M18" s="40"/>
      <c r="N18" s="20"/>
      <c r="P18" s="20"/>
      <c r="Q18" s="4"/>
      <c r="S18" s="20"/>
      <c r="T18" s="3"/>
      <c r="U18" s="1"/>
      <c r="V18" s="260">
        <v>161.09222222222181</v>
      </c>
      <c r="W18" s="118" t="s">
        <v>375</v>
      </c>
      <c r="X18" s="261">
        <v>77.777777777777828</v>
      </c>
      <c r="Y18" s="260">
        <v>2.552403943603581</v>
      </c>
      <c r="Z18" s="260">
        <v>0.22502749833578856</v>
      </c>
      <c r="AA18" s="260">
        <v>1.3839664736123882</v>
      </c>
      <c r="AB18" s="260">
        <v>1.2984943069463928</v>
      </c>
      <c r="AC18" s="260">
        <v>0.75555555555555709</v>
      </c>
      <c r="AD18" s="260">
        <v>0.9666666666666679</v>
      </c>
    </row>
    <row r="19" spans="1:30" ht="12.6" customHeight="1" x14ac:dyDescent="0.25">
      <c r="A19" s="149">
        <f t="shared" si="7"/>
        <v>217.69638888888886</v>
      </c>
      <c r="B19" s="142" t="s">
        <v>52</v>
      </c>
      <c r="C19" s="10">
        <v>98.6</v>
      </c>
      <c r="D19" s="19">
        <f t="shared" si="8"/>
        <v>5.13502688069934</v>
      </c>
      <c r="E19" s="27">
        <f t="shared" si="9"/>
        <v>0.27620108411299027</v>
      </c>
      <c r="F19" s="21">
        <f t="shared" si="10"/>
        <v>0.53284970191304093</v>
      </c>
      <c r="G19" s="21">
        <f t="shared" si="11"/>
        <v>0.6198174001453246</v>
      </c>
      <c r="H19" s="8"/>
      <c r="I19" s="17">
        <f t="shared" si="12"/>
        <v>1.1722222222222223</v>
      </c>
      <c r="J19" s="34">
        <f t="shared" si="13"/>
        <v>1.2791666666666668</v>
      </c>
      <c r="K19" s="9"/>
      <c r="L19" s="48"/>
      <c r="M19" s="40" t="s">
        <v>26</v>
      </c>
      <c r="N19" s="20"/>
      <c r="P19" s="57"/>
      <c r="Q19" s="4"/>
      <c r="S19" s="20"/>
      <c r="T19" s="3"/>
      <c r="U19" s="1"/>
      <c r="V19" s="260">
        <v>161.84694444444403</v>
      </c>
      <c r="W19" s="118">
        <v>192</v>
      </c>
      <c r="X19" s="261">
        <v>78.0555555555556</v>
      </c>
      <c r="Y19" s="260">
        <v>2.5763052458176268</v>
      </c>
      <c r="Z19" s="260">
        <v>0.22564313373508899</v>
      </c>
      <c r="AA19" s="260">
        <v>1.3664653543111525</v>
      </c>
      <c r="AB19" s="260">
        <v>1.285753453187173</v>
      </c>
      <c r="AC19" s="260">
        <v>0.76111111111111263</v>
      </c>
      <c r="AD19" s="260">
        <v>0.97083333333333455</v>
      </c>
    </row>
    <row r="20" spans="1:30" ht="12.6" customHeight="1" x14ac:dyDescent="0.25">
      <c r="A20" s="149">
        <f t="shared" si="7"/>
        <v>216.94166666666663</v>
      </c>
      <c r="B20" s="142">
        <v>242</v>
      </c>
      <c r="C20" s="10">
        <v>98.3</v>
      </c>
      <c r="D20" s="19">
        <f t="shared" si="8"/>
        <v>5.0873874056984292</v>
      </c>
      <c r="E20" s="27">
        <f t="shared" si="9"/>
        <v>0.27544750849165206</v>
      </c>
      <c r="F20" s="21">
        <f t="shared" si="10"/>
        <v>0.53967421903188817</v>
      </c>
      <c r="G20" s="21">
        <f t="shared" si="11"/>
        <v>0.62595932637005769</v>
      </c>
      <c r="H20" s="8"/>
      <c r="I20" s="17">
        <f t="shared" si="12"/>
        <v>1.1666666666666667</v>
      </c>
      <c r="J20" s="34">
        <f t="shared" si="13"/>
        <v>1.2750000000000001</v>
      </c>
      <c r="K20" s="9"/>
      <c r="L20" s="48"/>
      <c r="M20" s="66" t="s">
        <v>27</v>
      </c>
      <c r="N20" s="67">
        <v>1.3</v>
      </c>
      <c r="O20" s="20">
        <v>1.25</v>
      </c>
      <c r="P20" s="57"/>
      <c r="Q20" s="4"/>
      <c r="S20" s="20"/>
      <c r="T20" s="3"/>
      <c r="U20" s="1"/>
      <c r="V20" s="260">
        <v>162.60166666666626</v>
      </c>
      <c r="W20" s="118" t="s">
        <v>374</v>
      </c>
      <c r="X20" s="261">
        <v>78.333333333333371</v>
      </c>
      <c r="Y20" s="260">
        <v>2.6004303653662912</v>
      </c>
      <c r="Z20" s="260">
        <v>0.22626045340385728</v>
      </c>
      <c r="AA20" s="260">
        <v>1.3491855475797194</v>
      </c>
      <c r="AB20" s="260">
        <v>1.2731376129560414</v>
      </c>
      <c r="AC20" s="260">
        <v>0.76666666666666816</v>
      </c>
      <c r="AD20" s="260">
        <v>0.9750000000000012</v>
      </c>
    </row>
    <row r="21" spans="1:30" ht="12.6" customHeight="1" x14ac:dyDescent="0.25">
      <c r="A21" s="149">
        <f t="shared" si="7"/>
        <v>216.18694444444441</v>
      </c>
      <c r="B21" s="142" t="s">
        <v>364</v>
      </c>
      <c r="C21" s="10">
        <v>98.1</v>
      </c>
      <c r="D21" s="19">
        <f t="shared" si="8"/>
        <v>5.040189899090497</v>
      </c>
      <c r="E21" s="27">
        <f t="shared" si="9"/>
        <v>0.27469598889489066</v>
      </c>
      <c r="F21" s="21">
        <f t="shared" si="10"/>
        <v>0.54658614172446141</v>
      </c>
      <c r="G21" s="21">
        <f t="shared" si="11"/>
        <v>0.63216211448369741</v>
      </c>
      <c r="H21" s="8"/>
      <c r="I21" s="17">
        <f t="shared" si="12"/>
        <v>1.1611111111111112</v>
      </c>
      <c r="J21" s="34">
        <f t="shared" si="13"/>
        <v>1.2708333333333335</v>
      </c>
      <c r="K21" s="9"/>
      <c r="L21" s="48"/>
      <c r="M21" s="40" t="s">
        <v>28</v>
      </c>
      <c r="N21" s="147">
        <v>1</v>
      </c>
      <c r="O21" s="20">
        <v>0.8</v>
      </c>
      <c r="P21" s="20">
        <f>(N20-N21)/72</f>
        <v>4.1666666666666675E-3</v>
      </c>
      <c r="Q21" s="4"/>
      <c r="R21">
        <v>98</v>
      </c>
      <c r="S21" s="20"/>
      <c r="T21" s="3"/>
      <c r="U21" s="1"/>
      <c r="V21" s="260">
        <v>163.35638888888849</v>
      </c>
      <c r="W21" s="118" t="s">
        <v>362</v>
      </c>
      <c r="X21" s="261">
        <v>78.611111111111143</v>
      </c>
      <c r="Y21" s="260">
        <v>2.6247813981269799</v>
      </c>
      <c r="Z21" s="260">
        <v>0.22687946194995651</v>
      </c>
      <c r="AA21" s="260">
        <v>1.3321242547826015</v>
      </c>
      <c r="AB21" s="260">
        <v>1.2606455596176014</v>
      </c>
      <c r="AC21" s="260">
        <v>0.7722222222222237</v>
      </c>
      <c r="AD21" s="260">
        <v>0.97916666666666785</v>
      </c>
    </row>
    <row r="22" spans="1:30" ht="12.6" customHeight="1" x14ac:dyDescent="0.25">
      <c r="A22" s="149">
        <f t="shared" si="7"/>
        <v>215.43222222222218</v>
      </c>
      <c r="B22" s="142" t="s">
        <v>365</v>
      </c>
      <c r="C22" s="10">
        <v>97.8</v>
      </c>
      <c r="D22" s="19">
        <f t="shared" si="8"/>
        <v>4.9934302605771999</v>
      </c>
      <c r="E22" s="27">
        <f t="shared" si="9"/>
        <v>0.27394651971313361</v>
      </c>
      <c r="F22" s="21">
        <f t="shared" si="10"/>
        <v>0.55358658944495576</v>
      </c>
      <c r="G22" s="21">
        <f t="shared" si="11"/>
        <v>0.63842636758198046</v>
      </c>
      <c r="H22" s="8"/>
      <c r="I22" s="17">
        <f t="shared" si="12"/>
        <v>1.1555555555555557</v>
      </c>
      <c r="J22" s="34">
        <f t="shared" si="13"/>
        <v>1.2666666666666668</v>
      </c>
      <c r="K22" s="9"/>
      <c r="L22" s="48"/>
      <c r="M22" s="40"/>
      <c r="N22" s="74"/>
      <c r="P22" s="58"/>
      <c r="Q22" s="4"/>
      <c r="R22">
        <v>97</v>
      </c>
      <c r="S22" s="20"/>
      <c r="T22" s="3"/>
      <c r="U22" s="1"/>
      <c r="V22" s="260">
        <v>164.11111111111072</v>
      </c>
      <c r="W22" s="118">
        <v>194</v>
      </c>
      <c r="X22" s="261">
        <v>78.888888888888914</v>
      </c>
      <c r="Y22" s="260">
        <v>2.64936045960338</v>
      </c>
      <c r="Z22" s="260">
        <v>0.22750016399385609</v>
      </c>
      <c r="AA22" s="260">
        <v>1.3152787126748022</v>
      </c>
      <c r="AB22" s="260">
        <v>1.2482760785722289</v>
      </c>
      <c r="AC22" s="260">
        <v>0.77777777777777923</v>
      </c>
      <c r="AD22" s="260">
        <v>0.9833333333333345</v>
      </c>
    </row>
    <row r="23" spans="1:30" ht="12.6" customHeight="1" x14ac:dyDescent="0.25">
      <c r="A23" s="149">
        <f t="shared" si="7"/>
        <v>214.67749999999995</v>
      </c>
      <c r="B23" s="142">
        <v>240</v>
      </c>
      <c r="C23" s="10">
        <v>97.5</v>
      </c>
      <c r="D23" s="19">
        <f t="shared" si="8"/>
        <v>4.9471044279001255</v>
      </c>
      <c r="E23" s="27">
        <f t="shared" si="9"/>
        <v>0.27319909535211334</v>
      </c>
      <c r="F23" s="21">
        <f t="shared" si="10"/>
        <v>0.56067669598506953</v>
      </c>
      <c r="G23" s="21">
        <f t="shared" si="11"/>
        <v>0.64475269473687069</v>
      </c>
      <c r="H23" s="8"/>
      <c r="I23" s="17">
        <f t="shared" si="12"/>
        <v>1.1500000000000001</v>
      </c>
      <c r="J23" s="34">
        <f t="shared" si="13"/>
        <v>1.2625000000000002</v>
      </c>
      <c r="K23" s="9"/>
      <c r="L23" s="48"/>
      <c r="M23" s="40" t="s">
        <v>29</v>
      </c>
      <c r="N23" s="20"/>
      <c r="P23" s="58"/>
      <c r="Q23" s="4"/>
      <c r="R23" s="91">
        <v>95</v>
      </c>
      <c r="S23" s="20"/>
      <c r="T23" s="3"/>
      <c r="U23" s="1"/>
      <c r="V23" s="260">
        <v>164.86583333333294</v>
      </c>
      <c r="W23" s="118" t="s">
        <v>373</v>
      </c>
      <c r="X23" s="261">
        <v>79.166666666666686</v>
      </c>
      <c r="Y23" s="260">
        <v>2.6741696851092462</v>
      </c>
      <c r="Z23" s="260">
        <v>0.22812256416866619</v>
      </c>
      <c r="AA23" s="260">
        <v>1.2986461929542816</v>
      </c>
      <c r="AB23" s="260">
        <v>1.236027967137977</v>
      </c>
      <c r="AC23" s="260">
        <v>0.78333333333333477</v>
      </c>
      <c r="AD23" s="260">
        <v>0.98750000000000115</v>
      </c>
    </row>
    <row r="24" spans="1:30" ht="12.6" customHeight="1" x14ac:dyDescent="0.25">
      <c r="A24" s="149">
        <f t="shared" si="7"/>
        <v>213.92277777777772</v>
      </c>
      <c r="B24" s="142">
        <v>239</v>
      </c>
      <c r="C24" s="10">
        <v>97.2</v>
      </c>
      <c r="D24" s="19">
        <f t="shared" si="8"/>
        <v>4.9012083764878795</v>
      </c>
      <c r="E24" s="27">
        <f t="shared" si="9"/>
        <v>0.2724537102328255</v>
      </c>
      <c r="F24" s="21">
        <f t="shared" si="10"/>
        <v>0.5678576096576331</v>
      </c>
      <c r="G24" s="21">
        <f t="shared" si="11"/>
        <v>0.65114171105577878</v>
      </c>
      <c r="H24" s="8"/>
      <c r="I24" s="17">
        <f t="shared" si="12"/>
        <v>1.1444444444444446</v>
      </c>
      <c r="J24" s="34">
        <f t="shared" si="13"/>
        <v>1.2583333333333335</v>
      </c>
      <c r="K24" s="9"/>
      <c r="L24" s="48"/>
      <c r="M24" s="40" t="s">
        <v>27</v>
      </c>
      <c r="N24" s="20">
        <v>1.2</v>
      </c>
      <c r="O24" s="20">
        <v>1.03</v>
      </c>
      <c r="P24" s="20"/>
      <c r="Q24" s="4"/>
      <c r="S24" s="20"/>
      <c r="T24" s="3"/>
      <c r="U24" s="1"/>
      <c r="V24" s="260">
        <v>165.62055555555517</v>
      </c>
      <c r="W24" s="118" t="s">
        <v>372</v>
      </c>
      <c r="X24" s="261">
        <v>79.444444444444457</v>
      </c>
      <c r="Y24" s="260">
        <v>2.6992112299539062</v>
      </c>
      <c r="Z24" s="260">
        <v>0.22874666712017236</v>
      </c>
      <c r="AA24" s="260">
        <v>1.2822240018200808</v>
      </c>
      <c r="AB24" s="260">
        <v>1.2239000344336399</v>
      </c>
      <c r="AC24" s="260">
        <v>0.78888888888889031</v>
      </c>
      <c r="AD24" s="260">
        <v>0.99166666666666781</v>
      </c>
    </row>
    <row r="25" spans="1:30" ht="12.6" customHeight="1" x14ac:dyDescent="0.25">
      <c r="A25" s="149">
        <f t="shared" si="7"/>
        <v>213.1680555555555</v>
      </c>
      <c r="B25" s="142" t="s">
        <v>53</v>
      </c>
      <c r="C25" s="10">
        <v>96.9</v>
      </c>
      <c r="D25" s="19">
        <f t="shared" si="8"/>
        <v>4.8557381191064524</v>
      </c>
      <c r="E25" s="27">
        <f t="shared" si="9"/>
        <v>0.27171035879148719</v>
      </c>
      <c r="F25" s="21">
        <f t="shared" si="10"/>
        <v>0.57513049348258949</v>
      </c>
      <c r="G25" s="21">
        <f t="shared" si="11"/>
        <v>0.65759403774136937</v>
      </c>
      <c r="H25" s="8"/>
      <c r="I25" s="17">
        <f t="shared" si="12"/>
        <v>1.1388888888888891</v>
      </c>
      <c r="J25" s="34">
        <f t="shared" si="13"/>
        <v>1.2541666666666669</v>
      </c>
      <c r="K25" s="9"/>
      <c r="L25" s="48"/>
      <c r="M25" s="66" t="s">
        <v>28</v>
      </c>
      <c r="N25" s="146">
        <v>0.8</v>
      </c>
      <c r="O25" s="20">
        <v>0.85</v>
      </c>
      <c r="P25" s="20">
        <f>(N24-N25)/72</f>
        <v>5.555555555555554E-3</v>
      </c>
      <c r="Q25" s="4"/>
      <c r="S25" s="20"/>
      <c r="T25" s="3"/>
      <c r="U25" s="1"/>
      <c r="V25" s="260">
        <v>166.3752777777774</v>
      </c>
      <c r="W25" s="118">
        <v>196</v>
      </c>
      <c r="X25" s="261">
        <v>79.722222222222229</v>
      </c>
      <c r="Y25" s="260">
        <v>2.7244872696295031</v>
      </c>
      <c r="Z25" s="260">
        <v>0.22937247750687023</v>
      </c>
      <c r="AA25" s="260">
        <v>1.2660094795360344</v>
      </c>
      <c r="AB25" s="260">
        <v>1.2118911012629634</v>
      </c>
      <c r="AC25" s="260">
        <v>0.79444444444444584</v>
      </c>
      <c r="AD25" s="260">
        <v>0.99583333333333446</v>
      </c>
    </row>
    <row r="26" spans="1:30" ht="12.6" customHeight="1" x14ac:dyDescent="0.25">
      <c r="A26" s="149">
        <f t="shared" si="7"/>
        <v>212.41333333333327</v>
      </c>
      <c r="B26" s="142" t="s">
        <v>54</v>
      </c>
      <c r="C26" s="10">
        <v>96.7</v>
      </c>
      <c r="D26" s="19">
        <f t="shared" si="8"/>
        <v>4.8106897055128242</v>
      </c>
      <c r="E26" s="27">
        <f t="shared" si="9"/>
        <v>0.27096903547949558</v>
      </c>
      <c r="F26" s="21">
        <f t="shared" si="10"/>
        <v>0.58249652537535668</v>
      </c>
      <c r="G26" s="21">
        <f t="shared" si="11"/>
        <v>0.66411030215195999</v>
      </c>
      <c r="H26" s="8"/>
      <c r="I26" s="17">
        <f t="shared" si="12"/>
        <v>1.1333333333333335</v>
      </c>
      <c r="J26" s="34">
        <f t="shared" si="13"/>
        <v>1.2500000000000002</v>
      </c>
      <c r="K26" s="9"/>
      <c r="L26" s="48"/>
      <c r="M26" s="40"/>
      <c r="N26" s="20"/>
      <c r="P26" s="20"/>
      <c r="Q26" s="4"/>
      <c r="S26" s="20"/>
      <c r="T26" s="3"/>
      <c r="U26" s="1"/>
      <c r="V26" s="260">
        <v>167.12999999999963</v>
      </c>
      <c r="W26" s="118" t="s">
        <v>361</v>
      </c>
      <c r="X26" s="261">
        <v>80</v>
      </c>
      <c r="Y26" s="260">
        <v>2.7499999999999938</v>
      </c>
      <c r="Z26" s="260">
        <v>0.2300000000000002</v>
      </c>
      <c r="AA26" s="260">
        <v>1.2499999999999998</v>
      </c>
      <c r="AB26" s="260">
        <v>1.1999999999999922</v>
      </c>
      <c r="AC26" s="260">
        <v>0.80000000000000138</v>
      </c>
      <c r="AD26" s="260">
        <v>1.0000000000000011</v>
      </c>
    </row>
    <row r="27" spans="1:30" ht="12.6" customHeight="1" x14ac:dyDescent="0.25">
      <c r="A27" s="149">
        <f t="shared" si="7"/>
        <v>211.65861111111104</v>
      </c>
      <c r="B27" s="142">
        <v>237</v>
      </c>
      <c r="C27" s="10">
        <v>96.4</v>
      </c>
      <c r="D27" s="19">
        <f t="shared" si="8"/>
        <v>4.7660592221117897</v>
      </c>
      <c r="E27" s="27">
        <f t="shared" si="9"/>
        <v>0.27022973476338635</v>
      </c>
      <c r="F27" s="21">
        <f t="shared" si="10"/>
        <v>0.58995689833760312</v>
      </c>
      <c r="G27" s="21">
        <f t="shared" si="11"/>
        <v>0.67069113786251955</v>
      </c>
      <c r="H27" s="8"/>
      <c r="I27" s="17">
        <f t="shared" si="12"/>
        <v>1.127777777777778</v>
      </c>
      <c r="J27" s="34">
        <f t="shared" si="13"/>
        <v>1.2458333333333336</v>
      </c>
      <c r="K27" s="9"/>
      <c r="L27" s="48"/>
      <c r="M27" s="40" t="s">
        <v>22</v>
      </c>
      <c r="N27" s="20"/>
      <c r="P27" s="20">
        <f>5/18</f>
        <v>0.27777777777777779</v>
      </c>
      <c r="Q27" s="4"/>
      <c r="S27" s="20"/>
      <c r="T27" s="3"/>
      <c r="U27" s="1"/>
      <c r="V27" s="260">
        <v>167.88472222222185</v>
      </c>
      <c r="W27" s="118" t="s">
        <v>360</v>
      </c>
      <c r="X27" s="261">
        <v>80.3</v>
      </c>
      <c r="Y27" s="260">
        <v>2.7757516374919136</v>
      </c>
      <c r="Z27" s="260">
        <v>0.23062923928358239</v>
      </c>
      <c r="AA27" s="260">
        <v>1.2341929703185339</v>
      </c>
      <c r="AB27" s="260">
        <v>1.1882255744755414</v>
      </c>
      <c r="AC27" s="260">
        <v>0.80555555555555691</v>
      </c>
      <c r="AD27" s="260">
        <v>1.0041666666666678</v>
      </c>
    </row>
    <row r="28" spans="1:30" ht="12.6" customHeight="1" x14ac:dyDescent="0.25">
      <c r="A28" s="149">
        <f t="shared" si="7"/>
        <v>210.90388888888882</v>
      </c>
      <c r="B28" s="142" t="s">
        <v>346</v>
      </c>
      <c r="C28" s="10">
        <v>96.1</v>
      </c>
      <c r="D28" s="19">
        <f t="shared" si="8"/>
        <v>4.7218427916159609</v>
      </c>
      <c r="E28" s="27">
        <f t="shared" si="9"/>
        <v>0.26949245112479259</v>
      </c>
      <c r="F28" s="21">
        <f t="shared" si="10"/>
        <v>0.59751282065046574</v>
      </c>
      <c r="G28" s="21">
        <f t="shared" si="11"/>
        <v>0.67733718472627014</v>
      </c>
      <c r="H28" s="8"/>
      <c r="I28" s="17">
        <f t="shared" si="12"/>
        <v>1.1222222222222225</v>
      </c>
      <c r="J28" s="34">
        <f t="shared" si="13"/>
        <v>1.2416666666666669</v>
      </c>
      <c r="K28" s="9"/>
      <c r="L28" s="48"/>
      <c r="M28" s="40"/>
      <c r="N28" s="20"/>
      <c r="P28" s="20"/>
      <c r="Q28" s="4"/>
      <c r="S28" s="20"/>
      <c r="T28" s="3"/>
      <c r="U28" s="1"/>
      <c r="V28" s="260">
        <v>168.63944444444408</v>
      </c>
      <c r="W28" s="118">
        <v>198</v>
      </c>
      <c r="X28" s="261">
        <v>80.599999999999994</v>
      </c>
      <c r="Y28" s="260">
        <v>2.8017444192869299</v>
      </c>
      <c r="Z28" s="260">
        <v>0.23126020005445155</v>
      </c>
      <c r="AA28" s="260">
        <v>1.2185858303869486</v>
      </c>
      <c r="AB28" s="260">
        <v>1.1765666798647831</v>
      </c>
      <c r="AC28" s="260">
        <v>0.81111111111111245</v>
      </c>
      <c r="AD28" s="260">
        <v>1.0083333333333344</v>
      </c>
    </row>
    <row r="29" spans="1:30" ht="12.6" customHeight="1" x14ac:dyDescent="0.25">
      <c r="A29" s="149">
        <f t="shared" si="7"/>
        <v>210.14916666666659</v>
      </c>
      <c r="B29" s="142" t="s">
        <v>347</v>
      </c>
      <c r="C29" s="10">
        <v>95.8</v>
      </c>
      <c r="D29" s="19">
        <f t="shared" si="8"/>
        <v>4.678036572708927</v>
      </c>
      <c r="E29" s="27">
        <f t="shared" si="9"/>
        <v>0.26875717906040331</v>
      </c>
      <c r="F29" s="21">
        <f t="shared" si="10"/>
        <v>0.60516551607024327</v>
      </c>
      <c r="G29" s="21">
        <f t="shared" si="11"/>
        <v>0.68404908893690008</v>
      </c>
      <c r="H29" s="8"/>
      <c r="I29" s="17">
        <f t="shared" si="12"/>
        <v>1.1166666666666669</v>
      </c>
      <c r="J29" s="34">
        <f t="shared" si="13"/>
        <v>1.2375000000000003</v>
      </c>
      <c r="K29" s="9"/>
      <c r="L29" s="48"/>
      <c r="M29" s="29"/>
      <c r="N29" s="29"/>
      <c r="O29" s="93"/>
      <c r="P29" s="20"/>
      <c r="Q29" s="7"/>
      <c r="R29" s="20"/>
      <c r="S29" s="4"/>
      <c r="T29" s="3"/>
      <c r="U29" s="1"/>
      <c r="V29" s="260">
        <v>169.39416666666631</v>
      </c>
      <c r="W29" s="118">
        <v>199</v>
      </c>
      <c r="X29" s="261">
        <v>80.8</v>
      </c>
      <c r="Y29" s="260">
        <v>2.8279806035161976</v>
      </c>
      <c r="Z29" s="260">
        <v>0.23189288702229213</v>
      </c>
      <c r="AA29" s="260">
        <v>1.2031760524746764</v>
      </c>
      <c r="AB29" s="260">
        <v>1.1650221825759346</v>
      </c>
      <c r="AC29" s="260">
        <v>0.81666666666666798</v>
      </c>
      <c r="AD29" s="260">
        <v>1.0125000000000011</v>
      </c>
    </row>
    <row r="30" spans="1:30" ht="12.6" customHeight="1" x14ac:dyDescent="0.25">
      <c r="A30" s="149">
        <f t="shared" si="7"/>
        <v>209.39444444444436</v>
      </c>
      <c r="B30" s="142">
        <v>235</v>
      </c>
      <c r="C30" s="10">
        <v>95.6</v>
      </c>
      <c r="D30" s="19">
        <f t="shared" si="8"/>
        <v>4.6346367597115385</v>
      </c>
      <c r="E30" s="27">
        <f t="shared" si="9"/>
        <v>0.26802391308192258</v>
      </c>
      <c r="F30" s="21">
        <f t="shared" si="10"/>
        <v>0.61291622402659562</v>
      </c>
      <c r="G30" s="21">
        <f t="shared" si="11"/>
        <v>0.6908275030913934</v>
      </c>
      <c r="H30" s="8"/>
      <c r="I30" s="17">
        <f t="shared" si="12"/>
        <v>1.1111111111111114</v>
      </c>
      <c r="J30" s="34">
        <f t="shared" si="13"/>
        <v>1.2333333333333336</v>
      </c>
      <c r="K30" s="9"/>
      <c r="L30" s="48"/>
      <c r="M30" s="49" t="s">
        <v>195</v>
      </c>
      <c r="N30" s="51"/>
      <c r="O30" s="99">
        <f>N35-(COS(RADIANS(N38))*N36*N37)+(N39*N40)+((100-N42)*0.8)</f>
        <v>235.56600201681968</v>
      </c>
      <c r="P30" s="29"/>
      <c r="Q30" s="162" t="s">
        <v>379</v>
      </c>
      <c r="R30" s="7"/>
      <c r="S30" s="50"/>
      <c r="T30" s="3"/>
      <c r="U30" s="1"/>
      <c r="V30" s="260">
        <v>170.14888888888854</v>
      </c>
      <c r="W30" s="118" t="s">
        <v>359</v>
      </c>
      <c r="X30" s="261">
        <v>81.099999999999994</v>
      </c>
      <c r="Y30" s="260">
        <v>2.8544624694565357</v>
      </c>
      <c r="Z30" s="260">
        <v>0.23252730490967349</v>
      </c>
      <c r="AA30" s="260">
        <v>1.1879611408158794</v>
      </c>
      <c r="AB30" s="260">
        <v>1.15359096014004</v>
      </c>
      <c r="AC30" s="260">
        <v>0.82222222222222352</v>
      </c>
      <c r="AD30" s="260">
        <v>1.0166666666666677</v>
      </c>
    </row>
    <row r="31" spans="1:30" ht="12.6" customHeight="1" x14ac:dyDescent="0.25">
      <c r="A31" s="149">
        <f t="shared" si="7"/>
        <v>208.63972222222213</v>
      </c>
      <c r="B31" s="142" t="s">
        <v>55</v>
      </c>
      <c r="C31" s="10">
        <v>95.3</v>
      </c>
      <c r="D31" s="19">
        <f t="shared" si="8"/>
        <v>4.5916395822512897</v>
      </c>
      <c r="E31" s="27">
        <f t="shared" si="9"/>
        <v>0.26729264771602856</v>
      </c>
      <c r="F31" s="21">
        <f t="shared" si="10"/>
        <v>0.62076619982328152</v>
      </c>
      <c r="G31" s="21">
        <f t="shared" si="11"/>
        <v>0.69767308625348123</v>
      </c>
      <c r="H31" s="8"/>
      <c r="I31" s="17">
        <f t="shared" si="12"/>
        <v>1.1055555555555558</v>
      </c>
      <c r="J31" s="34">
        <f t="shared" si="13"/>
        <v>1.229166666666667</v>
      </c>
      <c r="K31" s="9"/>
      <c r="L31" s="48"/>
      <c r="M31" s="49"/>
      <c r="N31" s="51"/>
      <c r="O31" s="48"/>
      <c r="P31" s="29"/>
      <c r="Q31" s="50"/>
      <c r="R31" s="7"/>
      <c r="S31" s="50"/>
      <c r="T31" s="3"/>
      <c r="U31" s="1"/>
      <c r="V31" s="260">
        <v>170.90361111111076</v>
      </c>
      <c r="W31" s="118" t="s">
        <v>358</v>
      </c>
      <c r="X31" s="261">
        <v>81.400000000000006</v>
      </c>
      <c r="Y31" s="260">
        <v>2.8811923177284391</v>
      </c>
      <c r="Z31" s="260">
        <v>0.23316345845208505</v>
      </c>
      <c r="AA31" s="260">
        <v>1.1729386312052357</v>
      </c>
      <c r="AB31" s="260">
        <v>1.1422719011018327</v>
      </c>
      <c r="AC31" s="260">
        <v>0.82777777777777906</v>
      </c>
      <c r="AD31" s="260">
        <v>1.0208333333333344</v>
      </c>
    </row>
    <row r="32" spans="1:30" ht="12.6" customHeight="1" x14ac:dyDescent="0.25">
      <c r="A32" s="149">
        <f t="shared" si="7"/>
        <v>207.88499999999991</v>
      </c>
      <c r="B32" s="142" t="s">
        <v>56</v>
      </c>
      <c r="C32" s="10">
        <v>95</v>
      </c>
      <c r="D32" s="19">
        <f t="shared" si="8"/>
        <v>4.5490413049347627</v>
      </c>
      <c r="E32" s="27">
        <f t="shared" si="9"/>
        <v>0.26656337750433262</v>
      </c>
      <c r="F32" s="21">
        <f t="shared" si="10"/>
        <v>0.62871671484146774</v>
      </c>
      <c r="G32" s="21">
        <f t="shared" si="11"/>
        <v>0.70458650401772283</v>
      </c>
      <c r="H32" s="8"/>
      <c r="I32" s="17">
        <f t="shared" si="12"/>
        <v>1.1000000000000003</v>
      </c>
      <c r="J32" s="34">
        <f t="shared" si="13"/>
        <v>1.2250000000000003</v>
      </c>
      <c r="K32" s="9"/>
      <c r="L32" s="48"/>
      <c r="M32" s="49" t="s">
        <v>194</v>
      </c>
      <c r="N32" s="51"/>
      <c r="O32" s="167">
        <f>(ABS(N36)*(SIN(RADIANS(N38))*(N41-(N39/100)))+(N44*N41*N43))</f>
        <v>28.996916877272106</v>
      </c>
      <c r="Q32" s="166" t="e">
        <f>INDEX(B14:B110,MATCH(O30,A14:A110,-1))</f>
        <v>#N/A</v>
      </c>
      <c r="R32" s="7"/>
      <c r="S32" s="50"/>
      <c r="T32" s="3"/>
      <c r="U32" s="1"/>
      <c r="V32" s="260">
        <v>171.65833333333299</v>
      </c>
      <c r="W32" s="118">
        <v>201</v>
      </c>
      <c r="X32" s="261">
        <v>81.7</v>
      </c>
      <c r="Y32" s="260">
        <v>2.9081724704959471</v>
      </c>
      <c r="Z32" s="260">
        <v>0.23380135239797173</v>
      </c>
      <c r="AA32" s="260">
        <v>1.1581060905988363</v>
      </c>
      <c r="AB32" s="260">
        <v>1.1310639049116691</v>
      </c>
      <c r="AC32" s="260">
        <v>0.83333333333333459</v>
      </c>
      <c r="AD32" s="260">
        <v>1.025000000000001</v>
      </c>
    </row>
    <row r="33" spans="1:30" ht="12.6" customHeight="1" x14ac:dyDescent="0.25">
      <c r="A33" s="149">
        <f t="shared" si="7"/>
        <v>207.13027777777768</v>
      </c>
      <c r="B33" s="142">
        <v>233</v>
      </c>
      <c r="C33" s="10">
        <v>94.7</v>
      </c>
      <c r="D33" s="19">
        <f t="shared" si="8"/>
        <v>4.5068382270231169</v>
      </c>
      <c r="E33" s="27">
        <f t="shared" si="9"/>
        <v>0.26583609700333843</v>
      </c>
      <c r="F33" s="21">
        <f t="shared" si="10"/>
        <v>0.63676905674564166</v>
      </c>
      <c r="G33" s="21">
        <f t="shared" si="11"/>
        <v>0.71156842857422087</v>
      </c>
      <c r="H33" s="8"/>
      <c r="I33" s="17">
        <f t="shared" si="12"/>
        <v>1.0944444444444448</v>
      </c>
      <c r="J33" s="34">
        <f t="shared" si="13"/>
        <v>1.2208333333333337</v>
      </c>
      <c r="K33" s="9"/>
      <c r="L33" s="48"/>
      <c r="M33" s="49"/>
      <c r="N33" s="51"/>
      <c r="O33" s="48"/>
      <c r="P33" s="29"/>
      <c r="Q33" s="50"/>
      <c r="R33" s="7"/>
      <c r="S33" s="50"/>
      <c r="T33" s="3"/>
      <c r="U33" s="1"/>
      <c r="V33" s="260">
        <v>172.41305555555522</v>
      </c>
      <c r="W33" s="118" t="s">
        <v>357</v>
      </c>
      <c r="X33" s="261">
        <v>81.900000000000006</v>
      </c>
      <c r="Y33" s="260">
        <v>2.9354052716683805</v>
      </c>
      <c r="Z33" s="260">
        <v>0.23444099150876932</v>
      </c>
      <c r="AA33" s="260">
        <v>1.1434611167201305</v>
      </c>
      <c r="AB33" s="260">
        <v>1.1199658818185216</v>
      </c>
      <c r="AC33" s="260">
        <v>0.83888888888889013</v>
      </c>
      <c r="AD33" s="260">
        <v>1.0291666666666677</v>
      </c>
    </row>
    <row r="34" spans="1:30" ht="12.6" customHeight="1" thickBot="1" x14ac:dyDescent="0.3">
      <c r="A34" s="149">
        <f t="shared" si="7"/>
        <v>206.37555555555545</v>
      </c>
      <c r="B34" s="142" t="s">
        <v>82</v>
      </c>
      <c r="C34" s="10">
        <v>94.4</v>
      </c>
      <c r="D34" s="19">
        <f t="shared" si="8"/>
        <v>4.4650266821105857</v>
      </c>
      <c r="E34" s="27">
        <f t="shared" si="9"/>
        <v>0.26511080078440158</v>
      </c>
      <c r="F34" s="21">
        <f t="shared" si="10"/>
        <v>0.64492452969216119</v>
      </c>
      <c r="G34" s="21">
        <f t="shared" si="11"/>
        <v>0.71861953877397877</v>
      </c>
      <c r="H34" s="8"/>
      <c r="I34" s="17">
        <f t="shared" si="12"/>
        <v>1.0888888888888892</v>
      </c>
      <c r="J34" s="34">
        <f t="shared" si="13"/>
        <v>1.216666666666667</v>
      </c>
      <c r="K34" s="9"/>
      <c r="L34" s="48"/>
      <c r="N34" s="51"/>
      <c r="O34" s="48"/>
      <c r="P34" s="29"/>
      <c r="Q34" s="50"/>
      <c r="R34" s="7"/>
      <c r="S34" s="50"/>
      <c r="T34" s="3"/>
      <c r="U34" s="1"/>
      <c r="V34" s="260">
        <v>173.16777777777745</v>
      </c>
      <c r="W34" s="118" t="s">
        <v>356</v>
      </c>
      <c r="X34" s="261">
        <v>82.2</v>
      </c>
      <c r="Y34" s="260">
        <v>2.9628930871039714</v>
      </c>
      <c r="Z34" s="260">
        <v>0.23508238055894007</v>
      </c>
      <c r="AA34" s="260">
        <v>1.1290013376708528</v>
      </c>
      <c r="AB34" s="260">
        <v>1.1089767527640233</v>
      </c>
      <c r="AC34" s="260">
        <v>0.84444444444444566</v>
      </c>
      <c r="AD34" s="260">
        <v>1.0333333333333343</v>
      </c>
    </row>
    <row r="35" spans="1:30" ht="12.6" customHeight="1" thickBot="1" x14ac:dyDescent="0.3">
      <c r="A35" s="149">
        <f t="shared" si="7"/>
        <v>205.62083333333322</v>
      </c>
      <c r="B35" s="142" t="s">
        <v>83</v>
      </c>
      <c r="C35" s="10">
        <v>94.2</v>
      </c>
      <c r="D35" s="19">
        <f t="shared" si="8"/>
        <v>4.4236030378059548</v>
      </c>
      <c r="E35" s="27">
        <f t="shared" si="9"/>
        <v>0.26438748343368895</v>
      </c>
      <c r="F35" s="21">
        <f t="shared" si="10"/>
        <v>0.65318445454047591</v>
      </c>
      <c r="G35" s="21">
        <f t="shared" si="11"/>
        <v>0.72574052019490465</v>
      </c>
      <c r="H35" s="8"/>
      <c r="I35" s="17">
        <f t="shared" si="12"/>
        <v>1.0833333333333337</v>
      </c>
      <c r="J35" s="34">
        <f t="shared" si="13"/>
        <v>1.2125000000000004</v>
      </c>
      <c r="K35" s="9"/>
      <c r="L35" s="48"/>
      <c r="M35" s="49" t="s">
        <v>95</v>
      </c>
      <c r="N35" s="62">
        <f>AUTO!C3</f>
        <v>245</v>
      </c>
      <c r="O35" s="15"/>
      <c r="Q35" s="37"/>
      <c r="R35" s="20"/>
      <c r="S35" s="20"/>
      <c r="T35" s="7"/>
      <c r="U35" s="40"/>
      <c r="V35" s="260">
        <v>173.92249999999967</v>
      </c>
      <c r="W35" s="118">
        <v>203</v>
      </c>
      <c r="X35" s="261">
        <v>82.5</v>
      </c>
      <c r="Y35" s="260">
        <v>2.9906383048153957</v>
      </c>
      <c r="Z35" s="260">
        <v>0.23572552433600832</v>
      </c>
      <c r="AA35" s="260">
        <v>1.1147244115468704</v>
      </c>
      <c r="AB35" s="260">
        <v>1.0980954492775505</v>
      </c>
      <c r="AC35" s="260">
        <v>0.8500000000000012</v>
      </c>
      <c r="AD35" s="260">
        <v>1.037500000000001</v>
      </c>
    </row>
    <row r="36" spans="1:30" ht="12.6" customHeight="1" thickBot="1" x14ac:dyDescent="0.3">
      <c r="A36" s="149">
        <f t="shared" si="7"/>
        <v>204.866111111111</v>
      </c>
      <c r="B36" s="142">
        <v>231</v>
      </c>
      <c r="C36" s="10">
        <v>93.9</v>
      </c>
      <c r="D36" s="19">
        <f t="shared" si="8"/>
        <v>4.3825636954169997</v>
      </c>
      <c r="E36" s="27">
        <f t="shared" si="9"/>
        <v>0.26366613955213825</v>
      </c>
      <c r="F36" s="21">
        <f t="shared" si="10"/>
        <v>0.66155016906705333</v>
      </c>
      <c r="G36" s="21">
        <f t="shared" si="11"/>
        <v>0.73293206520847054</v>
      </c>
      <c r="H36" s="8"/>
      <c r="I36" s="17">
        <f t="shared" si="12"/>
        <v>1.0777777777777782</v>
      </c>
      <c r="J36" s="34">
        <f t="shared" si="13"/>
        <v>1.2083333333333337</v>
      </c>
      <c r="K36" s="9"/>
      <c r="L36" s="48"/>
      <c r="M36" s="49" t="s">
        <v>96</v>
      </c>
      <c r="N36" s="88">
        <f>AUTO!C4</f>
        <v>9</v>
      </c>
      <c r="O36" s="15"/>
      <c r="Q36" s="37"/>
      <c r="R36" s="20"/>
      <c r="S36" s="20"/>
      <c r="U36" s="40"/>
      <c r="V36" s="260">
        <v>174.6772222222219</v>
      </c>
      <c r="W36" s="118" t="s">
        <v>371</v>
      </c>
      <c r="X36" s="261">
        <v>82.8</v>
      </c>
      <c r="Y36" s="260">
        <v>3.0186433351772339</v>
      </c>
      <c r="Z36" s="260">
        <v>0.23637042764059626</v>
      </c>
      <c r="AA36" s="260">
        <v>1.1006280260588897</v>
      </c>
      <c r="AB36" s="260">
        <v>1.0873209133723365</v>
      </c>
      <c r="AC36" s="260">
        <v>0.85555555555555673</v>
      </c>
      <c r="AD36" s="260">
        <v>1.0416666666666676</v>
      </c>
    </row>
    <row r="37" spans="1:30" ht="12.6" customHeight="1" thickBot="1" x14ac:dyDescent="0.3">
      <c r="A37" s="149">
        <f t="shared" si="7"/>
        <v>204.11138888888877</v>
      </c>
      <c r="B37" s="142" t="s">
        <v>104</v>
      </c>
      <c r="C37" s="10">
        <v>93.6</v>
      </c>
      <c r="D37" s="19">
        <f t="shared" si="8"/>
        <v>4.3419050896378453</v>
      </c>
      <c r="E37" s="27">
        <f t="shared" si="9"/>
        <v>0.26294676375541776</v>
      </c>
      <c r="F37" s="21">
        <f t="shared" si="10"/>
        <v>0.67002302818204473</v>
      </c>
      <c r="G37" s="21">
        <f t="shared" si="11"/>
        <v>0.74019487304703102</v>
      </c>
      <c r="H37" s="8"/>
      <c r="I37" s="17">
        <f t="shared" si="12"/>
        <v>1.0722222222222226</v>
      </c>
      <c r="J37" s="34">
        <f t="shared" si="13"/>
        <v>1.2041666666666671</v>
      </c>
      <c r="K37" s="9"/>
      <c r="L37" s="48"/>
      <c r="M37" s="29" t="s">
        <v>307</v>
      </c>
      <c r="N37" s="29">
        <f>N51</f>
        <v>1.2555555555555553</v>
      </c>
      <c r="O37" s="48"/>
      <c r="P37" s="29"/>
      <c r="Q37" s="50"/>
      <c r="R37" s="7"/>
      <c r="S37" s="50"/>
      <c r="T37" s="7"/>
      <c r="U37" s="40"/>
      <c r="V37" s="260">
        <v>175.43194444444413</v>
      </c>
      <c r="W37" s="118" t="s">
        <v>370</v>
      </c>
      <c r="X37" s="261">
        <v>83.1</v>
      </c>
      <c r="Y37" s="260">
        <v>3.0469106111353734</v>
      </c>
      <c r="Z37" s="260">
        <v>0.23701709528645967</v>
      </c>
      <c r="AA37" s="260">
        <v>1.0867098981579568</v>
      </c>
      <c r="AB37" s="260">
        <v>1.0766520974426028</v>
      </c>
      <c r="AC37" s="260">
        <v>0.86111111111111227</v>
      </c>
      <c r="AD37" s="260">
        <v>1.0458333333333343</v>
      </c>
    </row>
    <row r="38" spans="1:30" ht="12.6" customHeight="1" thickBot="1" x14ac:dyDescent="0.3">
      <c r="A38" s="149">
        <f t="shared" si="7"/>
        <v>203.35666666666654</v>
      </c>
      <c r="B38" s="142" t="s">
        <v>105</v>
      </c>
      <c r="C38" s="10">
        <v>93.3</v>
      </c>
      <c r="D38" s="19">
        <f t="shared" si="8"/>
        <v>4.3016236882392302</v>
      </c>
      <c r="E38" s="27">
        <f t="shared" si="9"/>
        <v>0.2622293506738862</v>
      </c>
      <c r="F38" s="21">
        <f t="shared" si="10"/>
        <v>0.67860440414872669</v>
      </c>
      <c r="G38" s="21">
        <f t="shared" si="11"/>
        <v>0.7475296498718097</v>
      </c>
      <c r="H38" s="8"/>
      <c r="I38" s="17">
        <f t="shared" si="12"/>
        <v>1.0666666666666671</v>
      </c>
      <c r="J38" s="34">
        <f t="shared" si="13"/>
        <v>1.2000000000000004</v>
      </c>
      <c r="K38" s="9"/>
      <c r="L38" s="48"/>
      <c r="M38" s="49" t="s">
        <v>97</v>
      </c>
      <c r="N38" s="61">
        <f>AUTO!C5</f>
        <v>33.398000000000003</v>
      </c>
      <c r="O38" s="48"/>
      <c r="P38" s="29"/>
      <c r="Q38" s="50"/>
      <c r="R38" s="7"/>
      <c r="S38" s="50"/>
      <c r="T38" s="7"/>
      <c r="U38" s="40"/>
      <c r="V38" s="260">
        <v>176.18666666666635</v>
      </c>
      <c r="W38" s="118">
        <v>205</v>
      </c>
      <c r="X38" s="261">
        <v>83.3</v>
      </c>
      <c r="Y38" s="260">
        <v>3.0754425884183707</v>
      </c>
      <c r="Z38" s="260">
        <v>0.23766553210052394</v>
      </c>
      <c r="AA38" s="260">
        <v>1.0729677736656964</v>
      </c>
      <c r="AB38" s="260">
        <v>1.0660879641617014</v>
      </c>
      <c r="AC38" s="260">
        <v>0.86666666666666781</v>
      </c>
      <c r="AD38" s="260">
        <v>1.0500000000000009</v>
      </c>
    </row>
    <row r="39" spans="1:30" ht="12.6" customHeight="1" x14ac:dyDescent="0.25">
      <c r="A39" s="149">
        <f t="shared" si="7"/>
        <v>202.60194444444431</v>
      </c>
      <c r="B39" s="142">
        <v>229</v>
      </c>
      <c r="C39" s="10">
        <v>93.1</v>
      </c>
      <c r="D39" s="19">
        <f t="shared" si="8"/>
        <v>4.2617159917616432</v>
      </c>
      <c r="E39" s="27">
        <f t="shared" si="9"/>
        <v>0.26151389495255256</v>
      </c>
      <c r="F39" s="21">
        <f t="shared" si="10"/>
        <v>0.68729568680575237</v>
      </c>
      <c r="G39" s="21">
        <f t="shared" si="11"/>
        <v>0.75493710884155896</v>
      </c>
      <c r="H39" s="8"/>
      <c r="I39" s="17">
        <f t="shared" si="12"/>
        <v>1.0611111111111116</v>
      </c>
      <c r="J39" s="34">
        <f t="shared" si="13"/>
        <v>1.1958333333333337</v>
      </c>
      <c r="K39" s="9"/>
      <c r="L39" s="48"/>
      <c r="M39" s="49" t="s">
        <v>125</v>
      </c>
      <c r="N39" s="50">
        <f>AUTO!C6</f>
        <v>5.2407000000000004</v>
      </c>
      <c r="O39" s="48"/>
      <c r="P39" s="29"/>
      <c r="Q39" s="50"/>
      <c r="R39" s="7"/>
      <c r="S39" s="50"/>
      <c r="T39" s="7"/>
      <c r="U39" s="40"/>
      <c r="V39" s="260">
        <v>176.94138888888858</v>
      </c>
      <c r="W39" s="118" t="s">
        <v>119</v>
      </c>
      <c r="X39" s="261">
        <v>83.6</v>
      </c>
      <c r="Y39" s="260">
        <v>3.1042417457507931</v>
      </c>
      <c r="Z39" s="260">
        <v>0.23831574292292007</v>
      </c>
      <c r="AA39" s="260">
        <v>1.0593994269092244</v>
      </c>
      <c r="AB39" s="260">
        <v>1.0556274863812551</v>
      </c>
      <c r="AC39" s="260">
        <v>0.87222222222222334</v>
      </c>
      <c r="AD39" s="260">
        <v>1.0541666666666676</v>
      </c>
    </row>
    <row r="40" spans="1:30" ht="12.6" customHeight="1" thickBot="1" x14ac:dyDescent="0.3">
      <c r="A40" s="149">
        <f t="shared" si="7"/>
        <v>201.84722222222209</v>
      </c>
      <c r="B40" s="142" t="s">
        <v>84</v>
      </c>
      <c r="C40" s="10">
        <v>92.8</v>
      </c>
      <c r="D40" s="19">
        <f t="shared" si="8"/>
        <v>4.2221785332113075</v>
      </c>
      <c r="E40" s="27">
        <f t="shared" si="9"/>
        <v>0.26080039125103621</v>
      </c>
      <c r="F40" s="21">
        <f t="shared" si="10"/>
        <v>0.69609828379224958</v>
      </c>
      <c r="G40" s="21">
        <f t="shared" si="11"/>
        <v>0.76241797018190038</v>
      </c>
      <c r="H40" s="8"/>
      <c r="I40" s="17">
        <f t="shared" si="12"/>
        <v>1.055555555555556</v>
      </c>
      <c r="J40" s="34">
        <f t="shared" si="13"/>
        <v>1.1916666666666671</v>
      </c>
      <c r="K40" s="9"/>
      <c r="L40" s="48"/>
      <c r="M40" s="100" t="s">
        <v>308</v>
      </c>
      <c r="N40" s="274">
        <f>N52</f>
        <v>0</v>
      </c>
      <c r="O40" s="48"/>
      <c r="P40" s="29"/>
      <c r="Q40" s="50"/>
      <c r="R40" s="20"/>
      <c r="S40" s="50"/>
      <c r="T40" s="20"/>
      <c r="U40" s="40"/>
      <c r="V40" s="260">
        <v>177.69611111111081</v>
      </c>
      <c r="W40" s="118" t="s">
        <v>118</v>
      </c>
      <c r="X40" s="261">
        <v>83.9</v>
      </c>
      <c r="Y40" s="260">
        <v>3.1333105850685601</v>
      </c>
      <c r="Z40" s="260">
        <v>0.23896773260702081</v>
      </c>
      <c r="AA40" s="260">
        <v>1.0460026603606787</v>
      </c>
      <c r="AB40" s="260">
        <v>1.045269647031289</v>
      </c>
      <c r="AC40" s="260">
        <v>0.87777777777777888</v>
      </c>
      <c r="AD40" s="260">
        <v>1.0583333333333342</v>
      </c>
    </row>
    <row r="41" spans="1:30" ht="12.6" customHeight="1" thickBot="1" x14ac:dyDescent="0.3">
      <c r="A41" s="149">
        <f t="shared" si="7"/>
        <v>201.09249999999986</v>
      </c>
      <c r="B41" s="142" t="s">
        <v>85</v>
      </c>
      <c r="C41" s="10">
        <v>92.5</v>
      </c>
      <c r="D41" s="19">
        <f t="shared" si="8"/>
        <v>4.1830078777589828</v>
      </c>
      <c r="E41" s="27">
        <f t="shared" si="9"/>
        <v>0.26008883424352697</v>
      </c>
      <c r="F41" s="21">
        <f t="shared" si="10"/>
        <v>0.70501362077580232</v>
      </c>
      <c r="G41" s="21">
        <f t="shared" si="11"/>
        <v>0.76997296125535208</v>
      </c>
      <c r="H41" s="8"/>
      <c r="I41" s="17">
        <f t="shared" si="12"/>
        <v>1.0500000000000005</v>
      </c>
      <c r="J41" s="34">
        <f t="shared" si="13"/>
        <v>1.1875000000000004</v>
      </c>
      <c r="K41" s="9"/>
      <c r="L41" s="48"/>
      <c r="M41" s="49" t="s">
        <v>3</v>
      </c>
      <c r="N41" s="61">
        <f>N48</f>
        <v>5.9055640520922035</v>
      </c>
      <c r="O41" s="15"/>
      <c r="P41" s="15"/>
      <c r="Q41" s="37"/>
      <c r="R41" s="20"/>
      <c r="S41" s="50"/>
      <c r="T41" s="7"/>
      <c r="U41" s="40"/>
      <c r="V41" s="260">
        <v>178.45083333333304</v>
      </c>
      <c r="W41" s="118">
        <v>207</v>
      </c>
      <c r="X41" s="261">
        <v>84.2</v>
      </c>
      <c r="Y41" s="260">
        <v>3.1626516317362987</v>
      </c>
      <c r="Z41" s="260">
        <v>0.2396215060194769</v>
      </c>
      <c r="AA41" s="260">
        <v>1.0327753042813079</v>
      </c>
      <c r="AB41" s="260">
        <v>1.0350134390213399</v>
      </c>
      <c r="AC41" s="260">
        <v>0.88333333333333441</v>
      </c>
      <c r="AD41" s="260">
        <v>1.0625000000000009</v>
      </c>
    </row>
    <row r="42" spans="1:30" ht="12.6" customHeight="1" thickBot="1" x14ac:dyDescent="0.3">
      <c r="A42" s="149">
        <f t="shared" si="7"/>
        <v>200.33777777777763</v>
      </c>
      <c r="B42" s="142">
        <v>227</v>
      </c>
      <c r="C42" s="10">
        <v>92.2</v>
      </c>
      <c r="D42" s="19">
        <f t="shared" si="8"/>
        <v>4.1442006224415637</v>
      </c>
      <c r="E42" s="27">
        <f t="shared" si="9"/>
        <v>0.25937921861874536</v>
      </c>
      <c r="F42" s="21">
        <f t="shared" si="10"/>
        <v>0.71404314168335103</v>
      </c>
      <c r="G42" s="21">
        <f t="shared" si="11"/>
        <v>0.77760281663204978</v>
      </c>
      <c r="H42" s="8"/>
      <c r="I42" s="17">
        <f t="shared" si="12"/>
        <v>1.044444444444445</v>
      </c>
      <c r="J42" s="34">
        <f t="shared" si="13"/>
        <v>1.1833333333333338</v>
      </c>
      <c r="K42" s="9"/>
      <c r="L42" s="48"/>
      <c r="M42" s="98" t="s">
        <v>309</v>
      </c>
      <c r="N42" s="98">
        <f>AUTO!C7</f>
        <v>100</v>
      </c>
      <c r="O42" s="15"/>
      <c r="P42" s="15"/>
      <c r="Q42" s="37"/>
      <c r="R42" s="7"/>
      <c r="S42" s="50"/>
      <c r="T42" s="7"/>
      <c r="U42" s="40"/>
      <c r="V42" s="260">
        <v>179.20555555555526</v>
      </c>
      <c r="W42" s="118" t="s">
        <v>117</v>
      </c>
      <c r="X42" s="261">
        <v>84.4</v>
      </c>
      <c r="Y42" s="260">
        <v>3.1922674347667357</v>
      </c>
      <c r="Z42" s="260">
        <v>0.24027706804025334</v>
      </c>
      <c r="AA42" s="260">
        <v>1.0197152163700602</v>
      </c>
      <c r="AB42" s="260">
        <v>1.0248578651425377</v>
      </c>
      <c r="AC42" s="260">
        <v>0.88888888888888995</v>
      </c>
      <c r="AD42" s="260">
        <v>1.0666666666666675</v>
      </c>
    </row>
    <row r="43" spans="1:30" ht="12.6" customHeight="1" thickBot="1" x14ac:dyDescent="0.3">
      <c r="A43" s="149">
        <f t="shared" si="7"/>
        <v>199.5830555555554</v>
      </c>
      <c r="B43" s="142" t="s">
        <v>327</v>
      </c>
      <c r="C43" s="10">
        <v>91.9</v>
      </c>
      <c r="D43" s="19">
        <f t="shared" si="8"/>
        <v>4.1057533958664472</v>
      </c>
      <c r="E43" s="27">
        <f t="shared" si="9"/>
        <v>0.25867153907990303</v>
      </c>
      <c r="F43" s="21">
        <f t="shared" si="10"/>
        <v>0.72318830893505148</v>
      </c>
      <c r="G43" s="21">
        <f t="shared" si="11"/>
        <v>0.78530827816116933</v>
      </c>
      <c r="H43" s="8"/>
      <c r="I43" s="17">
        <f t="shared" si="12"/>
        <v>1.0388888888888894</v>
      </c>
      <c r="J43" s="34">
        <f t="shared" si="13"/>
        <v>1.1791666666666671</v>
      </c>
      <c r="K43" s="9"/>
      <c r="L43" s="48"/>
      <c r="M43" s="49" t="s">
        <v>4</v>
      </c>
      <c r="N43" s="61">
        <f>N50</f>
        <v>0.2877553032146386</v>
      </c>
      <c r="O43" s="48"/>
      <c r="P43" s="29"/>
      <c r="Q43" s="50"/>
      <c r="R43" s="7"/>
      <c r="S43" s="50"/>
      <c r="T43" s="80"/>
      <c r="U43" s="41"/>
      <c r="V43" s="260">
        <v>179.96027777777749</v>
      </c>
      <c r="W43" s="118" t="s">
        <v>116</v>
      </c>
      <c r="X43" s="261">
        <v>84.7</v>
      </c>
      <c r="Y43" s="260">
        <v>3.2221605670421445</v>
      </c>
      <c r="Z43" s="260">
        <v>0.24093442356266584</v>
      </c>
      <c r="AA43" s="260">
        <v>1.0068202814166169</v>
      </c>
      <c r="AB43" s="260">
        <v>1.0148019379706474</v>
      </c>
      <c r="AC43" s="260">
        <v>0.89444444444444549</v>
      </c>
      <c r="AD43" s="260">
        <v>1.0708333333333342</v>
      </c>
    </row>
    <row r="44" spans="1:30" ht="12.6" customHeight="1" x14ac:dyDescent="0.25">
      <c r="A44" s="149">
        <f t="shared" si="7"/>
        <v>198.82833333333318</v>
      </c>
      <c r="B44" s="142" t="s">
        <v>328</v>
      </c>
      <c r="C44" s="10">
        <v>91.7</v>
      </c>
      <c r="D44" s="19">
        <f t="shared" si="8"/>
        <v>4.0676628579186405</v>
      </c>
      <c r="E44" s="27">
        <f t="shared" si="9"/>
        <v>0.2579657903446631</v>
      </c>
      <c r="F44" s="21">
        <f t="shared" si="10"/>
        <v>0.73245060368112769</v>
      </c>
      <c r="G44" s="21">
        <f t="shared" si="11"/>
        <v>0.79309009504305605</v>
      </c>
      <c r="H44" s="8"/>
      <c r="I44" s="17">
        <f t="shared" si="12"/>
        <v>1.0333333333333339</v>
      </c>
      <c r="J44" s="34">
        <f t="shared" si="13"/>
        <v>1.1750000000000005</v>
      </c>
      <c r="K44" s="9"/>
      <c r="L44" s="48"/>
      <c r="M44" s="15" t="s">
        <v>337</v>
      </c>
      <c r="N44" s="51">
        <f>AUTO!C9</f>
        <v>0</v>
      </c>
      <c r="O44" s="48"/>
      <c r="P44" s="29"/>
      <c r="Q44" s="50"/>
      <c r="R44" s="7"/>
      <c r="S44" s="50"/>
      <c r="T44" s="20"/>
      <c r="U44" s="40"/>
      <c r="V44" s="260">
        <v>180.71499999999972</v>
      </c>
      <c r="W44" s="118">
        <v>209</v>
      </c>
      <c r="X44" s="261">
        <v>85</v>
      </c>
      <c r="Y44" s="260">
        <v>3.2523336255378639</v>
      </c>
      <c r="Z44" s="260">
        <v>0.24159357749341739</v>
      </c>
      <c r="AA44" s="260">
        <v>0.99408841095881351</v>
      </c>
      <c r="AB44" s="260">
        <v>1.004844679770061</v>
      </c>
      <c r="AC44" s="260">
        <v>0.90000000000000102</v>
      </c>
      <c r="AD44" s="260">
        <v>1.0750000000000008</v>
      </c>
    </row>
    <row r="45" spans="1:30" ht="12.6" customHeight="1" x14ac:dyDescent="0.25">
      <c r="A45" s="149">
        <f t="shared" si="7"/>
        <v>198.07361111111095</v>
      </c>
      <c r="B45" s="142">
        <v>225</v>
      </c>
      <c r="C45" s="10">
        <v>91.4</v>
      </c>
      <c r="D45" s="19">
        <f t="shared" si="8"/>
        <v>4.0299256994705903</v>
      </c>
      <c r="E45" s="27">
        <f t="shared" si="9"/>
        <v>0.2572619671451008</v>
      </c>
      <c r="F45" s="21">
        <f t="shared" si="10"/>
        <v>0.74183152604175906</v>
      </c>
      <c r="G45" s="21">
        <f t="shared" si="11"/>
        <v>0.80094902390206979</v>
      </c>
      <c r="H45" s="8"/>
      <c r="I45" s="17">
        <f t="shared" si="12"/>
        <v>1.0277777777777783</v>
      </c>
      <c r="J45" s="34">
        <f t="shared" si="13"/>
        <v>1.1708333333333338</v>
      </c>
      <c r="K45" s="9"/>
      <c r="L45" s="48"/>
      <c r="N45" s="75"/>
      <c r="O45" s="48"/>
      <c r="P45" s="29"/>
      <c r="Q45" s="50"/>
      <c r="R45" s="7"/>
      <c r="S45" s="50"/>
      <c r="T45" s="7"/>
      <c r="U45" s="40"/>
      <c r="V45" s="260">
        <v>181.46972222222195</v>
      </c>
      <c r="W45" s="118" t="s">
        <v>115</v>
      </c>
      <c r="X45" s="261">
        <v>85.3</v>
      </c>
      <c r="Y45" s="260">
        <v>3.2827892315479121</v>
      </c>
      <c r="Z45" s="260">
        <v>0.24225453475263484</v>
      </c>
      <c r="AA45" s="260">
        <v>0.98151754294439175</v>
      </c>
      <c r="AB45" s="260">
        <v>0.99498512239873327</v>
      </c>
      <c r="AC45" s="260">
        <v>0.90555555555555656</v>
      </c>
      <c r="AD45" s="260">
        <v>1.0791666666666675</v>
      </c>
    </row>
    <row r="46" spans="1:30" ht="12.6" customHeight="1" x14ac:dyDescent="0.25">
      <c r="A46" s="149">
        <f t="shared" si="7"/>
        <v>197.31888888888872</v>
      </c>
      <c r="B46" s="142">
        <v>224</v>
      </c>
      <c r="C46" s="10">
        <v>91.1</v>
      </c>
      <c r="D46" s="19">
        <f t="shared" si="8"/>
        <v>3.992538642094698</v>
      </c>
      <c r="E46" s="27">
        <f t="shared" si="9"/>
        <v>0.2565600642276642</v>
      </c>
      <c r="F46" s="21">
        <f t="shared" si="10"/>
        <v>0.75133259535003982</v>
      </c>
      <c r="G46" s="21">
        <f t="shared" si="11"/>
        <v>0.80888582886015103</v>
      </c>
      <c r="H46" s="8"/>
      <c r="I46" s="17">
        <f t="shared" si="12"/>
        <v>1.0222222222222228</v>
      </c>
      <c r="J46" s="34">
        <f t="shared" si="13"/>
        <v>1.1666666666666672</v>
      </c>
      <c r="K46" s="9"/>
      <c r="L46" s="48"/>
      <c r="M46" s="15"/>
      <c r="O46" s="48"/>
      <c r="P46" s="29"/>
      <c r="Q46" s="50"/>
      <c r="R46" s="7"/>
      <c r="S46" s="50"/>
      <c r="T46" s="7"/>
      <c r="U46" s="40"/>
      <c r="V46" s="260">
        <v>182.22444444444417</v>
      </c>
      <c r="W46" s="118" t="s">
        <v>114</v>
      </c>
      <c r="X46" s="261">
        <v>85.6</v>
      </c>
      <c r="Y46" s="260">
        <v>3.313530030912712</v>
      </c>
      <c r="Z46" s="260">
        <v>0.24291730027390562</v>
      </c>
      <c r="AA46" s="260">
        <v>0.96910564139703059</v>
      </c>
      <c r="AB46" s="260">
        <v>0.98522230721404958</v>
      </c>
      <c r="AC46" s="260">
        <v>0.91111111111111209</v>
      </c>
      <c r="AD46" s="260">
        <v>1.0833333333333341</v>
      </c>
    </row>
    <row r="47" spans="1:30" ht="12.6" customHeight="1" x14ac:dyDescent="0.25">
      <c r="A47" s="149">
        <f t="shared" si="7"/>
        <v>196.56416666666649</v>
      </c>
      <c r="B47" s="142" t="s">
        <v>106</v>
      </c>
      <c r="C47" s="10">
        <v>90.8</v>
      </c>
      <c r="D47" s="19">
        <f t="shared" si="8"/>
        <v>3.9554984377785063</v>
      </c>
      <c r="E47" s="27">
        <f t="shared" si="9"/>
        <v>0.25586007635313496</v>
      </c>
      <c r="F47" s="21">
        <f t="shared" si="10"/>
        <v>0.76095535039804962</v>
      </c>
      <c r="G47" s="21">
        <f t="shared" si="11"/>
        <v>0.81690128161111653</v>
      </c>
      <c r="H47" s="8"/>
      <c r="I47" s="17">
        <f t="shared" si="12"/>
        <v>1.0166666666666673</v>
      </c>
      <c r="J47" s="34">
        <f t="shared" si="13"/>
        <v>1.1625000000000005</v>
      </c>
      <c r="K47" s="9"/>
      <c r="L47" s="48"/>
      <c r="M47" s="15" t="s">
        <v>477</v>
      </c>
      <c r="N47" s="15"/>
      <c r="O47" s="48"/>
      <c r="P47" s="29"/>
      <c r="Q47" s="50"/>
      <c r="R47" s="7"/>
      <c r="S47" s="50"/>
      <c r="T47" s="7"/>
      <c r="U47" s="40"/>
      <c r="V47" s="260">
        <v>182.9791666666664</v>
      </c>
      <c r="W47" s="118">
        <v>211</v>
      </c>
      <c r="X47" s="261">
        <v>85.8</v>
      </c>
      <c r="Y47" s="260">
        <v>3.34455869424895</v>
      </c>
      <c r="Z47" s="260">
        <v>0.24358187900431463</v>
      </c>
      <c r="AA47" s="260">
        <v>0.95685069608659945</v>
      </c>
      <c r="AB47" s="260">
        <v>0.97555528497961674</v>
      </c>
      <c r="AC47" s="260">
        <v>0.91666666666666763</v>
      </c>
      <c r="AD47" s="260">
        <v>1.0875000000000008</v>
      </c>
    </row>
    <row r="48" spans="1:30" ht="12.6" customHeight="1" x14ac:dyDescent="0.25">
      <c r="A48" s="149">
        <f t="shared" si="7"/>
        <v>195.80944444444427</v>
      </c>
      <c r="B48" s="142" t="s">
        <v>107</v>
      </c>
      <c r="C48" s="10">
        <v>90.6</v>
      </c>
      <c r="D48" s="19">
        <f t="shared" si="8"/>
        <v>3.9188018686425279</v>
      </c>
      <c r="E48" s="27">
        <f t="shared" si="9"/>
        <v>0.25516199829658914</v>
      </c>
      <c r="F48" s="21">
        <f t="shared" si="10"/>
        <v>0.77070134968607651</v>
      </c>
      <c r="G48" s="21">
        <f t="shared" si="11"/>
        <v>0.82499616149569055</v>
      </c>
      <c r="H48" s="8"/>
      <c r="I48" s="17">
        <f t="shared" si="12"/>
        <v>1.0111111111111117</v>
      </c>
      <c r="J48" s="34">
        <f t="shared" si="13"/>
        <v>1.1583333333333339</v>
      </c>
      <c r="K48" s="9"/>
      <c r="L48" s="48"/>
      <c r="M48" s="15" t="s">
        <v>431</v>
      </c>
      <c r="N48" s="15">
        <f>INDEX(Y2:Y108,M56)</f>
        <v>5.9055640520922035</v>
      </c>
      <c r="O48" s="48"/>
      <c r="P48" s="29"/>
      <c r="Q48" s="50"/>
      <c r="R48" s="7"/>
      <c r="S48" s="50"/>
      <c r="T48" s="7"/>
      <c r="U48" s="40"/>
      <c r="V48" s="260">
        <v>183.73388888888863</v>
      </c>
      <c r="W48" s="118">
        <v>212</v>
      </c>
      <c r="X48" s="261">
        <v>86.1</v>
      </c>
      <c r="Y48" s="260">
        <v>3.3758779171815854</v>
      </c>
      <c r="Z48" s="260">
        <v>0.24424827590448106</v>
      </c>
      <c r="AA48" s="260">
        <v>0.94475072220358169</v>
      </c>
      <c r="AB48" s="260">
        <v>0.96598311577296936</v>
      </c>
      <c r="AC48" s="260">
        <v>0.92222222222222316</v>
      </c>
      <c r="AD48" s="260">
        <v>1.0916666666666675</v>
      </c>
    </row>
    <row r="49" spans="1:30" ht="12.6" customHeight="1" x14ac:dyDescent="0.25">
      <c r="A49" s="149">
        <f t="shared" si="7"/>
        <v>195.05472222222204</v>
      </c>
      <c r="B49" s="142">
        <v>222</v>
      </c>
      <c r="C49" s="10">
        <v>90.3</v>
      </c>
      <c r="D49" s="19">
        <f t="shared" si="8"/>
        <v>3.8824457466606908</v>
      </c>
      <c r="E49" s="27">
        <f t="shared" si="9"/>
        <v>0.25446582484735825</v>
      </c>
      <c r="F49" s="21">
        <f t="shared" si="10"/>
        <v>0.78057217167503135</v>
      </c>
      <c r="G49" s="21">
        <f t="shared" si="11"/>
        <v>0.83317125557728045</v>
      </c>
      <c r="H49" s="8"/>
      <c r="I49" s="17">
        <f t="shared" si="12"/>
        <v>1.0055555555555562</v>
      </c>
      <c r="J49" s="34">
        <f t="shared" si="13"/>
        <v>1.1541666666666672</v>
      </c>
      <c r="K49" s="9"/>
      <c r="L49" s="48"/>
      <c r="M49" s="15"/>
      <c r="N49" s="15"/>
      <c r="O49" s="49"/>
      <c r="P49" s="51"/>
      <c r="Q49" s="48"/>
      <c r="R49" s="29"/>
      <c r="S49" s="50"/>
      <c r="T49" s="7"/>
      <c r="U49" s="40"/>
      <c r="V49" s="260">
        <v>184.48861111111086</v>
      </c>
      <c r="W49" s="118" t="s">
        <v>113</v>
      </c>
      <c r="X49" s="261">
        <v>86.4</v>
      </c>
      <c r="Y49" s="260">
        <v>3.4074904205780352</v>
      </c>
      <c r="Z49" s="260">
        <v>0.24491649594859549</v>
      </c>
      <c r="AA49" s="260">
        <v>0.932803760037615</v>
      </c>
      <c r="AB49" s="260">
        <v>0.95650486889418118</v>
      </c>
      <c r="AC49" s="260">
        <v>0.9277777777777787</v>
      </c>
      <c r="AD49" s="260">
        <v>1.0958333333333341</v>
      </c>
    </row>
    <row r="50" spans="1:30" ht="12.6" customHeight="1" x14ac:dyDescent="0.25">
      <c r="A50" s="149">
        <f t="shared" si="7"/>
        <v>194.29999999999981</v>
      </c>
      <c r="B50" s="142" t="s">
        <v>366</v>
      </c>
      <c r="C50" s="10">
        <v>90</v>
      </c>
      <c r="D50" s="19">
        <f t="shared" si="8"/>
        <v>3.8464269133833771</v>
      </c>
      <c r="E50" s="27">
        <f t="shared" si="9"/>
        <v>0.2537715508089905</v>
      </c>
      <c r="F50" s="21">
        <f t="shared" si="10"/>
        <v>0.79056941504209499</v>
      </c>
      <c r="G50" s="21">
        <f t="shared" si="11"/>
        <v>0.84142735871850238</v>
      </c>
      <c r="H50" s="8"/>
      <c r="I50" s="17">
        <f t="shared" si="12"/>
        <v>1.0000000000000007</v>
      </c>
      <c r="J50" s="34">
        <f t="shared" si="13"/>
        <v>1.1500000000000006</v>
      </c>
      <c r="K50" s="9"/>
      <c r="L50" s="48"/>
      <c r="M50" s="15" t="s">
        <v>4</v>
      </c>
      <c r="N50" s="15">
        <f>INDEX(Z2:Z108,M56)</f>
        <v>0.2877553032146386</v>
      </c>
      <c r="O50" s="75"/>
      <c r="P50" s="51"/>
      <c r="Q50" s="48"/>
      <c r="R50" s="29"/>
      <c r="S50" s="50"/>
      <c r="T50" s="7"/>
      <c r="U50" s="40"/>
      <c r="V50" s="260">
        <v>185.24333333333308</v>
      </c>
      <c r="W50" s="118" t="s">
        <v>112</v>
      </c>
      <c r="X50" s="261">
        <v>86.7</v>
      </c>
      <c r="Y50" s="260">
        <v>3.4393989507845495</v>
      </c>
      <c r="Z50" s="260">
        <v>0.24558654412445702</v>
      </c>
      <c r="AA50" s="260">
        <v>0.92100787466009693</v>
      </c>
      <c r="AB50" s="260">
        <v>0.94711962277537354</v>
      </c>
      <c r="AC50" s="260">
        <v>0.93333333333333424</v>
      </c>
      <c r="AD50" s="260">
        <v>1.1000000000000008</v>
      </c>
    </row>
    <row r="51" spans="1:30" ht="12.6" customHeight="1" x14ac:dyDescent="0.25">
      <c r="A51" s="36">
        <f>A50-$P$8</f>
        <v>193.54527777777759</v>
      </c>
      <c r="B51" s="142" t="s">
        <v>367</v>
      </c>
      <c r="C51" s="10">
        <v>89.7</v>
      </c>
      <c r="D51" s="19">
        <f>D50*$P$5</f>
        <v>3.8107422396630319</v>
      </c>
      <c r="E51" s="27">
        <f>E50*$P$11</f>
        <v>0.25307917099921173</v>
      </c>
      <c r="F51" s="21">
        <f>F50*$P$14</f>
        <v>0.80069469893964007</v>
      </c>
      <c r="G51" s="21">
        <f>G50*$P$17</f>
        <v>0.84976527365846588</v>
      </c>
      <c r="H51" s="8"/>
      <c r="I51" s="17">
        <f>I50-$P$25</f>
        <v>0.99444444444444513</v>
      </c>
      <c r="J51" s="34">
        <f>J50-$P$21</f>
        <v>1.1458333333333339</v>
      </c>
      <c r="K51" s="9"/>
      <c r="L51" s="48"/>
      <c r="M51" s="15" t="s">
        <v>307</v>
      </c>
      <c r="N51" s="15" cm="1">
        <f t="array" ref="N51">IF(N36&gt;=0,INDEX(AC2:AC108,M56),INDEX(AD2:AD108,M56))</f>
        <v>1.2555555555555553</v>
      </c>
      <c r="O51" s="49"/>
      <c r="P51" s="51"/>
      <c r="Q51" s="48"/>
      <c r="R51" s="29"/>
      <c r="S51" s="50"/>
      <c r="T51" s="7"/>
      <c r="U51" s="40"/>
      <c r="V51" s="260">
        <v>185.99805555555531</v>
      </c>
      <c r="W51" s="118">
        <v>214</v>
      </c>
      <c r="X51" s="261">
        <v>86.9</v>
      </c>
      <c r="Y51" s="260">
        <v>3.4716062798648015</v>
      </c>
      <c r="Z51" s="260">
        <v>0.24625842543351048</v>
      </c>
      <c r="AA51" s="260">
        <v>0.90936115561080411</v>
      </c>
      <c r="AB51" s="260">
        <v>0.93782646489111132</v>
      </c>
      <c r="AC51" s="260">
        <v>0.93888888888888977</v>
      </c>
      <c r="AD51" s="260">
        <v>1.1041666666666674</v>
      </c>
    </row>
    <row r="52" spans="1:30" ht="12.6" customHeight="1" x14ac:dyDescent="0.25">
      <c r="A52" s="36">
        <f t="shared" ref="A52:A110" si="14">A51-$P$8</f>
        <v>192.79055555555536</v>
      </c>
      <c r="B52" s="142">
        <v>220</v>
      </c>
      <c r="C52" s="10">
        <v>89.4</v>
      </c>
      <c r="D52" s="19">
        <f t="shared" ref="D52:D110" si="15">D51*$P$5</f>
        <v>3.7753886253823183</v>
      </c>
      <c r="E52" s="27">
        <f t="shared" ref="E52:E110" si="16">E51*$P$11</f>
        <v>0.25238868024988698</v>
      </c>
      <c r="F52" s="21">
        <f t="shared" ref="F52:F110" si="17">F51*$P$14</f>
        <v>0.81094966325746853</v>
      </c>
      <c r="G52" s="21">
        <f t="shared" ref="G52:G110" si="18">G51*$P$17</f>
        <v>0.8581858110908237</v>
      </c>
      <c r="H52" s="8"/>
      <c r="I52" s="17">
        <f t="shared" ref="I52:I110" si="19">I51-$P$25</f>
        <v>0.98888888888888959</v>
      </c>
      <c r="J52" s="34">
        <f t="shared" ref="J52:J110" si="20">J51-$P$21</f>
        <v>1.1416666666666673</v>
      </c>
      <c r="L52" s="15"/>
      <c r="M52" s="15" t="s">
        <v>308</v>
      </c>
      <c r="N52" s="15" cm="1">
        <f t="array" ref="N52">IF(N36&gt;=0,INDEX(AA2:AA108,M56),INDEX(AB2:AB108,M56))</f>
        <v>0</v>
      </c>
      <c r="O52" s="15"/>
      <c r="P52" s="15"/>
      <c r="Q52" s="37"/>
      <c r="R52" s="20"/>
      <c r="S52" s="20"/>
      <c r="U52" s="40"/>
      <c r="V52" s="260">
        <v>186.75277777777754</v>
      </c>
      <c r="W52" s="118" t="s">
        <v>93</v>
      </c>
      <c r="X52" s="261">
        <v>87.2</v>
      </c>
      <c r="Y52" s="260">
        <v>3.5041152058407108</v>
      </c>
      <c r="Z52" s="260">
        <v>0.24693214489088378</v>
      </c>
      <c r="AA52" s="260">
        <v>0.89786171658847436</v>
      </c>
      <c r="AB52" s="260">
        <v>0.92862449166967853</v>
      </c>
      <c r="AC52" s="260">
        <v>0.94444444444444531</v>
      </c>
      <c r="AD52" s="260">
        <v>1.1083333333333341</v>
      </c>
    </row>
    <row r="53" spans="1:30" ht="12.6" customHeight="1" x14ac:dyDescent="0.25">
      <c r="A53" s="36">
        <f t="shared" si="14"/>
        <v>192.03583333333313</v>
      </c>
      <c r="B53" s="142" t="s">
        <v>90</v>
      </c>
      <c r="C53" s="10">
        <v>89.2</v>
      </c>
      <c r="D53" s="19">
        <f t="shared" si="15"/>
        <v>3.7403629991847924</v>
      </c>
      <c r="E53" s="27">
        <f t="shared" si="16"/>
        <v>0.25170007340698181</v>
      </c>
      <c r="F53" s="21">
        <f t="shared" si="17"/>
        <v>0.82133596888840821</v>
      </c>
      <c r="G53" s="21">
        <f t="shared" si="18"/>
        <v>0.86668978974259547</v>
      </c>
      <c r="H53" s="8"/>
      <c r="I53" s="17">
        <f t="shared" si="19"/>
        <v>0.98333333333333406</v>
      </c>
      <c r="J53" s="34">
        <f t="shared" si="20"/>
        <v>1.1375000000000006</v>
      </c>
      <c r="L53" s="15"/>
      <c r="M53" s="15"/>
      <c r="N53" s="15"/>
      <c r="O53" s="15"/>
      <c r="P53" s="15"/>
      <c r="Q53" s="37"/>
      <c r="R53" s="20"/>
      <c r="S53" s="20"/>
      <c r="U53" s="40"/>
      <c r="V53" s="260">
        <v>187.50749999999977</v>
      </c>
      <c r="W53" s="118" t="s">
        <v>92</v>
      </c>
      <c r="X53" s="261">
        <v>87.5</v>
      </c>
      <c r="Y53" s="260">
        <v>3.5369285529355232</v>
      </c>
      <c r="Z53" s="260">
        <v>0.2476077075254253</v>
      </c>
      <c r="AA53" s="260">
        <v>0.88650769514530159</v>
      </c>
      <c r="AB53" s="260">
        <v>0.91951280840522387</v>
      </c>
      <c r="AC53" s="260">
        <v>0.95000000000000084</v>
      </c>
      <c r="AD53" s="260">
        <v>1.1125000000000007</v>
      </c>
    </row>
    <row r="54" spans="1:30" ht="12.6" customHeight="1" x14ac:dyDescent="0.25">
      <c r="A54" s="36">
        <f t="shared" si="14"/>
        <v>191.2811111111109</v>
      </c>
      <c r="B54" s="142" t="s">
        <v>91</v>
      </c>
      <c r="C54" s="10">
        <v>88.9</v>
      </c>
      <c r="D54" s="19">
        <f t="shared" si="15"/>
        <v>3.7056623182080792</v>
      </c>
      <c r="E54" s="27">
        <f t="shared" si="16"/>
        <v>0.25101334533052377</v>
      </c>
      <c r="F54" s="21">
        <f t="shared" si="17"/>
        <v>0.83185529799731073</v>
      </c>
      <c r="G54" s="21">
        <f t="shared" si="18"/>
        <v>0.87527803645377256</v>
      </c>
      <c r="H54" s="8"/>
      <c r="I54" s="17">
        <f t="shared" si="19"/>
        <v>0.97777777777777852</v>
      </c>
      <c r="J54" s="34">
        <f t="shared" si="20"/>
        <v>1.133333333333334</v>
      </c>
      <c r="L54" s="15"/>
      <c r="M54" s="15"/>
      <c r="N54" s="15"/>
      <c r="O54" s="15"/>
      <c r="P54" s="15"/>
      <c r="Q54" s="37"/>
      <c r="R54" s="20"/>
      <c r="S54" s="20"/>
      <c r="U54" s="40"/>
      <c r="V54" s="260">
        <v>188.26222222222199</v>
      </c>
      <c r="W54" s="118">
        <v>216</v>
      </c>
      <c r="X54" s="261">
        <v>87.8</v>
      </c>
      <c r="Y54" s="260">
        <v>3.5700491718191656</v>
      </c>
      <c r="Z54" s="260">
        <v>0.24828511837974149</v>
      </c>
      <c r="AA54" s="260">
        <v>0.87529725238529377</v>
      </c>
      <c r="AB54" s="260">
        <v>0.91049052917076889</v>
      </c>
      <c r="AC54" s="260">
        <v>0.95555555555555638</v>
      </c>
      <c r="AD54" s="260">
        <v>1.1166666666666674</v>
      </c>
    </row>
    <row r="55" spans="1:30" ht="12.6" customHeight="1" x14ac:dyDescent="0.25">
      <c r="A55" s="36">
        <f t="shared" si="14"/>
        <v>190.52638888888868</v>
      </c>
      <c r="B55" s="142">
        <v>218</v>
      </c>
      <c r="C55" s="10">
        <v>88.6</v>
      </c>
      <c r="D55" s="19">
        <f t="shared" si="15"/>
        <v>3.6712835678195228</v>
      </c>
      <c r="E55" s="27">
        <f t="shared" si="16"/>
        <v>0.25032849089456422</v>
      </c>
      <c r="F55" s="21">
        <f t="shared" si="17"/>
        <v>0.84250935429349472</v>
      </c>
      <c r="G55" s="21">
        <f t="shared" si="18"/>
        <v>0.8839513862577113</v>
      </c>
      <c r="H55" s="8"/>
      <c r="I55" s="17">
        <f t="shared" si="19"/>
        <v>0.97222222222222299</v>
      </c>
      <c r="J55" s="34">
        <f t="shared" si="20"/>
        <v>1.1291666666666673</v>
      </c>
      <c r="L55" s="15"/>
      <c r="M55" s="51" t="s">
        <v>432</v>
      </c>
      <c r="N55" s="124"/>
      <c r="O55" s="123" t="s">
        <v>431</v>
      </c>
      <c r="P55" s="15"/>
      <c r="Q55" s="37"/>
      <c r="R55" s="20"/>
      <c r="S55" s="20"/>
      <c r="U55" s="40"/>
      <c r="V55" s="260">
        <v>189.01694444444422</v>
      </c>
      <c r="W55" s="118" t="s">
        <v>369</v>
      </c>
      <c r="X55" s="261">
        <v>88.1</v>
      </c>
      <c r="Y55" s="260">
        <v>3.6034799398558985</v>
      </c>
      <c r="Z55" s="260">
        <v>0.24896438251023448</v>
      </c>
      <c r="AA55" s="260">
        <v>0.86422857266644582</v>
      </c>
      <c r="AB55" s="260">
        <v>0.90155677673206969</v>
      </c>
      <c r="AC55" s="260">
        <v>0.96111111111111192</v>
      </c>
      <c r="AD55" s="260">
        <v>1.120833333333334</v>
      </c>
    </row>
    <row r="56" spans="1:30" ht="12.6" customHeight="1" x14ac:dyDescent="0.25">
      <c r="A56" s="36">
        <f t="shared" si="14"/>
        <v>189.77166666666645</v>
      </c>
      <c r="B56" s="142" t="s">
        <v>368</v>
      </c>
      <c r="C56" s="10">
        <v>88.3</v>
      </c>
      <c r="D56" s="19">
        <f t="shared" si="15"/>
        <v>3.637223761354289</v>
      </c>
      <c r="E56" s="27">
        <f t="shared" si="16"/>
        <v>0.24964550498713978</v>
      </c>
      <c r="F56" s="21">
        <f t="shared" si="17"/>
        <v>0.85329986330667829</v>
      </c>
      <c r="G56" s="21">
        <f t="shared" si="18"/>
        <v>0.89271068246232321</v>
      </c>
      <c r="H56" s="8"/>
      <c r="I56" s="17">
        <f t="shared" si="19"/>
        <v>0.96666666666666745</v>
      </c>
      <c r="J56" s="34">
        <f t="shared" si="20"/>
        <v>1.1250000000000007</v>
      </c>
      <c r="L56" s="15"/>
      <c r="M56" s="262">
        <f>MATCH(N35,V2:V108,1)</f>
        <v>107</v>
      </c>
      <c r="N56" s="15"/>
      <c r="O56" s="15">
        <f>INDEX(Y2:Y108,M56)</f>
        <v>5.9055640520922035</v>
      </c>
      <c r="P56" s="15"/>
      <c r="Q56" s="37"/>
      <c r="R56" s="20"/>
      <c r="S56" s="20"/>
      <c r="U56" s="40"/>
      <c r="V56" s="260">
        <v>189.77166666666645</v>
      </c>
      <c r="W56" s="118" t="s">
        <v>368</v>
      </c>
      <c r="X56" s="261">
        <v>88.3</v>
      </c>
      <c r="Y56" s="260">
        <v>3.637223761354289</v>
      </c>
      <c r="Z56" s="260">
        <v>0.24964550498713978</v>
      </c>
      <c r="AA56" s="260">
        <v>0.85329986330667829</v>
      </c>
      <c r="AB56" s="260">
        <v>0.89271068246232321</v>
      </c>
      <c r="AC56" s="260">
        <v>0.96666666666666745</v>
      </c>
      <c r="AD56" s="260">
        <v>1.1250000000000007</v>
      </c>
    </row>
    <row r="57" spans="1:30" ht="12.6" customHeight="1" x14ac:dyDescent="0.25">
      <c r="A57" s="36">
        <f t="shared" si="14"/>
        <v>189.01694444444422</v>
      </c>
      <c r="B57" s="142" t="s">
        <v>369</v>
      </c>
      <c r="C57" s="10">
        <v>88.1</v>
      </c>
      <c r="D57" s="19">
        <f t="shared" si="15"/>
        <v>3.6034799398558985</v>
      </c>
      <c r="E57" s="27">
        <f t="shared" si="16"/>
        <v>0.24896438251023448</v>
      </c>
      <c r="F57" s="21">
        <f t="shared" si="17"/>
        <v>0.86422857266644582</v>
      </c>
      <c r="G57" s="21">
        <f t="shared" si="18"/>
        <v>0.90155677673206969</v>
      </c>
      <c r="H57" s="8"/>
      <c r="I57" s="17">
        <f t="shared" si="19"/>
        <v>0.96111111111111192</v>
      </c>
      <c r="J57" s="34">
        <f t="shared" si="20"/>
        <v>1.120833333333334</v>
      </c>
      <c r="V57" s="260">
        <v>190.52638888888868</v>
      </c>
      <c r="W57" s="118">
        <v>218</v>
      </c>
      <c r="X57" s="261">
        <v>88.6</v>
      </c>
      <c r="Y57" s="260">
        <v>3.6712835678195228</v>
      </c>
      <c r="Z57" s="260">
        <v>0.25032849089456422</v>
      </c>
      <c r="AA57" s="260">
        <v>0.84250935429349472</v>
      </c>
      <c r="AB57" s="260">
        <v>0.8839513862577113</v>
      </c>
      <c r="AC57" s="260">
        <v>0.97222222222222299</v>
      </c>
      <c r="AD57" s="260">
        <v>1.1291666666666673</v>
      </c>
    </row>
    <row r="58" spans="1:30" ht="12.6" customHeight="1" x14ac:dyDescent="0.25">
      <c r="A58" s="36">
        <f t="shared" si="14"/>
        <v>188.26222222222199</v>
      </c>
      <c r="B58" s="142">
        <v>216</v>
      </c>
      <c r="C58" s="10">
        <v>87.8</v>
      </c>
      <c r="D58" s="19">
        <f t="shared" si="15"/>
        <v>3.5700491718191656</v>
      </c>
      <c r="E58" s="27">
        <f t="shared" si="16"/>
        <v>0.24828511837974149</v>
      </c>
      <c r="F58" s="21">
        <f t="shared" si="17"/>
        <v>0.87529725238529377</v>
      </c>
      <c r="G58" s="21">
        <f t="shared" si="18"/>
        <v>0.91049052917076889</v>
      </c>
      <c r="H58" s="8"/>
      <c r="I58" s="17">
        <f t="shared" si="19"/>
        <v>0.95555555555555638</v>
      </c>
      <c r="J58" s="34">
        <f t="shared" si="20"/>
        <v>1.1166666666666674</v>
      </c>
      <c r="V58" s="260">
        <v>191.2811111111109</v>
      </c>
      <c r="W58" s="118" t="s">
        <v>91</v>
      </c>
      <c r="X58" s="261">
        <v>88.9</v>
      </c>
      <c r="Y58" s="260">
        <v>3.7056623182080792</v>
      </c>
      <c r="Z58" s="260">
        <v>0.25101334533052377</v>
      </c>
      <c r="AA58" s="260">
        <v>0.83185529799731073</v>
      </c>
      <c r="AB58" s="260">
        <v>0.87527803645377256</v>
      </c>
      <c r="AC58" s="260">
        <v>0.97777777777777852</v>
      </c>
      <c r="AD58" s="260">
        <v>1.133333333333334</v>
      </c>
    </row>
    <row r="59" spans="1:30" ht="12.6" customHeight="1" x14ac:dyDescent="0.25">
      <c r="A59" s="36">
        <f t="shared" si="14"/>
        <v>187.50749999999977</v>
      </c>
      <c r="B59" s="142" t="s">
        <v>92</v>
      </c>
      <c r="C59" s="10">
        <v>87.5</v>
      </c>
      <c r="D59" s="19">
        <f t="shared" si="15"/>
        <v>3.5369285529355232</v>
      </c>
      <c r="E59" s="27">
        <f t="shared" si="16"/>
        <v>0.2476077075254253</v>
      </c>
      <c r="F59" s="21">
        <f t="shared" si="17"/>
        <v>0.88650769514530159</v>
      </c>
      <c r="G59" s="21">
        <f t="shared" si="18"/>
        <v>0.91951280840522387</v>
      </c>
      <c r="H59" s="8"/>
      <c r="I59" s="17">
        <f t="shared" si="19"/>
        <v>0.95000000000000084</v>
      </c>
      <c r="J59" s="34">
        <f t="shared" si="20"/>
        <v>1.1125000000000007</v>
      </c>
      <c r="V59" s="260">
        <v>192.03583333333313</v>
      </c>
      <c r="W59" s="118" t="s">
        <v>90</v>
      </c>
      <c r="X59" s="261">
        <v>89.2</v>
      </c>
      <c r="Y59" s="260">
        <v>3.7403629991847924</v>
      </c>
      <c r="Z59" s="260">
        <v>0.25170007340698181</v>
      </c>
      <c r="AA59" s="260">
        <v>0.82133596888840821</v>
      </c>
      <c r="AB59" s="260">
        <v>0.86668978974259547</v>
      </c>
      <c r="AC59" s="260">
        <v>0.98333333333333406</v>
      </c>
      <c r="AD59" s="260">
        <v>1.1375000000000006</v>
      </c>
    </row>
    <row r="60" spans="1:30" ht="12.6" customHeight="1" x14ac:dyDescent="0.25">
      <c r="A60" s="36">
        <f t="shared" si="14"/>
        <v>186.75277777777754</v>
      </c>
      <c r="B60" s="142" t="s">
        <v>93</v>
      </c>
      <c r="C60" s="10">
        <v>87.2</v>
      </c>
      <c r="D60" s="19">
        <f t="shared" si="15"/>
        <v>3.5041152058407108</v>
      </c>
      <c r="E60" s="27">
        <f t="shared" si="16"/>
        <v>0.24693214489088378</v>
      </c>
      <c r="F60" s="21">
        <f t="shared" si="17"/>
        <v>0.89786171658847436</v>
      </c>
      <c r="G60" s="21">
        <f t="shared" si="18"/>
        <v>0.92862449166967853</v>
      </c>
      <c r="H60" s="8"/>
      <c r="I60" s="17">
        <f t="shared" si="19"/>
        <v>0.94444444444444531</v>
      </c>
      <c r="J60" s="34">
        <f t="shared" si="20"/>
        <v>1.1083333333333341</v>
      </c>
      <c r="V60" s="260">
        <v>192.79055555555536</v>
      </c>
      <c r="W60" s="118">
        <v>220</v>
      </c>
      <c r="X60" s="261">
        <v>89.4</v>
      </c>
      <c r="Y60" s="260">
        <v>3.7753886253823183</v>
      </c>
      <c r="Z60" s="260">
        <v>0.25238868024988698</v>
      </c>
      <c r="AA60" s="260">
        <v>0.81094966325746853</v>
      </c>
      <c r="AB60" s="260">
        <v>0.8581858110908237</v>
      </c>
      <c r="AC60" s="260">
        <v>0.98888888888888959</v>
      </c>
      <c r="AD60" s="260">
        <v>1.1416666666666673</v>
      </c>
    </row>
    <row r="61" spans="1:30" ht="12.6" customHeight="1" x14ac:dyDescent="0.25">
      <c r="A61" s="36">
        <f t="shared" si="14"/>
        <v>185.99805555555531</v>
      </c>
      <c r="B61" s="142">
        <v>214</v>
      </c>
      <c r="C61" s="10">
        <v>86.9</v>
      </c>
      <c r="D61" s="19">
        <f t="shared" si="15"/>
        <v>3.4716062798648015</v>
      </c>
      <c r="E61" s="27">
        <f t="shared" si="16"/>
        <v>0.24625842543351048</v>
      </c>
      <c r="F61" s="21">
        <f t="shared" si="17"/>
        <v>0.90936115561080411</v>
      </c>
      <c r="G61" s="21">
        <f t="shared" si="18"/>
        <v>0.93782646489111132</v>
      </c>
      <c r="H61" s="8"/>
      <c r="I61" s="17">
        <f t="shared" si="19"/>
        <v>0.93888888888888977</v>
      </c>
      <c r="J61" s="34">
        <f t="shared" si="20"/>
        <v>1.1041666666666674</v>
      </c>
      <c r="V61" s="260">
        <v>193.54527777777759</v>
      </c>
      <c r="W61" s="118" t="s">
        <v>367</v>
      </c>
      <c r="X61" s="261">
        <v>89.7</v>
      </c>
      <c r="Y61" s="260">
        <v>3.8107422396630319</v>
      </c>
      <c r="Z61" s="260">
        <v>0.25307917099921173</v>
      </c>
      <c r="AA61" s="260">
        <v>0.80069469893964007</v>
      </c>
      <c r="AB61" s="260">
        <v>0.84976527365846588</v>
      </c>
      <c r="AC61" s="260">
        <v>0.99444444444444513</v>
      </c>
      <c r="AD61" s="260">
        <v>1.1458333333333339</v>
      </c>
    </row>
    <row r="62" spans="1:30" ht="12.6" customHeight="1" x14ac:dyDescent="0.25">
      <c r="A62" s="36">
        <f t="shared" si="14"/>
        <v>185.24333333333308</v>
      </c>
      <c r="B62" s="142" t="s">
        <v>112</v>
      </c>
      <c r="C62" s="10">
        <v>86.7</v>
      </c>
      <c r="D62" s="19">
        <f t="shared" si="15"/>
        <v>3.4393989507845495</v>
      </c>
      <c r="E62" s="27">
        <f t="shared" si="16"/>
        <v>0.24558654412445702</v>
      </c>
      <c r="F62" s="21">
        <f t="shared" si="17"/>
        <v>0.92100787466009693</v>
      </c>
      <c r="G62" s="21">
        <f t="shared" si="18"/>
        <v>0.94711962277537354</v>
      </c>
      <c r="H62" s="8"/>
      <c r="I62" s="17">
        <f t="shared" si="19"/>
        <v>0.93333333333333424</v>
      </c>
      <c r="J62" s="34">
        <f t="shared" si="20"/>
        <v>1.1000000000000008</v>
      </c>
      <c r="V62" s="260">
        <v>194.29999999999981</v>
      </c>
      <c r="W62" s="118" t="s">
        <v>366</v>
      </c>
      <c r="X62" s="261">
        <v>90</v>
      </c>
      <c r="Y62" s="260">
        <v>3.8464269133833771</v>
      </c>
      <c r="Z62" s="260">
        <v>0.2537715508089905</v>
      </c>
      <c r="AA62" s="260">
        <v>0.79056941504209499</v>
      </c>
      <c r="AB62" s="260">
        <v>0.84142735871850238</v>
      </c>
      <c r="AC62" s="260">
        <v>1.0000000000000007</v>
      </c>
      <c r="AD62" s="260">
        <v>1.1500000000000006</v>
      </c>
    </row>
    <row r="63" spans="1:30" x14ac:dyDescent="0.25">
      <c r="A63" s="36">
        <f t="shared" si="14"/>
        <v>184.48861111111086</v>
      </c>
      <c r="B63" s="142" t="s">
        <v>113</v>
      </c>
      <c r="C63" s="10">
        <v>86.4</v>
      </c>
      <c r="D63" s="19">
        <f t="shared" si="15"/>
        <v>3.4074904205780352</v>
      </c>
      <c r="E63" s="27">
        <f t="shared" si="16"/>
        <v>0.24491649594859549</v>
      </c>
      <c r="F63" s="21">
        <f t="shared" si="17"/>
        <v>0.932803760037615</v>
      </c>
      <c r="G63" s="21">
        <f t="shared" si="18"/>
        <v>0.95650486889418118</v>
      </c>
      <c r="H63" s="8"/>
      <c r="I63" s="17">
        <f t="shared" si="19"/>
        <v>0.9277777777777787</v>
      </c>
      <c r="J63" s="34">
        <f t="shared" si="20"/>
        <v>1.0958333333333341</v>
      </c>
      <c r="V63" s="260">
        <v>195.05472222222204</v>
      </c>
      <c r="W63" s="118">
        <v>222</v>
      </c>
      <c r="X63" s="261">
        <v>90.3</v>
      </c>
      <c r="Y63" s="260">
        <v>3.8824457466606908</v>
      </c>
      <c r="Z63" s="260">
        <v>0.25446582484735825</v>
      </c>
      <c r="AA63" s="260">
        <v>0.78057217167503135</v>
      </c>
      <c r="AB63" s="260">
        <v>0.83317125557728045</v>
      </c>
      <c r="AC63" s="260">
        <v>1.0055555555555562</v>
      </c>
      <c r="AD63" s="260">
        <v>1.1541666666666672</v>
      </c>
    </row>
    <row r="64" spans="1:30" x14ac:dyDescent="0.25">
      <c r="A64" s="36">
        <f t="shared" si="14"/>
        <v>183.73388888888863</v>
      </c>
      <c r="B64" s="142">
        <v>212</v>
      </c>
      <c r="C64" s="10">
        <v>86.1</v>
      </c>
      <c r="D64" s="19">
        <f t="shared" si="15"/>
        <v>3.3758779171815854</v>
      </c>
      <c r="E64" s="27">
        <f t="shared" si="16"/>
        <v>0.24424827590448106</v>
      </c>
      <c r="F64" s="21">
        <f t="shared" si="17"/>
        <v>0.94475072220358169</v>
      </c>
      <c r="G64" s="21">
        <f t="shared" si="18"/>
        <v>0.96598311577296936</v>
      </c>
      <c r="H64" s="8"/>
      <c r="I64" s="17">
        <f t="shared" si="19"/>
        <v>0.92222222222222316</v>
      </c>
      <c r="J64" s="34">
        <f t="shared" si="20"/>
        <v>1.0916666666666675</v>
      </c>
      <c r="V64" s="260">
        <v>195.80944444444427</v>
      </c>
      <c r="W64" s="118" t="s">
        <v>107</v>
      </c>
      <c r="X64" s="261">
        <v>90.6</v>
      </c>
      <c r="Y64" s="260">
        <v>3.9188018686425279</v>
      </c>
      <c r="Z64" s="260">
        <v>0.25516199829658914</v>
      </c>
      <c r="AA64" s="260">
        <v>0.77070134968607651</v>
      </c>
      <c r="AB64" s="260">
        <v>0.82499616149569055</v>
      </c>
      <c r="AC64" s="260">
        <v>1.0111111111111117</v>
      </c>
      <c r="AD64" s="260">
        <v>1.1583333333333339</v>
      </c>
    </row>
    <row r="65" spans="1:30" x14ac:dyDescent="0.25">
      <c r="A65" s="36">
        <f t="shared" si="14"/>
        <v>182.9791666666664</v>
      </c>
      <c r="B65" s="142">
        <v>211</v>
      </c>
      <c r="C65" s="10">
        <v>85.8</v>
      </c>
      <c r="D65" s="19">
        <f t="shared" si="15"/>
        <v>3.34455869424895</v>
      </c>
      <c r="E65" s="27">
        <f t="shared" si="16"/>
        <v>0.24358187900431463</v>
      </c>
      <c r="F65" s="21">
        <f t="shared" si="17"/>
        <v>0.95685069608659945</v>
      </c>
      <c r="G65" s="21">
        <f t="shared" si="18"/>
        <v>0.97555528497961674</v>
      </c>
      <c r="H65" s="8"/>
      <c r="I65" s="17">
        <f t="shared" si="19"/>
        <v>0.91666666666666763</v>
      </c>
      <c r="J65" s="34">
        <f t="shared" si="20"/>
        <v>1.0875000000000008</v>
      </c>
      <c r="V65" s="260">
        <v>196.56416666666649</v>
      </c>
      <c r="W65" s="118" t="s">
        <v>106</v>
      </c>
      <c r="X65" s="261">
        <v>90.8</v>
      </c>
      <c r="Y65" s="260">
        <v>3.9554984377785063</v>
      </c>
      <c r="Z65" s="260">
        <v>0.25586007635313496</v>
      </c>
      <c r="AA65" s="260">
        <v>0.76095535039804962</v>
      </c>
      <c r="AB65" s="260">
        <v>0.81690128161111653</v>
      </c>
      <c r="AC65" s="260">
        <v>1.0166666666666673</v>
      </c>
      <c r="AD65" s="260">
        <v>1.1625000000000005</v>
      </c>
    </row>
    <row r="66" spans="1:30" x14ac:dyDescent="0.25">
      <c r="A66" s="36">
        <f t="shared" si="14"/>
        <v>182.22444444444417</v>
      </c>
      <c r="B66" s="142" t="s">
        <v>114</v>
      </c>
      <c r="C66" s="10">
        <v>85.6</v>
      </c>
      <c r="D66" s="19">
        <f t="shared" si="15"/>
        <v>3.313530030912712</v>
      </c>
      <c r="E66" s="27">
        <f t="shared" si="16"/>
        <v>0.24291730027390562</v>
      </c>
      <c r="F66" s="21">
        <f t="shared" si="17"/>
        <v>0.96910564139703059</v>
      </c>
      <c r="G66" s="21">
        <f t="shared" si="18"/>
        <v>0.98522230721404958</v>
      </c>
      <c r="H66" s="8"/>
      <c r="I66" s="17">
        <f t="shared" si="19"/>
        <v>0.91111111111111209</v>
      </c>
      <c r="J66" s="34">
        <f t="shared" si="20"/>
        <v>1.0833333333333341</v>
      </c>
      <c r="V66" s="260">
        <v>197.31888888888872</v>
      </c>
      <c r="W66" s="118">
        <v>224</v>
      </c>
      <c r="X66" s="261">
        <v>91.1</v>
      </c>
      <c r="Y66" s="260">
        <v>3.992538642094698</v>
      </c>
      <c r="Z66" s="260">
        <v>0.2565600642276642</v>
      </c>
      <c r="AA66" s="260">
        <v>0.75133259535003982</v>
      </c>
      <c r="AB66" s="260">
        <v>0.80888582886015103</v>
      </c>
      <c r="AC66" s="260">
        <v>1.0222222222222228</v>
      </c>
      <c r="AD66" s="260">
        <v>1.1666666666666672</v>
      </c>
    </row>
    <row r="67" spans="1:30" x14ac:dyDescent="0.25">
      <c r="A67" s="36">
        <f t="shared" si="14"/>
        <v>181.46972222222195</v>
      </c>
      <c r="B67" s="142" t="s">
        <v>115</v>
      </c>
      <c r="C67" s="10">
        <v>85.3</v>
      </c>
      <c r="D67" s="19">
        <f t="shared" si="15"/>
        <v>3.2827892315479121</v>
      </c>
      <c r="E67" s="27">
        <f t="shared" si="16"/>
        <v>0.24225453475263484</v>
      </c>
      <c r="F67" s="21">
        <f t="shared" si="17"/>
        <v>0.98151754294439175</v>
      </c>
      <c r="G67" s="21">
        <f t="shared" si="18"/>
        <v>0.99498512239873327</v>
      </c>
      <c r="H67" s="8"/>
      <c r="I67" s="17">
        <f t="shared" si="19"/>
        <v>0.90555555555555656</v>
      </c>
      <c r="J67" s="34">
        <f t="shared" si="20"/>
        <v>1.0791666666666675</v>
      </c>
      <c r="V67" s="260">
        <v>198.07361111111095</v>
      </c>
      <c r="W67" s="118">
        <v>225</v>
      </c>
      <c r="X67" s="261">
        <v>91.4</v>
      </c>
      <c r="Y67" s="260">
        <v>4.0299256994705903</v>
      </c>
      <c r="Z67" s="260">
        <v>0.2572619671451008</v>
      </c>
      <c r="AA67" s="260">
        <v>0.74183152604175906</v>
      </c>
      <c r="AB67" s="260">
        <v>0.80094902390206979</v>
      </c>
      <c r="AC67" s="260">
        <v>1.0277777777777783</v>
      </c>
      <c r="AD67" s="260">
        <v>1.1708333333333338</v>
      </c>
    </row>
    <row r="68" spans="1:30" x14ac:dyDescent="0.25">
      <c r="A68" s="36">
        <f t="shared" si="14"/>
        <v>180.71499999999972</v>
      </c>
      <c r="B68" s="142">
        <v>209</v>
      </c>
      <c r="C68" s="10">
        <v>85</v>
      </c>
      <c r="D68" s="19">
        <f t="shared" si="15"/>
        <v>3.2523336255378639</v>
      </c>
      <c r="E68" s="27">
        <f t="shared" si="16"/>
        <v>0.24159357749341739</v>
      </c>
      <c r="F68" s="21">
        <f t="shared" si="17"/>
        <v>0.99408841095881351</v>
      </c>
      <c r="G68" s="21">
        <f t="shared" si="18"/>
        <v>1.004844679770061</v>
      </c>
      <c r="H68" s="8"/>
      <c r="I68" s="17">
        <f t="shared" si="19"/>
        <v>0.90000000000000102</v>
      </c>
      <c r="J68" s="34">
        <f t="shared" si="20"/>
        <v>1.0750000000000008</v>
      </c>
      <c r="V68" s="260">
        <v>198.82833333333318</v>
      </c>
      <c r="W68" s="118" t="s">
        <v>328</v>
      </c>
      <c r="X68" s="261">
        <v>91.7</v>
      </c>
      <c r="Y68" s="260">
        <v>4.0676628579186405</v>
      </c>
      <c r="Z68" s="260">
        <v>0.2579657903446631</v>
      </c>
      <c r="AA68" s="260">
        <v>0.73245060368112769</v>
      </c>
      <c r="AB68" s="260">
        <v>0.79309009504305605</v>
      </c>
      <c r="AC68" s="260">
        <v>1.0333333333333339</v>
      </c>
      <c r="AD68" s="260">
        <v>1.1750000000000005</v>
      </c>
    </row>
    <row r="69" spans="1:30" x14ac:dyDescent="0.25">
      <c r="A69" s="36">
        <f t="shared" si="14"/>
        <v>179.96027777777749</v>
      </c>
      <c r="B69" s="142" t="s">
        <v>116</v>
      </c>
      <c r="C69" s="10">
        <v>84.7</v>
      </c>
      <c r="D69" s="19">
        <f t="shared" si="15"/>
        <v>3.2221605670421445</v>
      </c>
      <c r="E69" s="27">
        <f t="shared" si="16"/>
        <v>0.24093442356266584</v>
      </c>
      <c r="F69" s="21">
        <f t="shared" si="17"/>
        <v>1.0068202814166169</v>
      </c>
      <c r="G69" s="21">
        <f t="shared" si="18"/>
        <v>1.0148019379706474</v>
      </c>
      <c r="H69" s="8"/>
      <c r="I69" s="17">
        <f t="shared" si="19"/>
        <v>0.89444444444444549</v>
      </c>
      <c r="J69" s="34">
        <f t="shared" si="20"/>
        <v>1.0708333333333342</v>
      </c>
      <c r="V69" s="260">
        <v>199.5830555555554</v>
      </c>
      <c r="W69" s="118" t="s">
        <v>327</v>
      </c>
      <c r="X69" s="261">
        <v>91.9</v>
      </c>
      <c r="Y69" s="260">
        <v>4.1057533958664472</v>
      </c>
      <c r="Z69" s="260">
        <v>0.25867153907990303</v>
      </c>
      <c r="AA69" s="260">
        <v>0.72318830893505148</v>
      </c>
      <c r="AB69" s="260">
        <v>0.78530827816116933</v>
      </c>
      <c r="AC69" s="260">
        <v>1.0388888888888894</v>
      </c>
      <c r="AD69" s="260">
        <v>1.1791666666666671</v>
      </c>
    </row>
    <row r="70" spans="1:30" x14ac:dyDescent="0.25">
      <c r="A70" s="36">
        <f t="shared" si="14"/>
        <v>179.20555555555526</v>
      </c>
      <c r="B70" s="142" t="s">
        <v>117</v>
      </c>
      <c r="C70" s="10">
        <v>84.4</v>
      </c>
      <c r="D70" s="19">
        <f t="shared" si="15"/>
        <v>3.1922674347667357</v>
      </c>
      <c r="E70" s="27">
        <f t="shared" si="16"/>
        <v>0.24027706804025334</v>
      </c>
      <c r="F70" s="21">
        <f t="shared" si="17"/>
        <v>1.0197152163700602</v>
      </c>
      <c r="G70" s="21">
        <f t="shared" si="18"/>
        <v>1.0248578651425377</v>
      </c>
      <c r="H70" s="8"/>
      <c r="I70" s="17">
        <f t="shared" si="19"/>
        <v>0.88888888888888995</v>
      </c>
      <c r="J70" s="34">
        <f t="shared" si="20"/>
        <v>1.0666666666666675</v>
      </c>
      <c r="V70" s="260">
        <v>200.33777777777763</v>
      </c>
      <c r="W70" s="118">
        <v>227</v>
      </c>
      <c r="X70" s="261">
        <v>92.2</v>
      </c>
      <c r="Y70" s="260">
        <v>4.1442006224415637</v>
      </c>
      <c r="Z70" s="260">
        <v>0.25937921861874536</v>
      </c>
      <c r="AA70" s="260">
        <v>0.71404314168335103</v>
      </c>
      <c r="AB70" s="260">
        <v>0.77760281663204978</v>
      </c>
      <c r="AC70" s="260">
        <v>1.044444444444445</v>
      </c>
      <c r="AD70" s="260">
        <v>1.1833333333333338</v>
      </c>
    </row>
    <row r="71" spans="1:30" x14ac:dyDescent="0.25">
      <c r="A71" s="36">
        <f t="shared" si="14"/>
        <v>178.45083333333304</v>
      </c>
      <c r="B71" s="142">
        <v>207</v>
      </c>
      <c r="C71" s="10">
        <v>84.2</v>
      </c>
      <c r="D71" s="19">
        <f t="shared" si="15"/>
        <v>3.1626516317362987</v>
      </c>
      <c r="E71" s="27">
        <f t="shared" si="16"/>
        <v>0.2396215060194769</v>
      </c>
      <c r="F71" s="21">
        <f t="shared" si="17"/>
        <v>1.0327753042813079</v>
      </c>
      <c r="G71" s="21">
        <f t="shared" si="18"/>
        <v>1.0350134390213399</v>
      </c>
      <c r="H71" s="8"/>
      <c r="I71" s="17">
        <f t="shared" si="19"/>
        <v>0.88333333333333441</v>
      </c>
      <c r="J71" s="34">
        <f t="shared" si="20"/>
        <v>1.0625000000000009</v>
      </c>
      <c r="V71" s="260">
        <v>201.09249999999986</v>
      </c>
      <c r="W71" s="118" t="s">
        <v>85</v>
      </c>
      <c r="X71" s="261">
        <v>92.5</v>
      </c>
      <c r="Y71" s="260">
        <v>4.1830078777589828</v>
      </c>
      <c r="Z71" s="260">
        <v>0.26008883424352697</v>
      </c>
      <c r="AA71" s="260">
        <v>0.70501362077580232</v>
      </c>
      <c r="AB71" s="260">
        <v>0.76997296125535208</v>
      </c>
      <c r="AC71" s="260">
        <v>1.0500000000000005</v>
      </c>
      <c r="AD71" s="260">
        <v>1.1875000000000004</v>
      </c>
    </row>
    <row r="72" spans="1:30" x14ac:dyDescent="0.25">
      <c r="A72" s="36">
        <f t="shared" si="14"/>
        <v>177.69611111111081</v>
      </c>
      <c r="B72" s="142" t="s">
        <v>118</v>
      </c>
      <c r="C72" s="10">
        <v>83.9</v>
      </c>
      <c r="D72" s="19">
        <f t="shared" si="15"/>
        <v>3.1333105850685601</v>
      </c>
      <c r="E72" s="27">
        <f t="shared" si="16"/>
        <v>0.23896773260702081</v>
      </c>
      <c r="F72" s="21">
        <f t="shared" si="17"/>
        <v>1.0460026603606787</v>
      </c>
      <c r="G72" s="21">
        <f t="shared" si="18"/>
        <v>1.045269647031289</v>
      </c>
      <c r="H72" s="8"/>
      <c r="I72" s="17">
        <f t="shared" si="19"/>
        <v>0.87777777777777888</v>
      </c>
      <c r="J72" s="34">
        <f t="shared" si="20"/>
        <v>1.0583333333333342</v>
      </c>
      <c r="V72" s="260">
        <v>201.84722222222209</v>
      </c>
      <c r="W72" s="118" t="s">
        <v>84</v>
      </c>
      <c r="X72" s="261">
        <v>92.8</v>
      </c>
      <c r="Y72" s="260">
        <v>4.2221785332113075</v>
      </c>
      <c r="Z72" s="260">
        <v>0.26080039125103621</v>
      </c>
      <c r="AA72" s="260">
        <v>0.69609828379224958</v>
      </c>
      <c r="AB72" s="260">
        <v>0.76241797018190038</v>
      </c>
      <c r="AC72" s="260">
        <v>1.055555555555556</v>
      </c>
      <c r="AD72" s="260">
        <v>1.1916666666666671</v>
      </c>
    </row>
    <row r="73" spans="1:30" x14ac:dyDescent="0.25">
      <c r="A73" s="36">
        <f t="shared" si="14"/>
        <v>176.94138888888858</v>
      </c>
      <c r="B73" s="142" t="s">
        <v>119</v>
      </c>
      <c r="C73" s="10">
        <v>83.6</v>
      </c>
      <c r="D73" s="19">
        <f t="shared" si="15"/>
        <v>3.1042417457507931</v>
      </c>
      <c r="E73" s="27">
        <f t="shared" si="16"/>
        <v>0.23831574292292007</v>
      </c>
      <c r="F73" s="21">
        <f t="shared" si="17"/>
        <v>1.0593994269092244</v>
      </c>
      <c r="G73" s="21">
        <f t="shared" si="18"/>
        <v>1.0556274863812551</v>
      </c>
      <c r="H73" s="8"/>
      <c r="I73" s="17">
        <f t="shared" si="19"/>
        <v>0.87222222222222334</v>
      </c>
      <c r="J73" s="34">
        <f t="shared" si="20"/>
        <v>1.0541666666666676</v>
      </c>
      <c r="V73" s="260">
        <v>202.60194444444431</v>
      </c>
      <c r="W73" s="118">
        <v>229</v>
      </c>
      <c r="X73" s="261">
        <v>93.1</v>
      </c>
      <c r="Y73" s="260">
        <v>4.2617159917616432</v>
      </c>
      <c r="Z73" s="260">
        <v>0.26151389495255256</v>
      </c>
      <c r="AA73" s="260">
        <v>0.68729568680575237</v>
      </c>
      <c r="AB73" s="260">
        <v>0.75493710884155896</v>
      </c>
      <c r="AC73" s="260">
        <v>1.0611111111111116</v>
      </c>
      <c r="AD73" s="260">
        <v>1.1958333333333337</v>
      </c>
    </row>
    <row r="74" spans="1:30" x14ac:dyDescent="0.25">
      <c r="A74" s="36">
        <f t="shared" si="14"/>
        <v>176.18666666666635</v>
      </c>
      <c r="B74" s="142">
        <v>205</v>
      </c>
      <c r="C74" s="10">
        <v>83.3</v>
      </c>
      <c r="D74" s="19">
        <f t="shared" si="15"/>
        <v>3.0754425884183707</v>
      </c>
      <c r="E74" s="27">
        <f t="shared" si="16"/>
        <v>0.23766553210052394</v>
      </c>
      <c r="F74" s="21">
        <f t="shared" si="17"/>
        <v>1.0729677736656964</v>
      </c>
      <c r="G74" s="21">
        <f t="shared" si="18"/>
        <v>1.0660879641617014</v>
      </c>
      <c r="H74" s="8"/>
      <c r="I74" s="17">
        <f t="shared" si="19"/>
        <v>0.86666666666666781</v>
      </c>
      <c r="J74" s="34">
        <f t="shared" si="20"/>
        <v>1.0500000000000009</v>
      </c>
      <c r="V74" s="260">
        <v>203.35666666666654</v>
      </c>
      <c r="W74" s="118" t="s">
        <v>105</v>
      </c>
      <c r="X74" s="261">
        <v>93.3</v>
      </c>
      <c r="Y74" s="260">
        <v>4.3016236882392302</v>
      </c>
      <c r="Z74" s="260">
        <v>0.2622293506738862</v>
      </c>
      <c r="AA74" s="260">
        <v>0.67860440414872669</v>
      </c>
      <c r="AB74" s="260">
        <v>0.7475296498718097</v>
      </c>
      <c r="AC74" s="260">
        <v>1.0666666666666671</v>
      </c>
      <c r="AD74" s="260">
        <v>1.2000000000000004</v>
      </c>
    </row>
    <row r="75" spans="1:30" x14ac:dyDescent="0.25">
      <c r="A75" s="36">
        <f t="shared" si="14"/>
        <v>175.43194444444413</v>
      </c>
      <c r="B75" s="142" t="s">
        <v>370</v>
      </c>
      <c r="C75" s="10">
        <v>83.1</v>
      </c>
      <c r="D75" s="19">
        <f t="shared" si="15"/>
        <v>3.0469106111353734</v>
      </c>
      <c r="E75" s="27">
        <f t="shared" si="16"/>
        <v>0.23701709528645967</v>
      </c>
      <c r="F75" s="21">
        <f t="shared" si="17"/>
        <v>1.0867098981579568</v>
      </c>
      <c r="G75" s="21">
        <f t="shared" si="18"/>
        <v>1.0766520974426028</v>
      </c>
      <c r="H75" s="8"/>
      <c r="I75" s="17">
        <f t="shared" si="19"/>
        <v>0.86111111111111227</v>
      </c>
      <c r="J75" s="34">
        <f t="shared" si="20"/>
        <v>1.0458333333333343</v>
      </c>
      <c r="V75" s="260">
        <v>204.11138888888877</v>
      </c>
      <c r="W75" s="118" t="s">
        <v>104</v>
      </c>
      <c r="X75" s="261">
        <v>93.6</v>
      </c>
      <c r="Y75" s="260">
        <v>4.3419050896378453</v>
      </c>
      <c r="Z75" s="260">
        <v>0.26294676375541776</v>
      </c>
      <c r="AA75" s="260">
        <v>0.67002302818204473</v>
      </c>
      <c r="AB75" s="260">
        <v>0.74019487304703102</v>
      </c>
      <c r="AC75" s="260">
        <v>1.0722222222222226</v>
      </c>
      <c r="AD75" s="260">
        <v>1.2041666666666671</v>
      </c>
    </row>
    <row r="76" spans="1:30" x14ac:dyDescent="0.25">
      <c r="A76" s="36">
        <f t="shared" si="14"/>
        <v>174.6772222222219</v>
      </c>
      <c r="B76" s="142" t="s">
        <v>371</v>
      </c>
      <c r="C76" s="10">
        <v>82.8</v>
      </c>
      <c r="D76" s="19">
        <f t="shared" si="15"/>
        <v>3.0186433351772339</v>
      </c>
      <c r="E76" s="27">
        <f t="shared" si="16"/>
        <v>0.23637042764059626</v>
      </c>
      <c r="F76" s="21">
        <f t="shared" si="17"/>
        <v>1.1006280260588897</v>
      </c>
      <c r="G76" s="21">
        <f t="shared" si="18"/>
        <v>1.0873209133723365</v>
      </c>
      <c r="H76" s="8"/>
      <c r="I76" s="17">
        <f t="shared" si="19"/>
        <v>0.85555555555555673</v>
      </c>
      <c r="J76" s="34">
        <f t="shared" si="20"/>
        <v>1.0416666666666676</v>
      </c>
      <c r="V76" s="260">
        <v>204.866111111111</v>
      </c>
      <c r="W76" s="118">
        <v>231</v>
      </c>
      <c r="X76" s="261">
        <v>93.9</v>
      </c>
      <c r="Y76" s="260">
        <v>4.3825636954169997</v>
      </c>
      <c r="Z76" s="260">
        <v>0.26366613955213825</v>
      </c>
      <c r="AA76" s="260">
        <v>0.66155016906705333</v>
      </c>
      <c r="AB76" s="260">
        <v>0.73293206520847054</v>
      </c>
      <c r="AC76" s="260">
        <v>1.0777777777777782</v>
      </c>
      <c r="AD76" s="260">
        <v>1.2083333333333337</v>
      </c>
    </row>
    <row r="77" spans="1:30" x14ac:dyDescent="0.25">
      <c r="A77" s="36">
        <f t="shared" si="14"/>
        <v>173.92249999999967</v>
      </c>
      <c r="B77" s="142">
        <v>203</v>
      </c>
      <c r="C77" s="10">
        <v>82.5</v>
      </c>
      <c r="D77" s="19">
        <f t="shared" si="15"/>
        <v>2.9906383048153957</v>
      </c>
      <c r="E77" s="27">
        <f t="shared" si="16"/>
        <v>0.23572552433600832</v>
      </c>
      <c r="F77" s="21">
        <f t="shared" si="17"/>
        <v>1.1147244115468704</v>
      </c>
      <c r="G77" s="21">
        <f t="shared" si="18"/>
        <v>1.0980954492775505</v>
      </c>
      <c r="H77" s="8"/>
      <c r="I77" s="17">
        <f t="shared" si="19"/>
        <v>0.8500000000000012</v>
      </c>
      <c r="J77" s="34">
        <f t="shared" si="20"/>
        <v>1.037500000000001</v>
      </c>
      <c r="V77" s="260">
        <v>205.62083333333322</v>
      </c>
      <c r="W77" s="118" t="s">
        <v>83</v>
      </c>
      <c r="X77" s="261">
        <v>94.2</v>
      </c>
      <c r="Y77" s="260">
        <v>4.4236030378059548</v>
      </c>
      <c r="Z77" s="260">
        <v>0.26438748343368895</v>
      </c>
      <c r="AA77" s="260">
        <v>0.65318445454047591</v>
      </c>
      <c r="AB77" s="260">
        <v>0.72574052019490465</v>
      </c>
      <c r="AC77" s="260">
        <v>1.0833333333333337</v>
      </c>
      <c r="AD77" s="260">
        <v>1.2125000000000004</v>
      </c>
    </row>
    <row r="78" spans="1:30" x14ac:dyDescent="0.25">
      <c r="A78" s="36">
        <f t="shared" si="14"/>
        <v>173.16777777777745</v>
      </c>
      <c r="B78" s="142" t="s">
        <v>356</v>
      </c>
      <c r="C78" s="10">
        <v>82.2</v>
      </c>
      <c r="D78" s="19">
        <f t="shared" si="15"/>
        <v>2.9628930871039714</v>
      </c>
      <c r="E78" s="27">
        <f t="shared" si="16"/>
        <v>0.23508238055894007</v>
      </c>
      <c r="F78" s="21">
        <f t="shared" si="17"/>
        <v>1.1290013376708528</v>
      </c>
      <c r="G78" s="21">
        <f t="shared" si="18"/>
        <v>1.1089767527640233</v>
      </c>
      <c r="H78" s="8"/>
      <c r="I78" s="17">
        <f t="shared" si="19"/>
        <v>0.84444444444444566</v>
      </c>
      <c r="J78" s="34">
        <f t="shared" si="20"/>
        <v>1.0333333333333343</v>
      </c>
      <c r="V78" s="260">
        <v>206.37555555555545</v>
      </c>
      <c r="W78" s="118" t="s">
        <v>82</v>
      </c>
      <c r="X78" s="261">
        <v>94.4</v>
      </c>
      <c r="Y78" s="260">
        <v>4.4650266821105857</v>
      </c>
      <c r="Z78" s="260">
        <v>0.26511080078440158</v>
      </c>
      <c r="AA78" s="260">
        <v>0.64492452969216119</v>
      </c>
      <c r="AB78" s="260">
        <v>0.71861953877397877</v>
      </c>
      <c r="AC78" s="260">
        <v>1.0888888888888892</v>
      </c>
      <c r="AD78" s="260">
        <v>1.216666666666667</v>
      </c>
    </row>
    <row r="79" spans="1:30" x14ac:dyDescent="0.25">
      <c r="A79" s="36">
        <f t="shared" si="14"/>
        <v>172.41305555555522</v>
      </c>
      <c r="B79" s="142" t="s">
        <v>357</v>
      </c>
      <c r="C79" s="10">
        <v>81.900000000000006</v>
      </c>
      <c r="D79" s="19">
        <f t="shared" si="15"/>
        <v>2.9354052716683805</v>
      </c>
      <c r="E79" s="27">
        <f t="shared" si="16"/>
        <v>0.23444099150876932</v>
      </c>
      <c r="F79" s="21">
        <f t="shared" si="17"/>
        <v>1.1434611167201305</v>
      </c>
      <c r="G79" s="21">
        <f t="shared" si="18"/>
        <v>1.1199658818185216</v>
      </c>
      <c r="H79" s="8"/>
      <c r="I79" s="17">
        <f t="shared" si="19"/>
        <v>0.83888888888889013</v>
      </c>
      <c r="J79" s="34">
        <f t="shared" si="20"/>
        <v>1.0291666666666677</v>
      </c>
      <c r="V79" s="260">
        <v>207.13027777777768</v>
      </c>
      <c r="W79" s="118">
        <v>233</v>
      </c>
      <c r="X79" s="261">
        <v>94.7</v>
      </c>
      <c r="Y79" s="260">
        <v>4.5068382270231169</v>
      </c>
      <c r="Z79" s="260">
        <v>0.26583609700333843</v>
      </c>
      <c r="AA79" s="260">
        <v>0.63676905674564166</v>
      </c>
      <c r="AB79" s="260">
        <v>0.71156842857422087</v>
      </c>
      <c r="AC79" s="260">
        <v>1.0944444444444448</v>
      </c>
      <c r="AD79" s="260">
        <v>1.2208333333333337</v>
      </c>
    </row>
    <row r="80" spans="1:30" x14ac:dyDescent="0.25">
      <c r="A80" s="36">
        <f t="shared" si="14"/>
        <v>171.65833333333299</v>
      </c>
      <c r="B80" s="142">
        <v>201</v>
      </c>
      <c r="C80" s="10">
        <v>81.7</v>
      </c>
      <c r="D80" s="19">
        <f t="shared" si="15"/>
        <v>2.9081724704959471</v>
      </c>
      <c r="E80" s="27">
        <f t="shared" si="16"/>
        <v>0.23380135239797173</v>
      </c>
      <c r="F80" s="21">
        <f t="shared" si="17"/>
        <v>1.1581060905988363</v>
      </c>
      <c r="G80" s="21">
        <f t="shared" si="18"/>
        <v>1.1310639049116691</v>
      </c>
      <c r="H80" s="8"/>
      <c r="I80" s="17">
        <f t="shared" si="19"/>
        <v>0.83333333333333459</v>
      </c>
      <c r="J80" s="34">
        <f t="shared" si="20"/>
        <v>1.025000000000001</v>
      </c>
      <c r="V80" s="260">
        <v>207.88499999999991</v>
      </c>
      <c r="W80" s="118" t="s">
        <v>56</v>
      </c>
      <c r="X80" s="261">
        <v>95</v>
      </c>
      <c r="Y80" s="260">
        <v>4.5490413049347627</v>
      </c>
      <c r="Z80" s="260">
        <v>0.26656337750433262</v>
      </c>
      <c r="AA80" s="260">
        <v>0.62871671484146774</v>
      </c>
      <c r="AB80" s="260">
        <v>0.70458650401772283</v>
      </c>
      <c r="AC80" s="260">
        <v>1.1000000000000003</v>
      </c>
      <c r="AD80" s="260">
        <v>1.2250000000000003</v>
      </c>
    </row>
    <row r="81" spans="1:30" x14ac:dyDescent="0.25">
      <c r="A81" s="36">
        <f t="shared" si="14"/>
        <v>170.90361111111076</v>
      </c>
      <c r="B81" s="142" t="s">
        <v>358</v>
      </c>
      <c r="C81" s="10">
        <v>81.400000000000006</v>
      </c>
      <c r="D81" s="19">
        <f t="shared" si="15"/>
        <v>2.8811923177284391</v>
      </c>
      <c r="E81" s="27">
        <f t="shared" si="16"/>
        <v>0.23316345845208505</v>
      </c>
      <c r="F81" s="21">
        <f t="shared" si="17"/>
        <v>1.1729386312052357</v>
      </c>
      <c r="G81" s="21">
        <f t="shared" si="18"/>
        <v>1.1422719011018327</v>
      </c>
      <c r="H81" s="8"/>
      <c r="I81" s="17">
        <f t="shared" si="19"/>
        <v>0.82777777777777906</v>
      </c>
      <c r="J81" s="34">
        <f t="shared" si="20"/>
        <v>1.0208333333333344</v>
      </c>
      <c r="V81" s="260">
        <v>208.63972222222213</v>
      </c>
      <c r="W81" s="118" t="s">
        <v>55</v>
      </c>
      <c r="X81" s="261">
        <v>95.3</v>
      </c>
      <c r="Y81" s="260">
        <v>4.5916395822512897</v>
      </c>
      <c r="Z81" s="260">
        <v>0.26729264771602856</v>
      </c>
      <c r="AA81" s="260">
        <v>0.62076619982328152</v>
      </c>
      <c r="AB81" s="260">
        <v>0.69767308625348123</v>
      </c>
      <c r="AC81" s="260">
        <v>1.1055555555555558</v>
      </c>
      <c r="AD81" s="260">
        <v>1.229166666666667</v>
      </c>
    </row>
    <row r="82" spans="1:30" x14ac:dyDescent="0.25">
      <c r="A82" s="36">
        <f t="shared" si="14"/>
        <v>170.14888888888854</v>
      </c>
      <c r="B82" s="142" t="s">
        <v>359</v>
      </c>
      <c r="C82" s="10">
        <v>81.099999999999994</v>
      </c>
      <c r="D82" s="19">
        <f t="shared" si="15"/>
        <v>2.8544624694565357</v>
      </c>
      <c r="E82" s="27">
        <f t="shared" si="16"/>
        <v>0.23252730490967349</v>
      </c>
      <c r="F82" s="21">
        <f t="shared" si="17"/>
        <v>1.1879611408158794</v>
      </c>
      <c r="G82" s="21">
        <f t="shared" si="18"/>
        <v>1.15359096014004</v>
      </c>
      <c r="H82" s="8"/>
      <c r="I82" s="17">
        <f t="shared" si="19"/>
        <v>0.82222222222222352</v>
      </c>
      <c r="J82" s="34">
        <f t="shared" si="20"/>
        <v>1.0166666666666677</v>
      </c>
      <c r="V82" s="260">
        <v>209.39444444444436</v>
      </c>
      <c r="W82" s="118">
        <v>235</v>
      </c>
      <c r="X82" s="261">
        <v>95.6</v>
      </c>
      <c r="Y82" s="260">
        <v>4.6346367597115385</v>
      </c>
      <c r="Z82" s="260">
        <v>0.26802391308192258</v>
      </c>
      <c r="AA82" s="260">
        <v>0.61291622402659562</v>
      </c>
      <c r="AB82" s="260">
        <v>0.6908275030913934</v>
      </c>
      <c r="AC82" s="260">
        <v>1.1111111111111114</v>
      </c>
      <c r="AD82" s="260">
        <v>1.2333333333333336</v>
      </c>
    </row>
    <row r="83" spans="1:30" x14ac:dyDescent="0.25">
      <c r="A83" s="36">
        <f t="shared" si="14"/>
        <v>169.39416666666631</v>
      </c>
      <c r="B83" s="142">
        <v>199</v>
      </c>
      <c r="C83" s="10">
        <v>80.8</v>
      </c>
      <c r="D83" s="19">
        <f t="shared" si="15"/>
        <v>2.8279806035161976</v>
      </c>
      <c r="E83" s="27">
        <f t="shared" si="16"/>
        <v>0.23189288702229213</v>
      </c>
      <c r="F83" s="21">
        <f t="shared" si="17"/>
        <v>1.2031760524746764</v>
      </c>
      <c r="G83" s="21">
        <f t="shared" si="18"/>
        <v>1.1650221825759346</v>
      </c>
      <c r="H83" s="8"/>
      <c r="I83" s="17">
        <f t="shared" si="19"/>
        <v>0.81666666666666798</v>
      </c>
      <c r="J83" s="34">
        <f t="shared" si="20"/>
        <v>1.0125000000000011</v>
      </c>
      <c r="V83" s="260">
        <v>210.14916666666659</v>
      </c>
      <c r="W83" s="118" t="s">
        <v>347</v>
      </c>
      <c r="X83" s="261">
        <v>95.8</v>
      </c>
      <c r="Y83" s="260">
        <v>4.678036572708927</v>
      </c>
      <c r="Z83" s="260">
        <v>0.26875717906040331</v>
      </c>
      <c r="AA83" s="260">
        <v>0.60516551607024327</v>
      </c>
      <c r="AB83" s="260">
        <v>0.68404908893690008</v>
      </c>
      <c r="AC83" s="260">
        <v>1.1166666666666669</v>
      </c>
      <c r="AD83" s="260">
        <v>1.2375000000000003</v>
      </c>
    </row>
    <row r="84" spans="1:30" x14ac:dyDescent="0.25">
      <c r="A84" s="36">
        <f t="shared" si="14"/>
        <v>168.63944444444408</v>
      </c>
      <c r="B84" s="142">
        <v>198</v>
      </c>
      <c r="C84" s="10">
        <v>80.599999999999994</v>
      </c>
      <c r="D84" s="19">
        <f t="shared" si="15"/>
        <v>2.8017444192869299</v>
      </c>
      <c r="E84" s="27">
        <f t="shared" si="16"/>
        <v>0.23126020005445155</v>
      </c>
      <c r="F84" s="21">
        <f t="shared" si="17"/>
        <v>1.2185858303869486</v>
      </c>
      <c r="G84" s="21">
        <f t="shared" si="18"/>
        <v>1.1765666798647831</v>
      </c>
      <c r="H84" s="8"/>
      <c r="I84" s="17">
        <f t="shared" si="19"/>
        <v>0.81111111111111245</v>
      </c>
      <c r="J84" s="34">
        <f t="shared" si="20"/>
        <v>1.0083333333333344</v>
      </c>
      <c r="V84" s="260">
        <v>210.90388888888882</v>
      </c>
      <c r="W84" s="118" t="s">
        <v>346</v>
      </c>
      <c r="X84" s="261">
        <v>96.1</v>
      </c>
      <c r="Y84" s="260">
        <v>4.7218427916159609</v>
      </c>
      <c r="Z84" s="260">
        <v>0.26949245112479259</v>
      </c>
      <c r="AA84" s="260">
        <v>0.59751282065046574</v>
      </c>
      <c r="AB84" s="260">
        <v>0.67733718472627014</v>
      </c>
      <c r="AC84" s="260">
        <v>1.1222222222222225</v>
      </c>
      <c r="AD84" s="260">
        <v>1.2416666666666669</v>
      </c>
    </row>
    <row r="85" spans="1:30" x14ac:dyDescent="0.25">
      <c r="A85" s="36">
        <f t="shared" si="14"/>
        <v>167.88472222222185</v>
      </c>
      <c r="B85" s="142" t="s">
        <v>360</v>
      </c>
      <c r="C85" s="10">
        <v>80.3</v>
      </c>
      <c r="D85" s="19">
        <f t="shared" si="15"/>
        <v>2.7757516374919136</v>
      </c>
      <c r="E85" s="27">
        <f t="shared" si="16"/>
        <v>0.23062923928358239</v>
      </c>
      <c r="F85" s="21">
        <f t="shared" si="17"/>
        <v>1.2341929703185339</v>
      </c>
      <c r="G85" s="21">
        <f t="shared" si="18"/>
        <v>1.1882255744755414</v>
      </c>
      <c r="H85" s="8"/>
      <c r="I85" s="17">
        <f t="shared" si="19"/>
        <v>0.80555555555555691</v>
      </c>
      <c r="J85" s="34">
        <f t="shared" si="20"/>
        <v>1.0041666666666678</v>
      </c>
      <c r="V85" s="260">
        <v>211.65861111111104</v>
      </c>
      <c r="W85" s="118">
        <v>237</v>
      </c>
      <c r="X85" s="261">
        <v>96.4</v>
      </c>
      <c r="Y85" s="260">
        <v>4.7660592221117897</v>
      </c>
      <c r="Z85" s="260">
        <v>0.27022973476338635</v>
      </c>
      <c r="AA85" s="260">
        <v>0.58995689833760312</v>
      </c>
      <c r="AB85" s="260">
        <v>0.67069113786251955</v>
      </c>
      <c r="AC85" s="260">
        <v>1.127777777777778</v>
      </c>
      <c r="AD85" s="260">
        <v>1.2458333333333336</v>
      </c>
    </row>
    <row r="86" spans="1:30" x14ac:dyDescent="0.25">
      <c r="A86" s="150">
        <f t="shared" si="14"/>
        <v>167.12999999999963</v>
      </c>
      <c r="B86" s="142" t="s">
        <v>361</v>
      </c>
      <c r="C86" s="10">
        <v>80</v>
      </c>
      <c r="D86" s="19">
        <f t="shared" si="15"/>
        <v>2.7499999999999938</v>
      </c>
      <c r="E86" s="27">
        <f t="shared" si="16"/>
        <v>0.2300000000000002</v>
      </c>
      <c r="F86" s="21">
        <f t="shared" si="17"/>
        <v>1.2499999999999998</v>
      </c>
      <c r="G86" s="21">
        <f t="shared" si="18"/>
        <v>1.1999999999999922</v>
      </c>
      <c r="H86" s="8"/>
      <c r="I86" s="17">
        <f t="shared" si="19"/>
        <v>0.80000000000000138</v>
      </c>
      <c r="J86" s="34">
        <f t="shared" si="20"/>
        <v>1.0000000000000011</v>
      </c>
      <c r="V86" s="260">
        <v>212.41333333333327</v>
      </c>
      <c r="W86" s="118" t="s">
        <v>54</v>
      </c>
      <c r="X86" s="261">
        <v>96.7</v>
      </c>
      <c r="Y86" s="260">
        <v>4.8106897055128242</v>
      </c>
      <c r="Z86" s="260">
        <v>0.27096903547949558</v>
      </c>
      <c r="AA86" s="260">
        <v>0.58249652537535668</v>
      </c>
      <c r="AB86" s="260">
        <v>0.66411030215195999</v>
      </c>
      <c r="AC86" s="260">
        <v>1.1333333333333335</v>
      </c>
      <c r="AD86" s="260">
        <v>1.2500000000000002</v>
      </c>
    </row>
    <row r="87" spans="1:30" x14ac:dyDescent="0.25">
      <c r="A87" s="36">
        <f t="shared" si="14"/>
        <v>166.3752777777774</v>
      </c>
      <c r="B87" s="142">
        <v>196</v>
      </c>
      <c r="C87" s="10">
        <f t="shared" ref="C87:C110" si="21">C86-$P$27</f>
        <v>79.722222222222229</v>
      </c>
      <c r="D87" s="19">
        <f t="shared" si="15"/>
        <v>2.7244872696295031</v>
      </c>
      <c r="E87" s="27">
        <f t="shared" si="16"/>
        <v>0.22937247750687023</v>
      </c>
      <c r="F87" s="21">
        <f t="shared" si="17"/>
        <v>1.2660094795360344</v>
      </c>
      <c r="G87" s="21">
        <f t="shared" si="18"/>
        <v>1.2118911012629634</v>
      </c>
      <c r="H87" s="8"/>
      <c r="I87" s="17">
        <f t="shared" si="19"/>
        <v>0.79444444444444584</v>
      </c>
      <c r="J87" s="34">
        <f t="shared" si="20"/>
        <v>0.99583333333333446</v>
      </c>
      <c r="V87" s="260">
        <v>213.1680555555555</v>
      </c>
      <c r="W87" s="118" t="s">
        <v>53</v>
      </c>
      <c r="X87" s="261">
        <v>96.9</v>
      </c>
      <c r="Y87" s="260">
        <v>4.8557381191064524</v>
      </c>
      <c r="Z87" s="260">
        <v>0.27171035879148719</v>
      </c>
      <c r="AA87" s="260">
        <v>0.57513049348258949</v>
      </c>
      <c r="AB87" s="260">
        <v>0.65759403774136937</v>
      </c>
      <c r="AC87" s="260">
        <v>1.1388888888888891</v>
      </c>
      <c r="AD87" s="260">
        <v>1.2541666666666669</v>
      </c>
    </row>
    <row r="88" spans="1:30" x14ac:dyDescent="0.25">
      <c r="A88" s="36">
        <f t="shared" si="14"/>
        <v>165.62055555555517</v>
      </c>
      <c r="B88" s="143" t="s">
        <v>372</v>
      </c>
      <c r="C88" s="10">
        <f t="shared" si="21"/>
        <v>79.444444444444457</v>
      </c>
      <c r="D88" s="19">
        <f t="shared" si="15"/>
        <v>2.6992112299539062</v>
      </c>
      <c r="E88" s="27">
        <f t="shared" si="16"/>
        <v>0.22874666712017236</v>
      </c>
      <c r="F88" s="21">
        <f t="shared" si="17"/>
        <v>1.2822240018200808</v>
      </c>
      <c r="G88" s="21">
        <f t="shared" si="18"/>
        <v>1.2239000344336399</v>
      </c>
      <c r="H88" s="8"/>
      <c r="I88" s="17">
        <f t="shared" si="19"/>
        <v>0.78888888888889031</v>
      </c>
      <c r="J88" s="34">
        <f t="shared" si="20"/>
        <v>0.99166666666666781</v>
      </c>
      <c r="V88" s="260">
        <v>213.92277777777772</v>
      </c>
      <c r="W88" s="118">
        <v>239</v>
      </c>
      <c r="X88" s="261">
        <v>97.2</v>
      </c>
      <c r="Y88" s="260">
        <v>4.9012083764878795</v>
      </c>
      <c r="Z88" s="260">
        <v>0.2724537102328255</v>
      </c>
      <c r="AA88" s="260">
        <v>0.5678576096576331</v>
      </c>
      <c r="AB88" s="260">
        <v>0.65114171105577878</v>
      </c>
      <c r="AC88" s="260">
        <v>1.1444444444444446</v>
      </c>
      <c r="AD88" s="260">
        <v>1.2583333333333335</v>
      </c>
    </row>
    <row r="89" spans="1:30" x14ac:dyDescent="0.25">
      <c r="A89" s="36">
        <f t="shared" si="14"/>
        <v>164.86583333333294</v>
      </c>
      <c r="B89" s="143" t="s">
        <v>373</v>
      </c>
      <c r="C89" s="10">
        <f t="shared" si="21"/>
        <v>79.166666666666686</v>
      </c>
      <c r="D89" s="19">
        <f t="shared" si="15"/>
        <v>2.6741696851092462</v>
      </c>
      <c r="E89" s="27">
        <f t="shared" si="16"/>
        <v>0.22812256416866619</v>
      </c>
      <c r="F89" s="21">
        <f t="shared" si="17"/>
        <v>1.2986461929542816</v>
      </c>
      <c r="G89" s="21">
        <f t="shared" si="18"/>
        <v>1.236027967137977</v>
      </c>
      <c r="H89" s="8"/>
      <c r="I89" s="17">
        <f t="shared" si="19"/>
        <v>0.78333333333333477</v>
      </c>
      <c r="J89" s="34">
        <f t="shared" si="20"/>
        <v>0.98750000000000115</v>
      </c>
      <c r="V89" s="260">
        <v>214.67749999999995</v>
      </c>
      <c r="W89" s="118">
        <v>240</v>
      </c>
      <c r="X89" s="261">
        <v>97.5</v>
      </c>
      <c r="Y89" s="260">
        <v>4.9471044279001255</v>
      </c>
      <c r="Z89" s="260">
        <v>0.27319909535211334</v>
      </c>
      <c r="AA89" s="260">
        <v>0.56067669598506953</v>
      </c>
      <c r="AB89" s="260">
        <v>0.64475269473687069</v>
      </c>
      <c r="AC89" s="260">
        <v>1.1500000000000001</v>
      </c>
      <c r="AD89" s="260">
        <v>1.2625000000000002</v>
      </c>
    </row>
    <row r="90" spans="1:30" x14ac:dyDescent="0.25">
      <c r="A90" s="36">
        <f t="shared" si="14"/>
        <v>164.11111111111072</v>
      </c>
      <c r="B90" s="143">
        <v>194</v>
      </c>
      <c r="C90" s="10">
        <f t="shared" si="21"/>
        <v>78.888888888888914</v>
      </c>
      <c r="D90" s="19">
        <f t="shared" si="15"/>
        <v>2.64936045960338</v>
      </c>
      <c r="E90" s="27">
        <f t="shared" si="16"/>
        <v>0.22750016399385609</v>
      </c>
      <c r="F90" s="21">
        <f t="shared" si="17"/>
        <v>1.3152787126748022</v>
      </c>
      <c r="G90" s="21">
        <f t="shared" si="18"/>
        <v>1.2482760785722289</v>
      </c>
      <c r="H90" s="8"/>
      <c r="I90" s="17">
        <f t="shared" si="19"/>
        <v>0.77777777777777923</v>
      </c>
      <c r="J90" s="34">
        <f t="shared" si="20"/>
        <v>0.9833333333333345</v>
      </c>
      <c r="V90" s="260">
        <v>215.43222222222218</v>
      </c>
      <c r="W90" s="118" t="s">
        <v>365</v>
      </c>
      <c r="X90" s="261">
        <v>97.8</v>
      </c>
      <c r="Y90" s="260">
        <v>4.9934302605771999</v>
      </c>
      <c r="Z90" s="260">
        <v>0.27394651971313361</v>
      </c>
      <c r="AA90" s="260">
        <v>0.55358658944495576</v>
      </c>
      <c r="AB90" s="260">
        <v>0.63842636758198046</v>
      </c>
      <c r="AC90" s="260">
        <v>1.1555555555555557</v>
      </c>
      <c r="AD90" s="260">
        <v>1.2666666666666668</v>
      </c>
    </row>
    <row r="91" spans="1:30" x14ac:dyDescent="0.25">
      <c r="A91" s="36">
        <f t="shared" si="14"/>
        <v>163.35638888888849</v>
      </c>
      <c r="B91" s="143" t="s">
        <v>362</v>
      </c>
      <c r="C91" s="10">
        <f t="shared" si="21"/>
        <v>78.611111111111143</v>
      </c>
      <c r="D91" s="19">
        <f t="shared" si="15"/>
        <v>2.6247813981269799</v>
      </c>
      <c r="E91" s="27">
        <f t="shared" si="16"/>
        <v>0.22687946194995651</v>
      </c>
      <c r="F91" s="21">
        <f t="shared" si="17"/>
        <v>1.3321242547826015</v>
      </c>
      <c r="G91" s="21">
        <f t="shared" si="18"/>
        <v>1.2606455596176014</v>
      </c>
      <c r="H91" s="8"/>
      <c r="I91" s="17">
        <f t="shared" si="19"/>
        <v>0.7722222222222237</v>
      </c>
      <c r="J91" s="34">
        <f t="shared" si="20"/>
        <v>0.97916666666666785</v>
      </c>
      <c r="V91" s="260">
        <v>216.18694444444441</v>
      </c>
      <c r="W91" s="118" t="s">
        <v>364</v>
      </c>
      <c r="X91" s="261">
        <v>98.1</v>
      </c>
      <c r="Y91" s="260">
        <v>5.040189899090497</v>
      </c>
      <c r="Z91" s="260">
        <v>0.27469598889489066</v>
      </c>
      <c r="AA91" s="260">
        <v>0.54658614172446141</v>
      </c>
      <c r="AB91" s="260">
        <v>0.63216211448369741</v>
      </c>
      <c r="AC91" s="260">
        <v>1.1611111111111112</v>
      </c>
      <c r="AD91" s="260">
        <v>1.2708333333333335</v>
      </c>
    </row>
    <row r="92" spans="1:30" x14ac:dyDescent="0.25">
      <c r="A92" s="36">
        <f t="shared" si="14"/>
        <v>162.60166666666626</v>
      </c>
      <c r="B92" s="143" t="s">
        <v>374</v>
      </c>
      <c r="C92" s="10">
        <f t="shared" si="21"/>
        <v>78.333333333333371</v>
      </c>
      <c r="D92" s="19">
        <f t="shared" si="15"/>
        <v>2.6004303653662912</v>
      </c>
      <c r="E92" s="27">
        <f t="shared" si="16"/>
        <v>0.22626045340385728</v>
      </c>
      <c r="F92" s="21">
        <f t="shared" si="17"/>
        <v>1.3491855475797194</v>
      </c>
      <c r="G92" s="21">
        <f t="shared" si="18"/>
        <v>1.2731376129560414</v>
      </c>
      <c r="H92" s="8"/>
      <c r="I92" s="17">
        <f t="shared" si="19"/>
        <v>0.76666666666666816</v>
      </c>
      <c r="J92" s="34">
        <f t="shared" si="20"/>
        <v>0.9750000000000012</v>
      </c>
      <c r="V92" s="260">
        <v>216.94166666666663</v>
      </c>
      <c r="W92" s="118">
        <v>242</v>
      </c>
      <c r="X92" s="261">
        <v>98.3</v>
      </c>
      <c r="Y92" s="260">
        <v>5.0873874056984292</v>
      </c>
      <c r="Z92" s="260">
        <v>0.27544750849165206</v>
      </c>
      <c r="AA92" s="260">
        <v>0.53967421903188817</v>
      </c>
      <c r="AB92" s="260">
        <v>0.62595932637005769</v>
      </c>
      <c r="AC92" s="260">
        <v>1.1666666666666667</v>
      </c>
      <c r="AD92" s="260">
        <v>1.2750000000000001</v>
      </c>
    </row>
    <row r="93" spans="1:30" x14ac:dyDescent="0.25">
      <c r="A93" s="36">
        <f t="shared" si="14"/>
        <v>161.84694444444403</v>
      </c>
      <c r="B93" s="143">
        <v>192</v>
      </c>
      <c r="C93" s="10">
        <f t="shared" si="21"/>
        <v>78.0555555555556</v>
      </c>
      <c r="D93" s="19">
        <f t="shared" si="15"/>
        <v>2.5763052458176268</v>
      </c>
      <c r="E93" s="27">
        <f t="shared" si="16"/>
        <v>0.22564313373508899</v>
      </c>
      <c r="F93" s="21">
        <f t="shared" si="17"/>
        <v>1.3664653543111525</v>
      </c>
      <c r="G93" s="21">
        <f t="shared" si="18"/>
        <v>1.285753453187173</v>
      </c>
      <c r="H93" s="8"/>
      <c r="I93" s="17">
        <f t="shared" si="19"/>
        <v>0.76111111111111263</v>
      </c>
      <c r="J93" s="34">
        <f t="shared" si="20"/>
        <v>0.97083333333333455</v>
      </c>
      <c r="V93" s="260">
        <v>217.69638888888886</v>
      </c>
      <c r="W93" s="118" t="s">
        <v>52</v>
      </c>
      <c r="X93" s="261">
        <v>98.6</v>
      </c>
      <c r="Y93" s="260">
        <v>5.13502688069934</v>
      </c>
      <c r="Z93" s="260">
        <v>0.27620108411299027</v>
      </c>
      <c r="AA93" s="260">
        <v>0.53284970191304093</v>
      </c>
      <c r="AB93" s="260">
        <v>0.6198174001453246</v>
      </c>
      <c r="AC93" s="260">
        <v>1.1722222222222223</v>
      </c>
      <c r="AD93" s="260">
        <v>1.2791666666666668</v>
      </c>
    </row>
    <row r="94" spans="1:30" x14ac:dyDescent="0.25">
      <c r="A94" s="36">
        <f t="shared" si="14"/>
        <v>161.09222222222181</v>
      </c>
      <c r="B94" s="143" t="s">
        <v>375</v>
      </c>
      <c r="C94" s="10">
        <f t="shared" si="21"/>
        <v>77.777777777777828</v>
      </c>
      <c r="D94" s="19">
        <f t="shared" si="15"/>
        <v>2.552403943603581</v>
      </c>
      <c r="E94" s="27">
        <f t="shared" si="16"/>
        <v>0.22502749833578856</v>
      </c>
      <c r="F94" s="21">
        <f t="shared" si="17"/>
        <v>1.3839664736123882</v>
      </c>
      <c r="G94" s="21">
        <f t="shared" si="18"/>
        <v>1.2984943069463928</v>
      </c>
      <c r="H94" s="8"/>
      <c r="I94" s="17">
        <f t="shared" si="19"/>
        <v>0.75555555555555709</v>
      </c>
      <c r="J94" s="34">
        <f t="shared" si="20"/>
        <v>0.9666666666666679</v>
      </c>
      <c r="V94" s="260">
        <v>218.45111111111109</v>
      </c>
      <c r="W94" s="118" t="s">
        <v>51</v>
      </c>
      <c r="X94" s="261">
        <v>98.9</v>
      </c>
      <c r="Y94" s="260">
        <v>5.1831124627877152</v>
      </c>
      <c r="Z94" s="260">
        <v>0.27695672138382454</v>
      </c>
      <c r="AA94" s="260">
        <v>0.52611148506992111</v>
      </c>
      <c r="AB94" s="260">
        <v>0.61373573863134967</v>
      </c>
      <c r="AC94" s="260">
        <v>1.1777777777777778</v>
      </c>
      <c r="AD94" s="260">
        <v>1.2833333333333334</v>
      </c>
    </row>
    <row r="95" spans="1:30" x14ac:dyDescent="0.25">
      <c r="A95" s="36">
        <f t="shared" si="14"/>
        <v>160.33749999999958</v>
      </c>
      <c r="B95" s="143" t="s">
        <v>376</v>
      </c>
      <c r="C95" s="10">
        <f t="shared" si="21"/>
        <v>77.500000000000057</v>
      </c>
      <c r="D95" s="19">
        <f t="shared" si="15"/>
        <v>2.52872438229095</v>
      </c>
      <c r="E95" s="27">
        <f t="shared" si="16"/>
        <v>0.22441354261066476</v>
      </c>
      <c r="F95" s="21">
        <f t="shared" si="17"/>
        <v>1.4016917399626727</v>
      </c>
      <c r="G95" s="21">
        <f t="shared" si="18"/>
        <v>1.3113614130241356</v>
      </c>
      <c r="H95" s="8"/>
      <c r="I95" s="17">
        <f t="shared" si="19"/>
        <v>0.75000000000000155</v>
      </c>
      <c r="J95" s="34">
        <f t="shared" si="20"/>
        <v>0.96250000000000124</v>
      </c>
      <c r="V95" s="260">
        <v>219.20583333333332</v>
      </c>
      <c r="W95" s="118">
        <v>244</v>
      </c>
      <c r="X95" s="261">
        <v>99.2</v>
      </c>
      <c r="Y95" s="260">
        <v>5.231648329413737</v>
      </c>
      <c r="Z95" s="260">
        <v>0.27771442594446294</v>
      </c>
      <c r="AA95" s="260">
        <v>0.51945847718171279</v>
      </c>
      <c r="AB95" s="260">
        <v>0.60771375050950915</v>
      </c>
      <c r="AC95" s="260">
        <v>1.1833333333333333</v>
      </c>
      <c r="AD95" s="260">
        <v>1.2875000000000001</v>
      </c>
    </row>
    <row r="96" spans="1:30" x14ac:dyDescent="0.25">
      <c r="A96" s="36">
        <f t="shared" si="14"/>
        <v>159.58277777777735</v>
      </c>
      <c r="B96" s="143">
        <v>190</v>
      </c>
      <c r="C96" s="10">
        <f t="shared" si="21"/>
        <v>77.222222222222285</v>
      </c>
      <c r="D96" s="19">
        <f t="shared" si="15"/>
        <v>2.505264504710341</v>
      </c>
      <c r="E96" s="27">
        <f t="shared" si="16"/>
        <v>0.22380126197696401</v>
      </c>
      <c r="F96" s="21">
        <f t="shared" si="17"/>
        <v>1.4196440241440818</v>
      </c>
      <c r="G96" s="21">
        <f t="shared" si="18"/>
        <v>1.3243560224863216</v>
      </c>
      <c r="H96" s="8"/>
      <c r="I96" s="17">
        <f t="shared" si="19"/>
        <v>0.74444444444444602</v>
      </c>
      <c r="J96" s="34">
        <f t="shared" si="20"/>
        <v>0.95833333333333459</v>
      </c>
      <c r="V96" s="260">
        <v>219.96055555555554</v>
      </c>
      <c r="W96" s="118" t="s">
        <v>77</v>
      </c>
      <c r="X96" s="261">
        <v>99.4</v>
      </c>
      <c r="Y96" s="260">
        <v>5.2806386971461992</v>
      </c>
      <c r="Z96" s="260">
        <v>0.27847420345064439</v>
      </c>
      <c r="AA96" s="260">
        <v>0.51288960072803247</v>
      </c>
      <c r="AB96" s="260">
        <v>0.60175085026321007</v>
      </c>
      <c r="AC96" s="260">
        <v>1.1888888888888889</v>
      </c>
      <c r="AD96" s="260">
        <v>1.2916666666666667</v>
      </c>
    </row>
    <row r="97" spans="1:30" x14ac:dyDescent="0.25">
      <c r="A97" s="36">
        <f t="shared" si="14"/>
        <v>158.82805555555512</v>
      </c>
      <c r="B97" s="143" t="s">
        <v>190</v>
      </c>
      <c r="C97" s="10">
        <f t="shared" si="21"/>
        <v>76.944444444444514</v>
      </c>
      <c r="D97" s="19">
        <f t="shared" si="15"/>
        <v>2.482022272777455</v>
      </c>
      <c r="E97" s="27">
        <f t="shared" si="16"/>
        <v>0.2231906518644361</v>
      </c>
      <c r="F97" s="21">
        <f t="shared" si="17"/>
        <v>1.4378262337064727</v>
      </c>
      <c r="G97" s="21">
        <f t="shared" si="18"/>
        <v>1.3374793987959972</v>
      </c>
      <c r="H97" s="8"/>
      <c r="I97" s="17">
        <f t="shared" si="19"/>
        <v>0.73888888888889048</v>
      </c>
      <c r="J97" s="34">
        <f t="shared" si="20"/>
        <v>0.95416666666666794</v>
      </c>
      <c r="V97" s="260">
        <v>220.71527777777777</v>
      </c>
      <c r="W97" s="118" t="s">
        <v>76</v>
      </c>
      <c r="X97" s="261">
        <v>99.7</v>
      </c>
      <c r="Y97" s="260">
        <v>5.3300878220388217</v>
      </c>
      <c r="Z97" s="260">
        <v>0.27923605957358094</v>
      </c>
      <c r="AA97" s="260">
        <v>0.50640379181441386</v>
      </c>
      <c r="AB97" s="260">
        <v>0.59584645812096082</v>
      </c>
      <c r="AC97" s="260">
        <v>1.1944444444444444</v>
      </c>
      <c r="AD97" s="260">
        <v>1.2958333333333334</v>
      </c>
    </row>
    <row r="98" spans="1:30" x14ac:dyDescent="0.25">
      <c r="A98" s="36">
        <f t="shared" si="14"/>
        <v>158.0733333333329</v>
      </c>
      <c r="B98" s="143" t="s">
        <v>191</v>
      </c>
      <c r="C98" s="10">
        <f t="shared" si="21"/>
        <v>76.666666666666742</v>
      </c>
      <c r="D98" s="19">
        <f t="shared" si="15"/>
        <v>2.458995667316028</v>
      </c>
      <c r="E98" s="27">
        <f t="shared" si="16"/>
        <v>0.22258170771530011</v>
      </c>
      <c r="F98" s="21">
        <f t="shared" si="17"/>
        <v>1.4562413134383907</v>
      </c>
      <c r="G98" s="21">
        <f t="shared" si="18"/>
        <v>1.3507328179361815</v>
      </c>
      <c r="H98" s="8"/>
      <c r="I98" s="17">
        <f t="shared" si="19"/>
        <v>0.73333333333333495</v>
      </c>
      <c r="J98" s="34">
        <f t="shared" si="20"/>
        <v>0.95000000000000129</v>
      </c>
      <c r="V98" s="260">
        <v>221.47</v>
      </c>
      <c r="W98" s="118">
        <v>246</v>
      </c>
      <c r="X98" s="261">
        <v>100</v>
      </c>
      <c r="Y98" s="260">
        <v>5.38</v>
      </c>
      <c r="Z98" s="260">
        <v>0.28000000000000003</v>
      </c>
      <c r="AA98" s="260">
        <v>0.5</v>
      </c>
      <c r="AB98" s="260">
        <v>0.59</v>
      </c>
      <c r="AC98" s="260">
        <v>1.2</v>
      </c>
      <c r="AD98" s="260">
        <v>1.3</v>
      </c>
    </row>
    <row r="99" spans="1:30" x14ac:dyDescent="0.25">
      <c r="A99" s="36">
        <f t="shared" si="14"/>
        <v>157.31861111111067</v>
      </c>
      <c r="B99" s="143">
        <v>188</v>
      </c>
      <c r="C99" s="10">
        <f t="shared" si="21"/>
        <v>76.388888888888971</v>
      </c>
      <c r="D99" s="19">
        <f t="shared" si="15"/>
        <v>2.4361826878824138</v>
      </c>
      <c r="E99" s="27">
        <f t="shared" si="16"/>
        <v>0.22197442498421041</v>
      </c>
      <c r="F99" s="21">
        <f t="shared" si="17"/>
        <v>1.4748922458440068</v>
      </c>
      <c r="G99" s="21">
        <f t="shared" si="18"/>
        <v>1.3641175685339295</v>
      </c>
      <c r="I99" s="17">
        <f t="shared" si="19"/>
        <v>0.72777777777777941</v>
      </c>
      <c r="J99" s="34">
        <f t="shared" si="20"/>
        <v>0.94583333333333464</v>
      </c>
      <c r="V99" s="260">
        <v>222.22472222222223</v>
      </c>
      <c r="W99" s="261"/>
      <c r="X99" s="261">
        <v>100.27777777777777</v>
      </c>
      <c r="Y99" s="260">
        <v>5.4303795671660104</v>
      </c>
      <c r="Z99" s="260">
        <v>0.28076603043218701</v>
      </c>
      <c r="AA99" s="260"/>
      <c r="AB99" s="260">
        <v>0.58421090745047832</v>
      </c>
      <c r="AC99" s="260">
        <v>1.2055555555555555</v>
      </c>
      <c r="AD99" s="260">
        <v>1.3041666666666667</v>
      </c>
    </row>
    <row r="100" spans="1:30" x14ac:dyDescent="0.25">
      <c r="A100" s="36">
        <f t="shared" si="14"/>
        <v>156.56388888888844</v>
      </c>
      <c r="B100" s="144" t="s">
        <v>192</v>
      </c>
      <c r="C100" s="10">
        <f t="shared" si="21"/>
        <v>76.1111111111112</v>
      </c>
      <c r="D100" s="19">
        <f t="shared" si="15"/>
        <v>2.4135813525917951</v>
      </c>
      <c r="E100" s="27">
        <f t="shared" si="16"/>
        <v>0.22136879913822266</v>
      </c>
      <c r="F100" s="21">
        <f t="shared" si="17"/>
        <v>1.4937820516261635</v>
      </c>
      <c r="G100" s="21">
        <f t="shared" si="18"/>
        <v>1.3776349519856255</v>
      </c>
      <c r="I100" s="17">
        <f t="shared" si="19"/>
        <v>0.72222222222222388</v>
      </c>
      <c r="J100" s="34">
        <f t="shared" si="20"/>
        <v>0.94166666666666798</v>
      </c>
      <c r="V100" s="260">
        <v>222.97944444444445</v>
      </c>
      <c r="W100" s="261"/>
      <c r="X100" s="261">
        <v>100.55555555555554</v>
      </c>
      <c r="Y100" s="260">
        <v>5.4812309002777155</v>
      </c>
      <c r="Z100" s="260">
        <v>0.28153415658802772</v>
      </c>
      <c r="AA100" s="260"/>
      <c r="AB100" s="260">
        <v>0.5784786176001887</v>
      </c>
      <c r="AC100" s="260">
        <v>1.211111111111111</v>
      </c>
      <c r="AD100" s="260">
        <v>1.3083333333333333</v>
      </c>
    </row>
    <row r="101" spans="1:30" x14ac:dyDescent="0.25">
      <c r="A101" s="36">
        <f t="shared" si="14"/>
        <v>155.80916666666621</v>
      </c>
      <c r="B101" s="144" t="s">
        <v>193</v>
      </c>
      <c r="C101" s="10">
        <f t="shared" si="21"/>
        <v>75.833333333333428</v>
      </c>
      <c r="D101" s="19">
        <f t="shared" si="15"/>
        <v>2.3911896979460066</v>
      </c>
      <c r="E101" s="27">
        <f t="shared" si="16"/>
        <v>0.22076482565676003</v>
      </c>
      <c r="F101" s="21">
        <f t="shared" si="17"/>
        <v>1.5129137901756073</v>
      </c>
      <c r="G101" s="21">
        <f t="shared" si="18"/>
        <v>1.3912862825835168</v>
      </c>
      <c r="I101" s="17">
        <f t="shared" si="19"/>
        <v>0.71666666666666834</v>
      </c>
      <c r="J101" s="34">
        <f t="shared" si="20"/>
        <v>0.93750000000000133</v>
      </c>
      <c r="V101" s="260">
        <v>223.73416666666668</v>
      </c>
      <c r="W101" s="261"/>
      <c r="X101" s="261">
        <v>100.83333333333331</v>
      </c>
      <c r="Y101" s="260">
        <v>5.532558417060792</v>
      </c>
      <c r="Z101" s="260">
        <v>0.28230438420105103</v>
      </c>
      <c r="AA101" s="260"/>
      <c r="AB101" s="260">
        <v>0.57280257309983806</v>
      </c>
      <c r="AC101" s="260">
        <v>1.2166666666666666</v>
      </c>
      <c r="AD101" s="260">
        <v>1.3125</v>
      </c>
    </row>
    <row r="102" spans="1:30" x14ac:dyDescent="0.25">
      <c r="A102" s="36">
        <f t="shared" si="14"/>
        <v>155.05444444444399</v>
      </c>
      <c r="B102" s="142">
        <v>186</v>
      </c>
      <c r="C102" s="10">
        <f t="shared" si="21"/>
        <v>75.555555555555657</v>
      </c>
      <c r="D102" s="19">
        <f t="shared" si="15"/>
        <v>2.369005778662955</v>
      </c>
      <c r="E102" s="27">
        <f t="shared" si="16"/>
        <v>0.22016250003157944</v>
      </c>
      <c r="F102" s="21">
        <f t="shared" si="17"/>
        <v>1.5322905600664882</v>
      </c>
      <c r="G102" s="21">
        <f t="shared" si="18"/>
        <v>1.405072887643503</v>
      </c>
      <c r="I102" s="17">
        <f t="shared" si="19"/>
        <v>0.7111111111111128</v>
      </c>
      <c r="J102" s="34">
        <f t="shared" si="20"/>
        <v>0.93333333333333468</v>
      </c>
      <c r="V102" s="260">
        <v>224.48888888888891</v>
      </c>
      <c r="W102" s="261"/>
      <c r="X102" s="261">
        <v>101.11111111111109</v>
      </c>
      <c r="Y102" s="260">
        <v>5.5843665766095265</v>
      </c>
      <c r="Z102" s="260">
        <v>0.28307671902047177</v>
      </c>
      <c r="AA102" s="260"/>
      <c r="AB102" s="260">
        <v>0.56718222206885649</v>
      </c>
      <c r="AC102" s="260">
        <v>1.2222222222222221</v>
      </c>
      <c r="AD102" s="260">
        <v>1.3166666666666667</v>
      </c>
    </row>
    <row r="103" spans="1:30" x14ac:dyDescent="0.25">
      <c r="A103" s="36">
        <f t="shared" si="14"/>
        <v>154.29972222222176</v>
      </c>
      <c r="B103" s="144" t="s">
        <v>377</v>
      </c>
      <c r="C103" s="10">
        <f t="shared" si="21"/>
        <v>75.277777777777885</v>
      </c>
      <c r="D103" s="19">
        <f t="shared" si="15"/>
        <v>2.3470276675076231</v>
      </c>
      <c r="E103" s="27">
        <f t="shared" si="16"/>
        <v>0.21956181776673794</v>
      </c>
      <c r="F103" s="21">
        <f t="shared" si="17"/>
        <v>1.551915499558203</v>
      </c>
      <c r="G103" s="21">
        <f t="shared" si="18"/>
        <v>1.4189961076341899</v>
      </c>
      <c r="I103" s="17">
        <f t="shared" si="19"/>
        <v>0.70555555555555727</v>
      </c>
      <c r="J103" s="34">
        <f t="shared" si="20"/>
        <v>0.92916666666666803</v>
      </c>
      <c r="V103" s="260">
        <v>225.24361111111114</v>
      </c>
      <c r="W103" s="261"/>
      <c r="X103" s="261">
        <v>101.38888888888886</v>
      </c>
      <c r="Y103" s="260">
        <v>5.6366598797741965</v>
      </c>
      <c r="Z103" s="260">
        <v>0.28385116681123368</v>
      </c>
      <c r="AA103" s="260"/>
      <c r="AB103" s="260">
        <v>0.56161701804173791</v>
      </c>
      <c r="AC103" s="260">
        <v>1.2277777777777776</v>
      </c>
      <c r="AD103" s="260">
        <v>1.3208333333333333</v>
      </c>
    </row>
    <row r="104" spans="1:30" x14ac:dyDescent="0.25">
      <c r="A104" s="36">
        <f t="shared" si="14"/>
        <v>153.54499999999953</v>
      </c>
      <c r="B104" s="144" t="s">
        <v>390</v>
      </c>
      <c r="C104" s="10">
        <f t="shared" si="21"/>
        <v>75.000000000000114</v>
      </c>
      <c r="D104" s="19">
        <f t="shared" si="15"/>
        <v>2.3252534551246398</v>
      </c>
      <c r="E104" s="27">
        <f t="shared" si="16"/>
        <v>0.2189627743785591</v>
      </c>
      <c r="F104" s="21">
        <f t="shared" si="17"/>
        <v>1.5717917871036686</v>
      </c>
      <c r="G104" s="21">
        <f t="shared" si="18"/>
        <v>1.4330572963072234</v>
      </c>
      <c r="I104" s="17">
        <f t="shared" si="19"/>
        <v>0.70000000000000173</v>
      </c>
      <c r="J104" s="34">
        <f t="shared" si="20"/>
        <v>0.92500000000000138</v>
      </c>
      <c r="V104" s="260">
        <v>225.99833333333336</v>
      </c>
      <c r="W104" s="261"/>
      <c r="X104" s="261">
        <v>101.66666666666663</v>
      </c>
      <c r="Y104" s="260">
        <v>5.6894428695520851</v>
      </c>
      <c r="Z104" s="260">
        <v>0.28462773335405223</v>
      </c>
      <c r="AA104" s="260"/>
      <c r="AB104" s="260">
        <v>0.55610641991490739</v>
      </c>
      <c r="AC104" s="260">
        <v>1.2333333333333332</v>
      </c>
      <c r="AD104" s="260">
        <v>1.325</v>
      </c>
    </row>
    <row r="105" spans="1:30" x14ac:dyDescent="0.25">
      <c r="A105" s="36">
        <f t="shared" si="14"/>
        <v>152.79027777777731</v>
      </c>
      <c r="B105" s="144">
        <v>184</v>
      </c>
      <c r="C105" s="10">
        <f t="shared" si="21"/>
        <v>74.722222222222342</v>
      </c>
      <c r="D105" s="19">
        <f t="shared" si="15"/>
        <v>2.3036812498724046</v>
      </c>
      <c r="E105" s="27">
        <f t="shared" si="16"/>
        <v>0.21836536539559959</v>
      </c>
      <c r="F105" s="21">
        <f t="shared" si="17"/>
        <v>1.5919226418641035</v>
      </c>
      <c r="G105" s="21">
        <f t="shared" si="18"/>
        <v>1.4472578208289144</v>
      </c>
      <c r="I105" s="17">
        <f t="shared" si="19"/>
        <v>0.6944444444444462</v>
      </c>
      <c r="J105" s="34">
        <f t="shared" si="20"/>
        <v>0.92083333333333472</v>
      </c>
      <c r="V105" s="260">
        <v>226.75305555555559</v>
      </c>
      <c r="W105" s="261"/>
      <c r="X105" s="261">
        <v>101.9444444444444</v>
      </c>
      <c r="Y105" s="260">
        <v>5.7427201314821552</v>
      </c>
      <c r="Z105" s="260">
        <v>0.285406424445458</v>
      </c>
      <c r="AA105" s="260"/>
      <c r="AB105" s="260">
        <v>0.55064989189410984</v>
      </c>
      <c r="AC105" s="260">
        <v>1.2388888888888887</v>
      </c>
      <c r="AD105" s="260">
        <v>1.3291666666666666</v>
      </c>
    </row>
    <row r="106" spans="1:30" x14ac:dyDescent="0.25">
      <c r="A106" s="36">
        <f t="shared" si="14"/>
        <v>152.03555555555508</v>
      </c>
      <c r="B106" s="144">
        <v>183</v>
      </c>
      <c r="C106" s="10">
        <f t="shared" si="21"/>
        <v>74.444444444444571</v>
      </c>
      <c r="D106" s="19">
        <f t="shared" si="15"/>
        <v>2.2823091776587501</v>
      </c>
      <c r="E106" s="27">
        <f t="shared" si="16"/>
        <v>0.21776958635861574</v>
      </c>
      <c r="F106" s="21">
        <f t="shared" si="17"/>
        <v>1.6123113242304024</v>
      </c>
      <c r="G106" s="21">
        <f t="shared" si="18"/>
        <v>1.4615990619131676</v>
      </c>
      <c r="I106" s="17">
        <f t="shared" si="19"/>
        <v>0.68888888888889066</v>
      </c>
      <c r="J106" s="34">
        <f t="shared" si="20"/>
        <v>0.91666666666666807</v>
      </c>
      <c r="V106" s="260">
        <v>227.50777777777782</v>
      </c>
      <c r="W106" s="261"/>
      <c r="X106" s="261">
        <v>102.22222222222217</v>
      </c>
      <c r="Y106" s="260">
        <v>5.7964962940434201</v>
      </c>
      <c r="Z106" s="260">
        <v>0.28618724589783978</v>
      </c>
      <c r="AA106" s="260"/>
      <c r="AB106" s="260">
        <v>0.54524690344231475</v>
      </c>
      <c r="AC106" s="260">
        <v>1.2444444444444442</v>
      </c>
      <c r="AD106" s="260">
        <v>1.3333333333333333</v>
      </c>
    </row>
    <row r="107" spans="1:30" x14ac:dyDescent="0.25">
      <c r="A107" s="36">
        <f t="shared" si="14"/>
        <v>151.28083333333285</v>
      </c>
      <c r="B107" s="144" t="s">
        <v>134</v>
      </c>
      <c r="C107" s="10">
        <f t="shared" si="21"/>
        <v>74.166666666666799</v>
      </c>
      <c r="D107" s="19">
        <f t="shared" si="15"/>
        <v>2.2611353817781303</v>
      </c>
      <c r="E107" s="27">
        <f t="shared" si="16"/>
        <v>0.21717543282053034</v>
      </c>
      <c r="F107" s="21">
        <f t="shared" si="17"/>
        <v>1.6329611363511891</v>
      </c>
      <c r="G107" s="21">
        <f t="shared" si="18"/>
        <v>1.4760824139557287</v>
      </c>
      <c r="I107" s="17">
        <f t="shared" si="19"/>
        <v>0.68333333333333512</v>
      </c>
      <c r="J107" s="34">
        <f t="shared" si="20"/>
        <v>0.91250000000000142</v>
      </c>
      <c r="V107" s="260">
        <v>228.26250000000005</v>
      </c>
      <c r="W107" s="261"/>
      <c r="X107" s="261">
        <v>102.49999999999994</v>
      </c>
      <c r="Y107" s="260">
        <v>5.8507760290570427</v>
      </c>
      <c r="Z107" s="260">
        <v>0.2869702035394881</v>
      </c>
      <c r="AA107" s="260"/>
      <c r="AB107" s="260">
        <v>0.53989692922813226</v>
      </c>
      <c r="AC107" s="260">
        <v>1.2499999999999998</v>
      </c>
      <c r="AD107" s="260">
        <v>1.3374999999999999</v>
      </c>
    </row>
    <row r="108" spans="1:30" x14ac:dyDescent="0.25">
      <c r="A108" s="36">
        <f t="shared" si="14"/>
        <v>150.52611111111062</v>
      </c>
      <c r="B108" s="144" t="s">
        <v>135</v>
      </c>
      <c r="C108" s="10">
        <f t="shared" si="21"/>
        <v>73.888888888889028</v>
      </c>
      <c r="D108" s="19">
        <f t="shared" si="15"/>
        <v>2.2401580227503186</v>
      </c>
      <c r="E108" s="27">
        <f t="shared" si="16"/>
        <v>0.21658290034639938</v>
      </c>
      <c r="F108" s="21">
        <f t="shared" si="17"/>
        <v>1.6538754226676324</v>
      </c>
      <c r="G108" s="21">
        <f t="shared" si="18"/>
        <v>1.490709285169761</v>
      </c>
      <c r="I108" s="17">
        <f t="shared" si="19"/>
        <v>0.67777777777777959</v>
      </c>
      <c r="J108" s="34">
        <f t="shared" si="20"/>
        <v>0.90833333333333477</v>
      </c>
      <c r="V108" s="260">
        <v>229.01722222222227</v>
      </c>
      <c r="W108" s="261"/>
      <c r="X108" s="261">
        <v>102.77777777777771</v>
      </c>
      <c r="Y108" s="260">
        <v>5.9055640520922035</v>
      </c>
      <c r="Z108" s="260">
        <v>0.2877553032146386</v>
      </c>
      <c r="AA108" s="260"/>
      <c r="AB108" s="260">
        <v>0.53459944907473533</v>
      </c>
      <c r="AC108" s="260">
        <v>1.2555555555555553</v>
      </c>
      <c r="AD108" s="260">
        <v>1.3416666666666666</v>
      </c>
    </row>
    <row r="109" spans="1:30" x14ac:dyDescent="0.25">
      <c r="A109" s="36">
        <f t="shared" si="14"/>
        <v>149.7713888888884</v>
      </c>
      <c r="B109" s="144">
        <v>181</v>
      </c>
      <c r="C109" s="10">
        <f t="shared" si="21"/>
        <v>73.611111111111256</v>
      </c>
      <c r="D109" s="19">
        <f t="shared" si="15"/>
        <v>2.219375278160602</v>
      </c>
      <c r="E109" s="27">
        <f t="shared" si="16"/>
        <v>0.21599198451337898</v>
      </c>
      <c r="F109" s="21">
        <f t="shared" si="17"/>
        <v>1.6750575704551109</v>
      </c>
      <c r="G109" s="21">
        <f t="shared" si="18"/>
        <v>1.5054810977227653</v>
      </c>
      <c r="I109" s="17">
        <f t="shared" si="19"/>
        <v>0.67222222222222405</v>
      </c>
      <c r="J109" s="34">
        <f t="shared" si="20"/>
        <v>0.90416666666666812</v>
      </c>
    </row>
    <row r="110" spans="1:30" x14ac:dyDescent="0.25">
      <c r="A110" s="36">
        <f t="shared" si="14"/>
        <v>149.01666666666617</v>
      </c>
      <c r="B110" s="144" t="s">
        <v>391</v>
      </c>
      <c r="C110" s="10">
        <f t="shared" si="21"/>
        <v>73.333333333333485</v>
      </c>
      <c r="D110" s="19">
        <f t="shared" si="15"/>
        <v>2.1987853425014587</v>
      </c>
      <c r="E110" s="27">
        <f t="shared" si="16"/>
        <v>0.21540268091069234</v>
      </c>
      <c r="F110" s="21">
        <f t="shared" si="17"/>
        <v>1.6965110103718157</v>
      </c>
      <c r="G110" s="21">
        <f t="shared" si="18"/>
        <v>1.5203992878748573</v>
      </c>
      <c r="I110" s="17">
        <f t="shared" si="19"/>
        <v>0.66666666666666852</v>
      </c>
      <c r="J110" s="34">
        <f t="shared" si="20"/>
        <v>0.90000000000000147</v>
      </c>
    </row>
  </sheetData>
  <sortState xmlns:xlrd2="http://schemas.microsoft.com/office/spreadsheetml/2017/richdata2" ref="V2:AD108">
    <sortCondition ref="V2"/>
  </sortState>
  <pageMargins left="0.7" right="0.7" top="0.75" bottom="0.75" header="0.3" footer="0.3"/>
  <pageSetup paperSize="9" orientation="portrait" verticalDpi="0" r:id="rId1"/>
  <ignoredErrors>
    <ignoredError sqref="A14:A50" unlockedFormula="1"/>
    <ignoredError sqref="M20 M24" numberStoredAsText="1"/>
  </ignoredError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Feuil12"/>
  <dimension ref="A1:AD56"/>
  <sheetViews>
    <sheetView topLeftCell="A7" workbookViewId="0">
      <selection activeCell="N44" sqref="N44"/>
    </sheetView>
  </sheetViews>
  <sheetFormatPr baseColWidth="10" defaultRowHeight="15" x14ac:dyDescent="0.25"/>
  <cols>
    <col min="1" max="10" width="6.140625" customWidth="1"/>
    <col min="11" max="11" width="5.5703125" customWidth="1"/>
    <col min="12" max="13" width="7.7109375" customWidth="1"/>
    <col min="14" max="14" width="9.5703125" customWidth="1"/>
    <col min="15" max="21" width="7.7109375" customWidth="1"/>
    <col min="22" max="30" width="6.7109375" style="118" customWidth="1"/>
  </cols>
  <sheetData>
    <row r="1" spans="1:30" ht="21" x14ac:dyDescent="0.25">
      <c r="A1" s="35" t="s">
        <v>336</v>
      </c>
      <c r="B1" s="30"/>
      <c r="C1" s="30"/>
      <c r="D1" s="18"/>
      <c r="E1" s="20"/>
      <c r="F1" s="3"/>
      <c r="G1" s="26"/>
      <c r="H1" s="2"/>
      <c r="I1" s="15"/>
      <c r="J1" s="15"/>
      <c r="K1" s="1"/>
      <c r="M1" s="38" t="s">
        <v>23</v>
      </c>
      <c r="N1" s="3"/>
      <c r="O1" s="120"/>
      <c r="P1" s="3"/>
      <c r="Q1" s="4"/>
      <c r="R1" s="4"/>
      <c r="S1" s="20"/>
      <c r="V1" s="275" t="s">
        <v>95</v>
      </c>
      <c r="W1" s="275" t="s">
        <v>1</v>
      </c>
      <c r="X1" s="275" t="s">
        <v>2</v>
      </c>
      <c r="Y1" s="275" t="s">
        <v>431</v>
      </c>
      <c r="Z1" s="275" t="s">
        <v>4</v>
      </c>
      <c r="AA1" s="275" t="s">
        <v>478</v>
      </c>
      <c r="AB1" s="275" t="s">
        <v>479</v>
      </c>
      <c r="AC1" s="275" t="s">
        <v>25</v>
      </c>
      <c r="AD1" s="275" t="s">
        <v>24</v>
      </c>
    </row>
    <row r="2" spans="1:30" ht="12.4" customHeight="1" x14ac:dyDescent="0.25">
      <c r="A2" s="3"/>
      <c r="B2" s="30"/>
      <c r="C2" s="30"/>
      <c r="D2" s="3"/>
      <c r="E2" s="3"/>
      <c r="F2" s="3"/>
      <c r="G2" s="3"/>
      <c r="H2" s="2"/>
      <c r="I2" s="15"/>
      <c r="J2" s="15"/>
      <c r="K2" s="1"/>
      <c r="M2" s="39"/>
      <c r="N2" s="3"/>
      <c r="O2" s="120"/>
      <c r="P2" s="3"/>
      <c r="Q2" s="4"/>
      <c r="R2" s="4"/>
      <c r="S2" s="20"/>
      <c r="V2" s="260">
        <v>274.7750000000006</v>
      </c>
      <c r="W2" s="257" t="s">
        <v>420</v>
      </c>
      <c r="X2" s="261">
        <v>90</v>
      </c>
      <c r="Y2" s="260">
        <v>3.5000000000000058</v>
      </c>
      <c r="Z2" s="260">
        <v>0.23811761799581302</v>
      </c>
      <c r="AA2" s="260">
        <v>1.2020815280171346</v>
      </c>
      <c r="AB2" s="260">
        <v>0.74161984870956776</v>
      </c>
      <c r="AC2" s="260">
        <v>1.0249999999999966</v>
      </c>
      <c r="AD2" s="260">
        <v>1.2000000000000006</v>
      </c>
    </row>
    <row r="3" spans="1:30" ht="12.4" customHeight="1" x14ac:dyDescent="0.25">
      <c r="A3" s="5" t="s">
        <v>0</v>
      </c>
      <c r="B3" s="31" t="s">
        <v>1</v>
      </c>
      <c r="C3" s="31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6"/>
      <c r="I3" s="21" t="s">
        <v>25</v>
      </c>
      <c r="J3" s="21" t="s">
        <v>24</v>
      </c>
      <c r="K3" s="9"/>
      <c r="M3" s="40"/>
      <c r="N3" s="20"/>
      <c r="O3" s="121"/>
      <c r="P3" s="20"/>
      <c r="Q3" s="4"/>
      <c r="S3" s="20"/>
      <c r="V3" s="260">
        <v>275.67847222222281</v>
      </c>
      <c r="W3" s="257">
        <v>267</v>
      </c>
      <c r="X3" s="261">
        <v>90.3</v>
      </c>
      <c r="Y3" s="260">
        <v>3.5348490816230149</v>
      </c>
      <c r="Z3" s="260">
        <v>0.23895021457822913</v>
      </c>
      <c r="AA3" s="260">
        <v>1.1905645621643501</v>
      </c>
      <c r="AB3" s="260">
        <v>0.73548745754135836</v>
      </c>
      <c r="AC3" s="260">
        <v>1.0298611111111078</v>
      </c>
      <c r="AD3" s="260">
        <v>1.2055555555555562</v>
      </c>
    </row>
    <row r="4" spans="1:30" ht="12.4" customHeight="1" x14ac:dyDescent="0.25">
      <c r="A4" s="36">
        <f t="shared" ref="A4:A13" si="0">A5+$P$8</f>
        <v>316.33472222222207</v>
      </c>
      <c r="B4" s="32"/>
      <c r="C4" s="10">
        <f t="shared" ref="C4:C13" si="1">C5+$P$27</f>
        <v>102.77777777777771</v>
      </c>
      <c r="D4" s="19">
        <f t="shared" ref="D4:D13" si="2">D5*$R$5</f>
        <v>5.520753119918183</v>
      </c>
      <c r="E4" s="27">
        <f t="shared" ref="E4:E13" si="3">E5*$R$11</f>
        <v>0.27959069795903302</v>
      </c>
      <c r="F4" s="21"/>
      <c r="G4" s="21">
        <f t="shared" ref="G4:G13" si="4">G5*$R$17</f>
        <v>0.50617646900161462</v>
      </c>
      <c r="H4" s="8"/>
      <c r="I4" s="17">
        <f t="shared" ref="I4:I13" si="5">I5+$P$25</f>
        <v>1.248611111111112</v>
      </c>
      <c r="J4" s="34">
        <f t="shared" ref="J4:J13" si="6">J5+$P$21</f>
        <v>1.4555555555555553</v>
      </c>
      <c r="K4" s="9"/>
      <c r="M4" s="40" t="s">
        <v>7</v>
      </c>
      <c r="N4" s="3">
        <v>5</v>
      </c>
      <c r="O4" s="121" t="s">
        <v>311</v>
      </c>
      <c r="P4" s="55" t="s">
        <v>17</v>
      </c>
      <c r="Q4" s="4"/>
      <c r="S4" s="20"/>
      <c r="V4" s="260">
        <v>276.58194444444501</v>
      </c>
      <c r="W4" s="257">
        <v>268</v>
      </c>
      <c r="X4" s="261">
        <v>90.6</v>
      </c>
      <c r="Y4" s="260">
        <v>3.5700451513860147</v>
      </c>
      <c r="Z4" s="260">
        <v>0.23978572239869173</v>
      </c>
      <c r="AA4" s="260">
        <v>1.1791579386630309</v>
      </c>
      <c r="AB4" s="260">
        <v>0.72940577459179412</v>
      </c>
      <c r="AC4" s="260">
        <v>1.034722222222219</v>
      </c>
      <c r="AD4" s="260">
        <v>1.2111111111111117</v>
      </c>
    </row>
    <row r="5" spans="1:30" ht="12.4" customHeight="1" x14ac:dyDescent="0.25">
      <c r="A5" s="36">
        <f t="shared" si="0"/>
        <v>315.43124999999986</v>
      </c>
      <c r="B5" s="32"/>
      <c r="C5" s="10">
        <f t="shared" si="1"/>
        <v>102.49999999999994</v>
      </c>
      <c r="D5" s="19">
        <f t="shared" si="2"/>
        <v>5.4663255696454636</v>
      </c>
      <c r="E5" s="27">
        <f t="shared" si="3"/>
        <v>0.27861649393914167</v>
      </c>
      <c r="F5" s="21"/>
      <c r="G5" s="21">
        <f t="shared" si="4"/>
        <v>0.5103968973396279</v>
      </c>
      <c r="H5" s="8"/>
      <c r="I5" s="17">
        <f t="shared" si="5"/>
        <v>1.2437500000000008</v>
      </c>
      <c r="J5" s="34">
        <f t="shared" si="6"/>
        <v>1.4499999999999997</v>
      </c>
      <c r="K5" s="9"/>
      <c r="M5" s="40" t="s">
        <v>8</v>
      </c>
      <c r="N5" s="102">
        <v>2.4500000000000002</v>
      </c>
      <c r="O5" s="121">
        <v>2.44</v>
      </c>
      <c r="P5" s="55">
        <f>(N5/N4)^(1/72)</f>
        <v>0.99014128161675052</v>
      </c>
      <c r="Q5" s="4"/>
      <c r="R5">
        <f>1/P5</f>
        <v>1.0099568804637169</v>
      </c>
      <c r="S5" s="20"/>
      <c r="V5" s="260">
        <v>277.48541666666722</v>
      </c>
      <c r="W5" s="257">
        <v>269</v>
      </c>
      <c r="X5" s="261">
        <v>90.8</v>
      </c>
      <c r="Y5" s="260">
        <v>3.6055916642084376</v>
      </c>
      <c r="Z5" s="260">
        <v>0.24062415163656875</v>
      </c>
      <c r="AA5" s="260">
        <v>1.1678606003393792</v>
      </c>
      <c r="AB5" s="260">
        <v>0.72337438055894732</v>
      </c>
      <c r="AC5" s="260">
        <v>1.0395833333333302</v>
      </c>
      <c r="AD5" s="260">
        <v>1.2166666666666672</v>
      </c>
    </row>
    <row r="6" spans="1:30" ht="12.4" customHeight="1" x14ac:dyDescent="0.25">
      <c r="A6" s="36">
        <f t="shared" si="0"/>
        <v>314.52777777777766</v>
      </c>
      <c r="B6" s="32"/>
      <c r="C6" s="10">
        <f t="shared" si="1"/>
        <v>102.22222222222217</v>
      </c>
      <c r="D6" s="19">
        <f t="shared" si="2"/>
        <v>5.4124346052631731</v>
      </c>
      <c r="E6" s="27">
        <f t="shared" si="3"/>
        <v>0.27764568442943716</v>
      </c>
      <c r="F6" s="21"/>
      <c r="G6" s="21">
        <f t="shared" si="4"/>
        <v>0.5146525150166309</v>
      </c>
      <c r="H6" s="8"/>
      <c r="I6" s="17">
        <f t="shared" si="5"/>
        <v>1.2388888888888896</v>
      </c>
      <c r="J6" s="34">
        <f t="shared" si="6"/>
        <v>1.4444444444444442</v>
      </c>
      <c r="K6" s="9"/>
      <c r="M6" s="40"/>
      <c r="N6" s="20"/>
      <c r="O6" s="121"/>
      <c r="P6" s="20"/>
      <c r="Q6" s="4"/>
      <c r="S6" s="20"/>
      <c r="V6" s="260">
        <v>278.38888888888943</v>
      </c>
      <c r="W6" s="257">
        <v>270</v>
      </c>
      <c r="X6" s="261">
        <v>91.1</v>
      </c>
      <c r="Y6" s="260">
        <v>3.6414921094099353</v>
      </c>
      <c r="Z6" s="260">
        <v>0.24146551250682113</v>
      </c>
      <c r="AA6" s="260">
        <v>1.1566715001482237</v>
      </c>
      <c r="AB6" s="260">
        <v>0.71739285960806209</v>
      </c>
      <c r="AC6" s="260">
        <v>1.0444444444444414</v>
      </c>
      <c r="AD6" s="260">
        <v>1.2222222222222228</v>
      </c>
    </row>
    <row r="7" spans="1:30" ht="12.4" customHeight="1" x14ac:dyDescent="0.25">
      <c r="A7" s="36">
        <f t="shared" si="0"/>
        <v>313.62430555555545</v>
      </c>
      <c r="B7" s="10"/>
      <c r="C7" s="10">
        <f t="shared" si="1"/>
        <v>101.9444444444444</v>
      </c>
      <c r="D7" s="19">
        <f t="shared" si="2"/>
        <v>5.3590749367221298</v>
      </c>
      <c r="E7" s="27">
        <f t="shared" si="3"/>
        <v>0.27667825760211018</v>
      </c>
      <c r="F7" s="21"/>
      <c r="G7" s="21">
        <f t="shared" si="4"/>
        <v>0.518943615436392</v>
      </c>
      <c r="H7" s="8"/>
      <c r="I7" s="17">
        <f t="shared" si="5"/>
        <v>1.2340277777777784</v>
      </c>
      <c r="J7" s="34">
        <f t="shared" si="6"/>
        <v>1.4388888888888887</v>
      </c>
      <c r="K7" s="9"/>
      <c r="M7" s="40" t="s">
        <v>9</v>
      </c>
      <c r="N7" s="107">
        <v>307.3</v>
      </c>
      <c r="O7" s="121"/>
      <c r="P7" s="20" t="s">
        <v>18</v>
      </c>
      <c r="Q7" s="4"/>
      <c r="S7" s="20"/>
      <c r="V7" s="260">
        <v>279.29236111111163</v>
      </c>
      <c r="W7" s="257">
        <v>271</v>
      </c>
      <c r="X7" s="261">
        <v>91.4</v>
      </c>
      <c r="Y7" s="260">
        <v>3.6777500110528987</v>
      </c>
      <c r="Z7" s="260">
        <v>0.24230981526012713</v>
      </c>
      <c r="AA7" s="260">
        <v>1.1455896010759787</v>
      </c>
      <c r="AB7" s="260">
        <v>0.71146079934288464</v>
      </c>
      <c r="AC7" s="260">
        <v>1.0493055555555526</v>
      </c>
      <c r="AD7" s="260">
        <v>1.2277777777777783</v>
      </c>
    </row>
    <row r="8" spans="1:30" ht="12.4" customHeight="1" x14ac:dyDescent="0.25">
      <c r="A8" s="36">
        <f t="shared" si="0"/>
        <v>312.72083333333325</v>
      </c>
      <c r="B8" s="10"/>
      <c r="C8" s="10">
        <f t="shared" si="1"/>
        <v>101.66666666666663</v>
      </c>
      <c r="D8" s="19">
        <f t="shared" si="2"/>
        <v>5.3062413261262558</v>
      </c>
      <c r="E8" s="27">
        <f t="shared" si="3"/>
        <v>0.2757142016705641</v>
      </c>
      <c r="F8" s="21"/>
      <c r="G8" s="21">
        <f t="shared" si="4"/>
        <v>0.52327049444903895</v>
      </c>
      <c r="H8" s="8"/>
      <c r="I8" s="17">
        <f t="shared" si="5"/>
        <v>1.2291666666666672</v>
      </c>
      <c r="J8" s="34">
        <f t="shared" si="6"/>
        <v>1.4333333333333331</v>
      </c>
      <c r="K8" s="9"/>
      <c r="M8" s="40" t="s">
        <v>10</v>
      </c>
      <c r="N8" s="107">
        <v>242.25</v>
      </c>
      <c r="O8" s="121"/>
      <c r="P8" s="20">
        <f>(N7-N8)/72</f>
        <v>0.90347222222222234</v>
      </c>
      <c r="Q8" s="4"/>
      <c r="S8" s="20"/>
      <c r="V8" s="260">
        <v>280.19583333333384</v>
      </c>
      <c r="W8" s="257">
        <v>272</v>
      </c>
      <c r="X8" s="261">
        <v>91.7</v>
      </c>
      <c r="Y8" s="260">
        <v>3.7143689282883861</v>
      </c>
      <c r="Z8" s="260">
        <v>0.24315707018300731</v>
      </c>
      <c r="AA8" s="260">
        <v>1.1346138760445323</v>
      </c>
      <c r="AB8" s="260">
        <v>0.70557779077723048</v>
      </c>
      <c r="AC8" s="260">
        <v>1.0541666666666638</v>
      </c>
      <c r="AD8" s="260">
        <v>1.2333333333333338</v>
      </c>
    </row>
    <row r="9" spans="1:30" ht="12.4" customHeight="1" x14ac:dyDescent="0.25">
      <c r="A9" s="36">
        <f t="shared" si="0"/>
        <v>311.81736111111104</v>
      </c>
      <c r="B9" s="10"/>
      <c r="C9" s="10">
        <f t="shared" si="1"/>
        <v>101.38888888888886</v>
      </c>
      <c r="D9" s="19">
        <f t="shared" si="2"/>
        <v>5.2539285872184172</v>
      </c>
      <c r="E9" s="27">
        <f t="shared" si="3"/>
        <v>0.27475350488927147</v>
      </c>
      <c r="F9" s="21"/>
      <c r="G9" s="21">
        <f t="shared" si="4"/>
        <v>0.52763345037145637</v>
      </c>
      <c r="H9" s="8"/>
      <c r="I9" s="17">
        <f t="shared" si="5"/>
        <v>1.224305555555556</v>
      </c>
      <c r="J9" s="34">
        <f t="shared" si="6"/>
        <v>1.4277777777777776</v>
      </c>
      <c r="K9" s="9"/>
      <c r="M9" s="40"/>
      <c r="N9" s="20"/>
      <c r="O9" s="121"/>
      <c r="P9" s="20"/>
      <c r="Q9" s="4"/>
      <c r="S9" s="20"/>
      <c r="V9" s="260">
        <v>281.09930555555604</v>
      </c>
      <c r="W9" s="257">
        <v>273</v>
      </c>
      <c r="X9" s="261">
        <v>91.9</v>
      </c>
      <c r="Y9" s="260">
        <v>3.751352455705498</v>
      </c>
      <c r="Z9" s="260">
        <v>0.24400728759794987</v>
      </c>
      <c r="AA9" s="260">
        <v>1.123743307816057</v>
      </c>
      <c r="AB9" s="260">
        <v>0.69974342830678715</v>
      </c>
      <c r="AC9" s="260">
        <v>1.059027777777775</v>
      </c>
      <c r="AD9" s="260">
        <v>1.2388888888888894</v>
      </c>
    </row>
    <row r="10" spans="1:30" ht="12.4" customHeight="1" x14ac:dyDescent="0.25">
      <c r="A10" s="36">
        <f t="shared" si="0"/>
        <v>310.91388888888883</v>
      </c>
      <c r="B10" s="10"/>
      <c r="C10" s="10">
        <f t="shared" si="1"/>
        <v>101.11111111111109</v>
      </c>
      <c r="D10" s="19">
        <f t="shared" si="2"/>
        <v>5.202131584871327</v>
      </c>
      <c r="E10" s="27">
        <f t="shared" si="3"/>
        <v>0.2737961555536309</v>
      </c>
      <c r="F10" s="21"/>
      <c r="G10" s="21">
        <f t="shared" si="4"/>
        <v>0.53203278400785325</v>
      </c>
      <c r="H10" s="8"/>
      <c r="I10" s="17">
        <f t="shared" si="5"/>
        <v>1.2194444444444448</v>
      </c>
      <c r="J10" s="34">
        <f t="shared" si="6"/>
        <v>1.4222222222222221</v>
      </c>
      <c r="K10" s="9"/>
      <c r="M10" s="40" t="s">
        <v>11</v>
      </c>
      <c r="N10" s="20">
        <v>0.27</v>
      </c>
      <c r="O10" s="121"/>
      <c r="P10" s="56" t="s">
        <v>19</v>
      </c>
      <c r="Q10" s="4"/>
      <c r="S10" s="20"/>
      <c r="V10" s="260">
        <v>282.00277777777825</v>
      </c>
      <c r="W10" s="257">
        <v>274</v>
      </c>
      <c r="X10" s="261">
        <v>92.2</v>
      </c>
      <c r="Y10" s="260">
        <v>3.7887042236842285</v>
      </c>
      <c r="Z10" s="260">
        <v>0.24486047786353637</v>
      </c>
      <c r="AA10" s="260">
        <v>1.1129768888987304</v>
      </c>
      <c r="AB10" s="260">
        <v>0.69395730968114933</v>
      </c>
      <c r="AC10" s="260">
        <v>1.0638888888888862</v>
      </c>
      <c r="AD10" s="260">
        <v>1.2444444444444449</v>
      </c>
    </row>
    <row r="11" spans="1:30" ht="12.4" customHeight="1" x14ac:dyDescent="0.25">
      <c r="A11" s="36">
        <f t="shared" si="0"/>
        <v>310.01041666666663</v>
      </c>
      <c r="B11" s="10"/>
      <c r="C11" s="10">
        <f t="shared" si="1"/>
        <v>100.83333333333331</v>
      </c>
      <c r="D11" s="19">
        <f t="shared" si="2"/>
        <v>5.1508452345834739</v>
      </c>
      <c r="E11" s="27">
        <f t="shared" si="3"/>
        <v>0.27284214199982437</v>
      </c>
      <c r="F11" s="21"/>
      <c r="G11" s="21">
        <f t="shared" si="4"/>
        <v>0.53646879867050179</v>
      </c>
      <c r="H11" s="8"/>
      <c r="I11" s="17">
        <f t="shared" si="5"/>
        <v>1.2145833333333336</v>
      </c>
      <c r="J11" s="34">
        <f t="shared" si="6"/>
        <v>1.4166666666666665</v>
      </c>
      <c r="K11" s="9"/>
      <c r="M11" s="40" t="s">
        <v>12</v>
      </c>
      <c r="N11" s="20">
        <v>0.21</v>
      </c>
      <c r="O11" s="121"/>
      <c r="P11" s="56">
        <f>(N11/N10)^(1/72)</f>
        <v>0.99651560646687132</v>
      </c>
      <c r="Q11" s="4"/>
      <c r="R11">
        <f>1/P11</f>
        <v>1.0034965769833575</v>
      </c>
      <c r="S11" s="20"/>
      <c r="V11" s="260">
        <v>282.90625000000045</v>
      </c>
      <c r="W11" s="257" t="s">
        <v>40</v>
      </c>
      <c r="X11" s="261">
        <v>92.5</v>
      </c>
      <c r="Y11" s="260">
        <v>3.8264278987518319</v>
      </c>
      <c r="Z11" s="260">
        <v>0.24571665137456794</v>
      </c>
      <c r="AA11" s="260">
        <v>1.1023136214533611</v>
      </c>
      <c r="AB11" s="260">
        <v>0.68821903597608614</v>
      </c>
      <c r="AC11" s="260">
        <v>1.0687499999999974</v>
      </c>
      <c r="AD11" s="260">
        <v>1.2500000000000004</v>
      </c>
    </row>
    <row r="12" spans="1:30" ht="12.4" customHeight="1" x14ac:dyDescent="0.25">
      <c r="A12" s="36">
        <f t="shared" si="0"/>
        <v>309.10694444444442</v>
      </c>
      <c r="B12" s="10"/>
      <c r="C12" s="10">
        <f t="shared" si="1"/>
        <v>100.55555555555554</v>
      </c>
      <c r="D12" s="19">
        <f t="shared" si="2"/>
        <v>5.1000645019800128</v>
      </c>
      <c r="E12" s="27">
        <f t="shared" si="3"/>
        <v>0.27189145260467523</v>
      </c>
      <c r="F12" s="21"/>
      <c r="G12" s="21">
        <f t="shared" si="4"/>
        <v>0.54094180020064941</v>
      </c>
      <c r="H12" s="8"/>
      <c r="I12" s="17">
        <f t="shared" si="5"/>
        <v>1.2097222222222224</v>
      </c>
      <c r="J12" s="34">
        <f t="shared" si="6"/>
        <v>1.411111111111111</v>
      </c>
      <c r="K12" s="9"/>
      <c r="M12" s="40"/>
      <c r="N12" s="20"/>
      <c r="O12" s="121"/>
      <c r="P12" s="20"/>
      <c r="Q12" s="4"/>
      <c r="S12" s="20"/>
      <c r="V12" s="260">
        <v>283.80972222222266</v>
      </c>
      <c r="W12" s="257" t="s">
        <v>39</v>
      </c>
      <c r="X12" s="261">
        <v>92.8</v>
      </c>
      <c r="Y12" s="260">
        <v>3.8645271839427355</v>
      </c>
      <c r="Z12" s="260">
        <v>0.24657581856219196</v>
      </c>
      <c r="AA12" s="260">
        <v>1.0917525172009077</v>
      </c>
      <c r="AB12" s="260">
        <v>0.68252821156603705</v>
      </c>
      <c r="AC12" s="260">
        <v>1.0736111111111086</v>
      </c>
      <c r="AD12" s="260">
        <v>1.255555555555556</v>
      </c>
    </row>
    <row r="13" spans="1:30" ht="12.4" customHeight="1" x14ac:dyDescent="0.25">
      <c r="A13" s="36">
        <f t="shared" si="0"/>
        <v>308.20347222222222</v>
      </c>
      <c r="B13" s="10"/>
      <c r="C13" s="10">
        <f t="shared" si="1"/>
        <v>100.27777777777777</v>
      </c>
      <c r="D13" s="19">
        <f t="shared" si="2"/>
        <v>5.0497844023185845</v>
      </c>
      <c r="E13" s="27">
        <f t="shared" si="3"/>
        <v>0.27094407578550656</v>
      </c>
      <c r="F13" s="21"/>
      <c r="G13" s="21">
        <f t="shared" si="4"/>
        <v>0.54545209698960473</v>
      </c>
      <c r="H13" s="8"/>
      <c r="I13" s="17">
        <f t="shared" si="5"/>
        <v>1.2048611111111112</v>
      </c>
      <c r="J13" s="34">
        <f t="shared" si="6"/>
        <v>1.4055555555555554</v>
      </c>
      <c r="K13" s="9"/>
      <c r="M13" s="40" t="s">
        <v>13</v>
      </c>
      <c r="N13">
        <v>0.85</v>
      </c>
      <c r="O13" s="121"/>
      <c r="P13" s="20" t="s">
        <v>20</v>
      </c>
      <c r="Q13" s="4"/>
      <c r="S13" s="20"/>
      <c r="V13" s="260">
        <v>284.71319444444487</v>
      </c>
      <c r="W13" s="257">
        <v>276</v>
      </c>
      <c r="X13" s="261">
        <v>93.1</v>
      </c>
      <c r="Y13" s="260">
        <v>3.903005819162038</v>
      </c>
      <c r="Z13" s="260">
        <v>0.24743798989402907</v>
      </c>
      <c r="AA13" s="260">
        <v>1.0812925973308845</v>
      </c>
      <c r="AB13" s="260">
        <v>0.67688444409683535</v>
      </c>
      <c r="AC13" s="260">
        <v>1.0784722222222198</v>
      </c>
      <c r="AD13" s="260">
        <v>1.2611111111111115</v>
      </c>
    </row>
    <row r="14" spans="1:30" ht="12.4" customHeight="1" x14ac:dyDescent="0.25">
      <c r="A14" s="148">
        <f>N7</f>
        <v>307.3</v>
      </c>
      <c r="B14" s="244">
        <v>306</v>
      </c>
      <c r="C14" s="10">
        <v>100</v>
      </c>
      <c r="D14" s="19">
        <f>N4</f>
        <v>5</v>
      </c>
      <c r="E14" s="27">
        <f>N10</f>
        <v>0.27</v>
      </c>
      <c r="F14" s="21">
        <f>N13</f>
        <v>0.85</v>
      </c>
      <c r="G14" s="21">
        <f>N16</f>
        <v>0.55000000000000004</v>
      </c>
      <c r="H14" s="8"/>
      <c r="I14" s="17">
        <f>N24</f>
        <v>1.2</v>
      </c>
      <c r="J14" s="34">
        <f>N20</f>
        <v>1.4</v>
      </c>
      <c r="K14" s="9"/>
      <c r="M14" s="40" t="s">
        <v>14</v>
      </c>
      <c r="N14">
        <v>1.7</v>
      </c>
      <c r="O14" s="121"/>
      <c r="P14" s="20">
        <f>(N14/N13)^(1/72)</f>
        <v>1.0096735332285109</v>
      </c>
      <c r="Q14" s="4"/>
      <c r="S14" s="20"/>
      <c r="V14" s="260">
        <v>285.61666666666707</v>
      </c>
      <c r="W14" s="257">
        <v>277</v>
      </c>
      <c r="X14" s="261">
        <v>93.3</v>
      </c>
      <c r="Y14" s="260">
        <v>3.9418675815526263</v>
      </c>
      <c r="Z14" s="260">
        <v>0.24830317587430079</v>
      </c>
      <c r="AA14" s="260">
        <v>1.0709328924106447</v>
      </c>
      <c r="AB14" s="260">
        <v>0.67128734445865756</v>
      </c>
      <c r="AC14" s="260">
        <v>1.083333333333331</v>
      </c>
      <c r="AD14" s="260">
        <v>1.2666666666666671</v>
      </c>
    </row>
    <row r="15" spans="1:30" ht="12.4" customHeight="1" x14ac:dyDescent="0.25">
      <c r="A15" s="149">
        <f t="shared" ref="A15:A50" si="7">A14-$P$8</f>
        <v>306.39652777777781</v>
      </c>
      <c r="B15" s="244">
        <v>305</v>
      </c>
      <c r="C15" s="10">
        <v>99.7</v>
      </c>
      <c r="D15" s="19">
        <f t="shared" ref="D15:D50" si="8">D14*$P$5</f>
        <v>4.9507064080837528</v>
      </c>
      <c r="E15" s="27">
        <f t="shared" ref="E15:E50" si="9">E14*$P$11</f>
        <v>0.26905921374605529</v>
      </c>
      <c r="F15" s="21">
        <f t="shared" ref="F15:F50" si="10">F14*$P$14</f>
        <v>0.85822250324423432</v>
      </c>
      <c r="G15" s="21">
        <f t="shared" ref="G15:G50" si="11">G14*$P$17</f>
        <v>0.55458582278723023</v>
      </c>
      <c r="H15" s="8"/>
      <c r="I15" s="17">
        <f t="shared" ref="I15:I50" si="12">I14-$P$25</f>
        <v>1.1951388888888888</v>
      </c>
      <c r="J15" s="34">
        <f t="shared" ref="J15:J50" si="13">J14-$P$21</f>
        <v>1.3944444444444444</v>
      </c>
      <c r="K15" s="9"/>
      <c r="M15" s="40"/>
      <c r="N15" s="20"/>
      <c r="O15" s="121"/>
      <c r="P15" s="20"/>
      <c r="Q15" s="4"/>
      <c r="S15" s="20"/>
      <c r="V15" s="260">
        <v>286.52013888888928</v>
      </c>
      <c r="W15" s="257">
        <v>278</v>
      </c>
      <c r="X15" s="261">
        <v>93.6</v>
      </c>
      <c r="Y15" s="260">
        <v>3.9811162858659466</v>
      </c>
      <c r="Z15" s="260">
        <v>0.24917138704395744</v>
      </c>
      <c r="AA15" s="260">
        <v>1.0606724422955329</v>
      </c>
      <c r="AB15" s="260">
        <v>0.66573652675919615</v>
      </c>
      <c r="AC15" s="260">
        <v>1.0881944444444422</v>
      </c>
      <c r="AD15" s="260">
        <v>1.2722222222222226</v>
      </c>
    </row>
    <row r="16" spans="1:30" ht="12.4" customHeight="1" x14ac:dyDescent="0.25">
      <c r="A16" s="149">
        <f t="shared" si="7"/>
        <v>305.4930555555556</v>
      </c>
      <c r="B16" s="244">
        <v>304</v>
      </c>
      <c r="C16" s="10">
        <v>99.4</v>
      </c>
      <c r="D16" s="19">
        <f t="shared" si="8"/>
        <v>4.9018987878083067</v>
      </c>
      <c r="E16" s="27">
        <f t="shared" si="9"/>
        <v>0.26812170556164983</v>
      </c>
      <c r="F16" s="21">
        <f t="shared" si="10"/>
        <v>0.86652454714682325</v>
      </c>
      <c r="G16" s="21">
        <f t="shared" si="11"/>
        <v>0.55920988152107109</v>
      </c>
      <c r="H16" s="8"/>
      <c r="I16" s="17">
        <f t="shared" si="12"/>
        <v>1.1902777777777775</v>
      </c>
      <c r="J16" s="34">
        <f t="shared" si="13"/>
        <v>1.3888888888888888</v>
      </c>
      <c r="K16" s="9"/>
      <c r="M16" s="41" t="s">
        <v>16</v>
      </c>
      <c r="N16" s="117">
        <v>0.55000000000000004</v>
      </c>
      <c r="O16" s="121"/>
      <c r="P16" s="20" t="s">
        <v>21</v>
      </c>
      <c r="Q16" s="4"/>
      <c r="S16" s="20"/>
      <c r="V16" s="260">
        <v>287.42361111111148</v>
      </c>
      <c r="W16" s="257">
        <v>279</v>
      </c>
      <c r="X16" s="261">
        <v>93.9</v>
      </c>
      <c r="Y16" s="260">
        <v>4.0207557848364708</v>
      </c>
      <c r="Z16" s="260">
        <v>0.25004263398080662</v>
      </c>
      <c r="AA16" s="260">
        <v>1.0505102960398982</v>
      </c>
      <c r="AB16" s="260">
        <v>0.66023160829705385</v>
      </c>
      <c r="AC16" s="260">
        <v>1.0930555555555534</v>
      </c>
      <c r="AD16" s="260">
        <v>1.2777777777777781</v>
      </c>
    </row>
    <row r="17" spans="1:30" ht="12.4" customHeight="1" x14ac:dyDescent="0.25">
      <c r="A17" s="149">
        <f t="shared" si="7"/>
        <v>304.58958333333339</v>
      </c>
      <c r="B17" s="244" t="s">
        <v>383</v>
      </c>
      <c r="C17" s="10">
        <v>99.2</v>
      </c>
      <c r="D17" s="19">
        <f t="shared" si="8"/>
        <v>4.8535723481161126</v>
      </c>
      <c r="E17" s="27">
        <f t="shared" si="9"/>
        <v>0.26718746402469939</v>
      </c>
      <c r="F17" s="21">
        <f t="shared" si="10"/>
        <v>0.87490690114696845</v>
      </c>
      <c r="G17" s="21">
        <f t="shared" si="11"/>
        <v>0.56387249500747771</v>
      </c>
      <c r="H17" s="8"/>
      <c r="I17" s="17">
        <f t="shared" si="12"/>
        <v>1.1854166666666663</v>
      </c>
      <c r="J17" s="34">
        <f t="shared" si="13"/>
        <v>1.3833333333333333</v>
      </c>
      <c r="K17" s="9"/>
      <c r="M17" s="40" t="s">
        <v>15</v>
      </c>
      <c r="N17" s="109">
        <v>1</v>
      </c>
      <c r="O17" s="121"/>
      <c r="P17" s="20">
        <f>(N17/N16)^(1/72)</f>
        <v>1.0083378596131458</v>
      </c>
      <c r="Q17" s="4"/>
      <c r="R17">
        <f>1/P17</f>
        <v>0.99173108543564492</v>
      </c>
      <c r="S17" s="20"/>
      <c r="V17" s="260">
        <v>288.32708333333369</v>
      </c>
      <c r="W17" s="257" t="s">
        <v>38</v>
      </c>
      <c r="X17" s="261">
        <v>94.2</v>
      </c>
      <c r="Y17" s="260">
        <v>4.0607899695598855</v>
      </c>
      <c r="Z17" s="260">
        <v>0.25091692729964199</v>
      </c>
      <c r="AA17" s="260">
        <v>1.0404455118089591</v>
      </c>
      <c r="AB17" s="260">
        <v>0.65477220953535875</v>
      </c>
      <c r="AC17" s="260">
        <v>1.0979166666666647</v>
      </c>
      <c r="AD17" s="260">
        <v>1.2833333333333337</v>
      </c>
    </row>
    <row r="18" spans="1:30" ht="12.4" customHeight="1" x14ac:dyDescent="0.25">
      <c r="A18" s="149">
        <f t="shared" si="7"/>
        <v>303.68611111111119</v>
      </c>
      <c r="B18" s="244" t="s">
        <v>384</v>
      </c>
      <c r="C18" s="10">
        <v>98.9</v>
      </c>
      <c r="D18" s="19">
        <f t="shared" si="8"/>
        <v>4.8057223451833089</v>
      </c>
      <c r="E18" s="27">
        <f t="shared" si="9"/>
        <v>0.26625647775291866</v>
      </c>
      <c r="F18" s="21">
        <f t="shared" si="10"/>
        <v>0.88337034212706722</v>
      </c>
      <c r="G18" s="21">
        <f t="shared" si="11"/>
        <v>0.56857398471056431</v>
      </c>
      <c r="H18" s="8"/>
      <c r="I18" s="17">
        <f t="shared" si="12"/>
        <v>1.1805555555555551</v>
      </c>
      <c r="J18" s="34">
        <f t="shared" si="13"/>
        <v>1.3777777777777778</v>
      </c>
      <c r="K18" s="9"/>
      <c r="M18" s="40"/>
      <c r="N18" s="20"/>
      <c r="O18" s="121"/>
      <c r="P18" s="20"/>
      <c r="Q18" s="4"/>
      <c r="S18" s="20"/>
      <c r="V18" s="260">
        <v>289.2305555555559</v>
      </c>
      <c r="W18" s="257" t="s">
        <v>37</v>
      </c>
      <c r="X18" s="261">
        <v>94.4</v>
      </c>
      <c r="Y18" s="260">
        <v>4.1012227698750543</v>
      </c>
      <c r="Z18" s="260">
        <v>0.25179427765237272</v>
      </c>
      <c r="AA18" s="260">
        <v>1.0304771567915147</v>
      </c>
      <c r="AB18" s="260">
        <v>0.64935795407559682</v>
      </c>
      <c r="AC18" s="260">
        <v>1.1027777777777759</v>
      </c>
      <c r="AD18" s="260">
        <v>1.2888888888888892</v>
      </c>
    </row>
    <row r="19" spans="1:30" ht="12.4" customHeight="1" x14ac:dyDescent="0.25">
      <c r="A19" s="149">
        <f t="shared" si="7"/>
        <v>302.78263888888898</v>
      </c>
      <c r="B19" s="244">
        <v>302</v>
      </c>
      <c r="C19" s="10">
        <v>98.6</v>
      </c>
      <c r="D19" s="19">
        <f t="shared" si="8"/>
        <v>4.758344081954057</v>
      </c>
      <c r="E19" s="27">
        <f t="shared" si="9"/>
        <v>0.26532873540368279</v>
      </c>
      <c r="F19" s="21">
        <f t="shared" si="10"/>
        <v>0.89191565448471444</v>
      </c>
      <c r="G19" s="21">
        <f t="shared" si="11"/>
        <v>0.57331467477476794</v>
      </c>
      <c r="H19" s="8"/>
      <c r="I19" s="17">
        <f t="shared" si="12"/>
        <v>1.1756944444444439</v>
      </c>
      <c r="J19" s="34">
        <f t="shared" si="13"/>
        <v>1.3722222222222222</v>
      </c>
      <c r="K19" s="9"/>
      <c r="M19" s="40" t="s">
        <v>26</v>
      </c>
      <c r="N19" s="20"/>
      <c r="O19" s="121"/>
      <c r="P19" s="57"/>
      <c r="Q19" s="4"/>
      <c r="S19" s="20"/>
      <c r="V19" s="260">
        <v>290.1340277777781</v>
      </c>
      <c r="W19" s="257">
        <v>281</v>
      </c>
      <c r="X19" s="261">
        <v>94.7</v>
      </c>
      <c r="Y19" s="260">
        <v>4.1420581547497743</v>
      </c>
      <c r="Z19" s="260">
        <v>0.25267469572815315</v>
      </c>
      <c r="AA19" s="260">
        <v>1.0206043071134909</v>
      </c>
      <c r="AB19" s="260">
        <v>0.64398846863166126</v>
      </c>
      <c r="AC19" s="260">
        <v>1.1076388888888871</v>
      </c>
      <c r="AD19" s="260">
        <v>1.2944444444444447</v>
      </c>
    </row>
    <row r="20" spans="1:30" ht="12.4" customHeight="1" x14ac:dyDescent="0.25">
      <c r="A20" s="149">
        <f t="shared" si="7"/>
        <v>301.87916666666678</v>
      </c>
      <c r="B20" s="244">
        <v>301</v>
      </c>
      <c r="C20" s="10">
        <v>98.3</v>
      </c>
      <c r="D20" s="19">
        <f t="shared" si="8"/>
        <v>4.7114329076794705</v>
      </c>
      <c r="E20" s="27">
        <f t="shared" si="9"/>
        <v>0.26440422567388899</v>
      </c>
      <c r="F20" s="21">
        <f t="shared" si="10"/>
        <v>0.9005436302054014</v>
      </c>
      <c r="G20" s="21">
        <f t="shared" si="11"/>
        <v>0.57809489204719633</v>
      </c>
      <c r="H20" s="8"/>
      <c r="I20" s="17">
        <f t="shared" si="12"/>
        <v>1.1708333333333327</v>
      </c>
      <c r="J20" s="34">
        <f t="shared" si="13"/>
        <v>1.3666666666666667</v>
      </c>
      <c r="K20" s="9"/>
      <c r="M20" s="66" t="s">
        <v>27</v>
      </c>
      <c r="N20" s="67">
        <v>1.4</v>
      </c>
      <c r="O20" s="121"/>
      <c r="P20" s="57"/>
      <c r="Q20" s="4"/>
      <c r="S20" s="20"/>
      <c r="V20" s="260">
        <v>291.03750000000031</v>
      </c>
      <c r="W20" s="257">
        <v>291</v>
      </c>
      <c r="X20" s="261">
        <v>95</v>
      </c>
      <c r="Y20" s="260">
        <v>4.1833001326703814</v>
      </c>
      <c r="Z20" s="260">
        <v>0.25355819225351311</v>
      </c>
      <c r="AA20" s="260">
        <v>1.0108260477523145</v>
      </c>
      <c r="AB20" s="260">
        <v>0.63866338300411618</v>
      </c>
      <c r="AC20" s="260">
        <v>1.1124999999999983</v>
      </c>
      <c r="AD20" s="260">
        <v>1.3000000000000003</v>
      </c>
    </row>
    <row r="21" spans="1:30" ht="12.4" customHeight="1" x14ac:dyDescent="0.25">
      <c r="A21" s="149">
        <f t="shared" si="7"/>
        <v>300.97569444444457</v>
      </c>
      <c r="B21" s="244">
        <v>300</v>
      </c>
      <c r="C21" s="10">
        <v>98.1</v>
      </c>
      <c r="D21" s="19">
        <f t="shared" si="8"/>
        <v>4.6649842174610843</v>
      </c>
      <c r="E21" s="27">
        <f t="shared" si="9"/>
        <v>0.26348293729981898</v>
      </c>
      <c r="F21" s="21">
        <f t="shared" si="10"/>
        <v>0.90925506893591723</v>
      </c>
      <c r="G21" s="21">
        <f t="shared" si="11"/>
        <v>0.58291496610016258</v>
      </c>
      <c r="H21" s="8"/>
      <c r="I21" s="17">
        <f t="shared" si="12"/>
        <v>1.1659722222222215</v>
      </c>
      <c r="J21" s="34">
        <f t="shared" si="13"/>
        <v>1.3611111111111112</v>
      </c>
      <c r="K21" s="9"/>
      <c r="M21" s="40" t="s">
        <v>28</v>
      </c>
      <c r="N21" s="87">
        <v>1</v>
      </c>
      <c r="O21" s="121"/>
      <c r="P21" s="20">
        <f>(N20-N21)/72</f>
        <v>5.555555555555554E-3</v>
      </c>
      <c r="Q21" s="4"/>
      <c r="R21">
        <v>98</v>
      </c>
      <c r="S21" s="20"/>
      <c r="V21" s="260">
        <v>291.94097222222251</v>
      </c>
      <c r="W21" s="257" t="s">
        <v>388</v>
      </c>
      <c r="X21" s="261">
        <v>95.3</v>
      </c>
      <c r="Y21" s="260">
        <v>4.2249527520352315</v>
      </c>
      <c r="Z21" s="260">
        <v>0.25444477799248849</v>
      </c>
      <c r="AA21" s="260">
        <v>1.0011414724521086</v>
      </c>
      <c r="AB21" s="260">
        <v>0.63338233005467315</v>
      </c>
      <c r="AC21" s="260">
        <v>1.1173611111111095</v>
      </c>
      <c r="AD21" s="260">
        <v>1.3055555555555558</v>
      </c>
    </row>
    <row r="22" spans="1:30" ht="12.4" customHeight="1" x14ac:dyDescent="0.25">
      <c r="A22" s="149">
        <f t="shared" si="7"/>
        <v>300.07222222222236</v>
      </c>
      <c r="B22" s="244">
        <v>299</v>
      </c>
      <c r="C22" s="10">
        <v>97.8</v>
      </c>
      <c r="D22" s="19">
        <f t="shared" si="8"/>
        <v>4.6189934517988318</v>
      </c>
      <c r="E22" s="27">
        <f t="shared" si="9"/>
        <v>0.26256485905700172</v>
      </c>
      <c r="F22" s="21">
        <f t="shared" si="10"/>
        <v>0.9180507780584608</v>
      </c>
      <c r="G22" s="21">
        <f t="shared" si="11"/>
        <v>0.58777522925390735</v>
      </c>
      <c r="H22" s="8"/>
      <c r="I22" s="17">
        <f t="shared" si="12"/>
        <v>1.1611111111111103</v>
      </c>
      <c r="J22" s="34">
        <f t="shared" si="13"/>
        <v>1.3555555555555556</v>
      </c>
      <c r="K22" s="9"/>
      <c r="M22" s="40"/>
      <c r="N22" s="74"/>
      <c r="O22" s="121"/>
      <c r="P22" s="58"/>
      <c r="Q22" s="4"/>
      <c r="R22">
        <v>97</v>
      </c>
      <c r="S22" s="20"/>
      <c r="V22" s="260">
        <v>292.84444444444472</v>
      </c>
      <c r="W22" s="257" t="s">
        <v>387</v>
      </c>
      <c r="X22" s="261">
        <v>95.6</v>
      </c>
      <c r="Y22" s="260">
        <v>4.2670201015520979</v>
      </c>
      <c r="Z22" s="260">
        <v>0.25533446374675256</v>
      </c>
      <c r="AA22" s="260">
        <v>0.99154968363970042</v>
      </c>
      <c r="AB22" s="260">
        <v>0.62814494568087886</v>
      </c>
      <c r="AC22" s="260">
        <v>1.1222222222222207</v>
      </c>
      <c r="AD22" s="260">
        <v>1.3111111111111113</v>
      </c>
    </row>
    <row r="23" spans="1:30" ht="12.4" customHeight="1" x14ac:dyDescent="0.25">
      <c r="A23" s="149">
        <f t="shared" si="7"/>
        <v>299.16875000000016</v>
      </c>
      <c r="B23" s="244" t="s">
        <v>385</v>
      </c>
      <c r="C23" s="10">
        <v>97.5</v>
      </c>
      <c r="D23" s="19">
        <f t="shared" si="8"/>
        <v>4.5734560961434738</v>
      </c>
      <c r="E23" s="27">
        <f t="shared" si="9"/>
        <v>0.26164997976007665</v>
      </c>
      <c r="F23" s="21">
        <f t="shared" si="10"/>
        <v>0.92693157276546967</v>
      </c>
      <c r="G23" s="21">
        <f t="shared" si="11"/>
        <v>0.59267601659951108</v>
      </c>
      <c r="H23" s="8"/>
      <c r="I23" s="17">
        <f t="shared" si="12"/>
        <v>1.1562499999999991</v>
      </c>
      <c r="J23" s="34">
        <f t="shared" si="13"/>
        <v>1.35</v>
      </c>
      <c r="K23" s="9"/>
      <c r="M23" s="40" t="s">
        <v>29</v>
      </c>
      <c r="N23" s="20"/>
      <c r="O23" s="121"/>
      <c r="P23" s="58"/>
      <c r="Q23" s="4"/>
      <c r="R23" s="91">
        <v>95</v>
      </c>
      <c r="S23" s="20"/>
      <c r="V23" s="260">
        <v>293.74791666666692</v>
      </c>
      <c r="W23" s="257">
        <v>293</v>
      </c>
      <c r="X23" s="261">
        <v>95.8</v>
      </c>
      <c r="Y23" s="260">
        <v>4.309506310639529</v>
      </c>
      <c r="Z23" s="260">
        <v>0.25622726035574739</v>
      </c>
      <c r="AA23" s="260">
        <v>0.9820497923414333</v>
      </c>
      <c r="AB23" s="260">
        <v>0.62295086879101214</v>
      </c>
      <c r="AC23" s="260">
        <v>1.1270833333333319</v>
      </c>
      <c r="AD23" s="260">
        <v>1.3166666666666669</v>
      </c>
    </row>
    <row r="24" spans="1:30" ht="12.4" customHeight="1" x14ac:dyDescent="0.25">
      <c r="A24" s="149">
        <f t="shared" si="7"/>
        <v>298.26527777777795</v>
      </c>
      <c r="B24" s="244" t="s">
        <v>386</v>
      </c>
      <c r="C24" s="10">
        <v>97.2</v>
      </c>
      <c r="D24" s="19">
        <f t="shared" si="8"/>
        <v>4.5283676804534396</v>
      </c>
      <c r="E24" s="27">
        <f t="shared" si="9"/>
        <v>0.26073828826265738</v>
      </c>
      <c r="F24" s="21">
        <f t="shared" si="10"/>
        <v>0.9358982761351724</v>
      </c>
      <c r="G24" s="21">
        <f t="shared" si="11"/>
        <v>0.59761766602199629</v>
      </c>
      <c r="H24" s="8"/>
      <c r="I24" s="17">
        <f t="shared" si="12"/>
        <v>1.1513888888888879</v>
      </c>
      <c r="J24" s="34">
        <f t="shared" si="13"/>
        <v>1.3444444444444446</v>
      </c>
      <c r="K24" s="9"/>
      <c r="M24" s="40" t="s">
        <v>27</v>
      </c>
      <c r="N24" s="20">
        <v>1.2</v>
      </c>
      <c r="O24" s="121"/>
      <c r="P24" s="20"/>
      <c r="Q24" s="4"/>
      <c r="S24" s="20"/>
      <c r="V24" s="260">
        <v>294.65138888888913</v>
      </c>
      <c r="W24" s="257">
        <v>294</v>
      </c>
      <c r="X24" s="261">
        <v>96.1</v>
      </c>
      <c r="Y24" s="260">
        <v>4.3524155498322008</v>
      </c>
      <c r="Z24" s="260">
        <v>0.25712317869681606</v>
      </c>
      <c r="AA24" s="260">
        <v>0.97264091810077602</v>
      </c>
      <c r="AB24" s="260">
        <v>0.61779974127918846</v>
      </c>
      <c r="AC24" s="260">
        <v>1.1319444444444431</v>
      </c>
      <c r="AD24" s="260">
        <v>1.3222222222222224</v>
      </c>
    </row>
    <row r="25" spans="1:30" ht="12.4" customHeight="1" x14ac:dyDescent="0.25">
      <c r="A25" s="149">
        <f t="shared" si="7"/>
        <v>297.36180555555575</v>
      </c>
      <c r="B25" s="244">
        <v>297</v>
      </c>
      <c r="C25" s="10">
        <v>96.9</v>
      </c>
      <c r="D25" s="19">
        <f t="shared" si="8"/>
        <v>4.4837237787560404</v>
      </c>
      <c r="E25" s="27">
        <f t="shared" si="9"/>
        <v>0.25982977345719593</v>
      </c>
      <c r="F25" s="21">
        <f t="shared" si="10"/>
        <v>0.94495171920787213</v>
      </c>
      <c r="G25" s="21">
        <f t="shared" si="11"/>
        <v>0.60260051822362359</v>
      </c>
      <c r="H25" s="8"/>
      <c r="I25" s="17">
        <f t="shared" si="12"/>
        <v>1.1465277777777767</v>
      </c>
      <c r="J25" s="34">
        <f t="shared" si="13"/>
        <v>1.338888888888889</v>
      </c>
      <c r="K25" s="9"/>
      <c r="M25" s="66" t="s">
        <v>28</v>
      </c>
      <c r="N25" s="56">
        <v>0.85</v>
      </c>
      <c r="O25" s="121"/>
      <c r="P25" s="20">
        <f>(N24-N25)/72</f>
        <v>4.8611111111111112E-3</v>
      </c>
      <c r="Q25" s="4"/>
      <c r="S25" s="20"/>
      <c r="V25" s="260">
        <v>295.55486111111134</v>
      </c>
      <c r="W25" s="257">
        <v>295</v>
      </c>
      <c r="X25" s="261">
        <v>96.4</v>
      </c>
      <c r="Y25" s="260">
        <v>4.3957520311903027</v>
      </c>
      <c r="Z25" s="260">
        <v>0.25802222968533506</v>
      </c>
      <c r="AA25" s="260">
        <v>0.96332218889672172</v>
      </c>
      <c r="AB25" s="260">
        <v>0.61269120800067012</v>
      </c>
      <c r="AC25" s="260">
        <v>1.1368055555555543</v>
      </c>
      <c r="AD25" s="260">
        <v>1.3277777777777779</v>
      </c>
    </row>
    <row r="26" spans="1:30" ht="12.4" customHeight="1" x14ac:dyDescent="0.25">
      <c r="A26" s="149">
        <f t="shared" si="7"/>
        <v>296.45833333333354</v>
      </c>
      <c r="B26" s="244">
        <v>296</v>
      </c>
      <c r="C26" s="10">
        <v>96.7</v>
      </c>
      <c r="D26" s="19">
        <f t="shared" si="8"/>
        <v>4.4395200087130053</v>
      </c>
      <c r="E26" s="27">
        <f t="shared" si="9"/>
        <v>0.25892442427484741</v>
      </c>
      <c r="F26" s="21">
        <f t="shared" si="10"/>
        <v>0.95409274106296804</v>
      </c>
      <c r="G26" s="21">
        <f t="shared" si="11"/>
        <v>0.60762491674738106</v>
      </c>
      <c r="H26" s="8"/>
      <c r="I26" s="17">
        <f t="shared" si="12"/>
        <v>1.1416666666666655</v>
      </c>
      <c r="J26" s="34">
        <f t="shared" si="13"/>
        <v>1.3333333333333335</v>
      </c>
      <c r="K26" s="9"/>
      <c r="M26" s="40"/>
      <c r="N26" s="20"/>
      <c r="O26" s="121"/>
      <c r="P26" s="20"/>
      <c r="Q26" s="4"/>
      <c r="S26" s="20"/>
      <c r="V26" s="260">
        <v>296.45833333333354</v>
      </c>
      <c r="W26" s="257">
        <v>296</v>
      </c>
      <c r="X26" s="261">
        <v>96.7</v>
      </c>
      <c r="Y26" s="260">
        <v>4.4395200087130053</v>
      </c>
      <c r="Z26" s="260">
        <v>0.25892442427484741</v>
      </c>
      <c r="AA26" s="260">
        <v>0.95409274106296804</v>
      </c>
      <c r="AB26" s="260">
        <v>0.60762491674738106</v>
      </c>
      <c r="AC26" s="260">
        <v>1.1416666666666655</v>
      </c>
      <c r="AD26" s="260">
        <v>1.3333333333333335</v>
      </c>
    </row>
    <row r="27" spans="1:30" ht="12.4" customHeight="1" x14ac:dyDescent="0.25">
      <c r="A27" s="149">
        <f t="shared" si="7"/>
        <v>295.55486111111134</v>
      </c>
      <c r="B27" s="244">
        <v>295</v>
      </c>
      <c r="C27" s="10">
        <v>96.4</v>
      </c>
      <c r="D27" s="19">
        <f t="shared" si="8"/>
        <v>4.3957520311903027</v>
      </c>
      <c r="E27" s="27">
        <f t="shared" si="9"/>
        <v>0.25802222968533506</v>
      </c>
      <c r="F27" s="21">
        <f t="shared" si="10"/>
        <v>0.96332218889672172</v>
      </c>
      <c r="G27" s="21">
        <f t="shared" si="11"/>
        <v>0.61269120800067012</v>
      </c>
      <c r="H27" s="8"/>
      <c r="I27" s="17">
        <f t="shared" si="12"/>
        <v>1.1368055555555543</v>
      </c>
      <c r="J27" s="34">
        <f t="shared" si="13"/>
        <v>1.3277777777777779</v>
      </c>
      <c r="K27" s="9"/>
      <c r="M27" s="40" t="s">
        <v>22</v>
      </c>
      <c r="N27" s="20"/>
      <c r="O27" s="121"/>
      <c r="P27" s="20">
        <f>5/18</f>
        <v>0.27777777777777779</v>
      </c>
      <c r="Q27" s="4"/>
      <c r="S27" s="20"/>
      <c r="V27" s="260">
        <v>297.36180555555575</v>
      </c>
      <c r="W27" s="257">
        <v>297</v>
      </c>
      <c r="X27" s="261">
        <v>96.9</v>
      </c>
      <c r="Y27" s="260">
        <v>4.4837237787560404</v>
      </c>
      <c r="Z27" s="260">
        <v>0.25982977345719593</v>
      </c>
      <c r="AA27" s="260">
        <v>0.94495171920787213</v>
      </c>
      <c r="AB27" s="260">
        <v>0.60260051822362359</v>
      </c>
      <c r="AC27" s="260">
        <v>1.1465277777777767</v>
      </c>
      <c r="AD27" s="260">
        <v>1.338888888888889</v>
      </c>
    </row>
    <row r="28" spans="1:30" ht="12.4" customHeight="1" x14ac:dyDescent="0.25">
      <c r="A28" s="149">
        <f t="shared" si="7"/>
        <v>294.65138888888913</v>
      </c>
      <c r="B28" s="244">
        <v>294</v>
      </c>
      <c r="C28" s="10">
        <v>96.1</v>
      </c>
      <c r="D28" s="19">
        <f t="shared" si="8"/>
        <v>4.3524155498322008</v>
      </c>
      <c r="E28" s="27">
        <f t="shared" si="9"/>
        <v>0.25712317869681606</v>
      </c>
      <c r="F28" s="21">
        <f t="shared" si="10"/>
        <v>0.97264091810077602</v>
      </c>
      <c r="G28" s="21">
        <f t="shared" si="11"/>
        <v>0.61779974127918846</v>
      </c>
      <c r="H28" s="8"/>
      <c r="I28" s="17">
        <f t="shared" si="12"/>
        <v>1.1319444444444431</v>
      </c>
      <c r="J28" s="34">
        <f t="shared" si="13"/>
        <v>1.3222222222222224</v>
      </c>
      <c r="K28" s="9"/>
      <c r="M28" s="40"/>
      <c r="N28" s="20"/>
      <c r="O28" s="121"/>
      <c r="P28" s="20"/>
      <c r="Q28" s="4"/>
      <c r="S28" s="20"/>
      <c r="V28" s="260">
        <v>298.26527777777795</v>
      </c>
      <c r="W28" s="257" t="s">
        <v>386</v>
      </c>
      <c r="X28" s="261">
        <v>97.2</v>
      </c>
      <c r="Y28" s="260">
        <v>4.5283676804534396</v>
      </c>
      <c r="Z28" s="260">
        <v>0.26073828826265738</v>
      </c>
      <c r="AA28" s="260">
        <v>0.9358982761351724</v>
      </c>
      <c r="AB28" s="260">
        <v>0.59761766602199629</v>
      </c>
      <c r="AC28" s="260">
        <v>1.1513888888888879</v>
      </c>
      <c r="AD28" s="260">
        <v>1.3444444444444446</v>
      </c>
    </row>
    <row r="29" spans="1:30" ht="12.4" customHeight="1" x14ac:dyDescent="0.25">
      <c r="A29" s="149">
        <f t="shared" si="7"/>
        <v>293.74791666666692</v>
      </c>
      <c r="B29" s="244">
        <v>293</v>
      </c>
      <c r="C29" s="10">
        <v>95.8</v>
      </c>
      <c r="D29" s="19">
        <f t="shared" si="8"/>
        <v>4.309506310639529</v>
      </c>
      <c r="E29" s="27">
        <f t="shared" si="9"/>
        <v>0.25622726035574739</v>
      </c>
      <c r="F29" s="21">
        <f t="shared" si="10"/>
        <v>0.9820497923414333</v>
      </c>
      <c r="G29" s="21">
        <f t="shared" si="11"/>
        <v>0.62295086879101214</v>
      </c>
      <c r="H29" s="8"/>
      <c r="I29" s="17">
        <f t="shared" si="12"/>
        <v>1.1270833333333319</v>
      </c>
      <c r="J29" s="34">
        <f t="shared" si="13"/>
        <v>1.3166666666666669</v>
      </c>
      <c r="K29" s="9"/>
      <c r="M29" s="29"/>
      <c r="N29" s="29"/>
      <c r="O29" s="122"/>
      <c r="P29" s="20"/>
      <c r="Q29" s="7"/>
      <c r="R29" s="20"/>
      <c r="S29" s="4"/>
      <c r="V29" s="260">
        <v>299.16875000000016</v>
      </c>
      <c r="W29" s="257" t="s">
        <v>385</v>
      </c>
      <c r="X29" s="261">
        <v>97.5</v>
      </c>
      <c r="Y29" s="260">
        <v>4.5734560961434738</v>
      </c>
      <c r="Z29" s="260">
        <v>0.26164997976007665</v>
      </c>
      <c r="AA29" s="260">
        <v>0.92693157276546967</v>
      </c>
      <c r="AB29" s="260">
        <v>0.59267601659951108</v>
      </c>
      <c r="AC29" s="260">
        <v>1.1562499999999991</v>
      </c>
      <c r="AD29" s="260">
        <v>1.35</v>
      </c>
    </row>
    <row r="30" spans="1:30" ht="12.4" customHeight="1" x14ac:dyDescent="0.25">
      <c r="A30" s="149">
        <f t="shared" si="7"/>
        <v>292.84444444444472</v>
      </c>
      <c r="B30" s="244" t="s">
        <v>387</v>
      </c>
      <c r="C30" s="10">
        <v>95.6</v>
      </c>
      <c r="D30" s="19">
        <f t="shared" si="8"/>
        <v>4.2670201015520979</v>
      </c>
      <c r="E30" s="27">
        <f t="shared" si="9"/>
        <v>0.25533446374675256</v>
      </c>
      <c r="F30" s="21">
        <f t="shared" si="10"/>
        <v>0.99154968363970042</v>
      </c>
      <c r="G30" s="21">
        <f t="shared" si="11"/>
        <v>0.62814494568087886</v>
      </c>
      <c r="H30" s="8"/>
      <c r="I30" s="17">
        <f t="shared" si="12"/>
        <v>1.1222222222222207</v>
      </c>
      <c r="J30" s="34">
        <f t="shared" si="13"/>
        <v>1.3111111111111113</v>
      </c>
      <c r="K30" s="9"/>
      <c r="M30" s="49" t="s">
        <v>195</v>
      </c>
      <c r="N30" s="51"/>
      <c r="O30" s="131" t="e">
        <f>N35-(COS(RADIANS(N38))*N36*N37)+(N39*N40)+((100-N42)*0.8)</f>
        <v>#N/A</v>
      </c>
      <c r="P30" s="29"/>
      <c r="Q30" s="162" t="s">
        <v>379</v>
      </c>
      <c r="R30" s="7"/>
      <c r="S30" s="50"/>
      <c r="V30" s="260">
        <v>300.07222222222236</v>
      </c>
      <c r="W30" s="257">
        <v>299</v>
      </c>
      <c r="X30" s="261">
        <v>97.8</v>
      </c>
      <c r="Y30" s="260">
        <v>4.6189934517988318</v>
      </c>
      <c r="Z30" s="260">
        <v>0.26256485905700172</v>
      </c>
      <c r="AA30" s="260">
        <v>0.9180507780584608</v>
      </c>
      <c r="AB30" s="260">
        <v>0.58777522925390735</v>
      </c>
      <c r="AC30" s="260">
        <v>1.1611111111111103</v>
      </c>
      <c r="AD30" s="260">
        <v>1.3555555555555556</v>
      </c>
    </row>
    <row r="31" spans="1:30" ht="12.4" customHeight="1" x14ac:dyDescent="0.25">
      <c r="A31" s="149">
        <f t="shared" si="7"/>
        <v>291.94097222222251</v>
      </c>
      <c r="B31" s="244" t="s">
        <v>388</v>
      </c>
      <c r="C31" s="10">
        <v>95.3</v>
      </c>
      <c r="D31" s="19">
        <f t="shared" si="8"/>
        <v>4.2249527520352315</v>
      </c>
      <c r="E31" s="27">
        <f t="shared" si="9"/>
        <v>0.25444477799248849</v>
      </c>
      <c r="F31" s="21">
        <f t="shared" si="10"/>
        <v>1.0011414724521086</v>
      </c>
      <c r="G31" s="21">
        <f t="shared" si="11"/>
        <v>0.63338233005467315</v>
      </c>
      <c r="H31" s="8"/>
      <c r="I31" s="17">
        <f t="shared" si="12"/>
        <v>1.1173611111111095</v>
      </c>
      <c r="J31" s="34">
        <f t="shared" si="13"/>
        <v>1.3055555555555558</v>
      </c>
      <c r="K31" s="9"/>
      <c r="M31" s="49"/>
      <c r="N31" s="51"/>
      <c r="O31" s="123"/>
      <c r="P31" s="29"/>
      <c r="Q31" s="50"/>
      <c r="R31" s="7"/>
      <c r="S31" s="50"/>
      <c r="V31" s="260">
        <v>300.97569444444457</v>
      </c>
      <c r="W31" s="257">
        <v>300</v>
      </c>
      <c r="X31" s="261">
        <v>98.1</v>
      </c>
      <c r="Y31" s="260">
        <v>4.6649842174610843</v>
      </c>
      <c r="Z31" s="260">
        <v>0.26348293729981898</v>
      </c>
      <c r="AA31" s="260">
        <v>0.90925506893591723</v>
      </c>
      <c r="AB31" s="260">
        <v>0.58291496610016258</v>
      </c>
      <c r="AC31" s="260">
        <v>1.1659722222222215</v>
      </c>
      <c r="AD31" s="260">
        <v>1.3611111111111112</v>
      </c>
    </row>
    <row r="32" spans="1:30" ht="12.4" customHeight="1" x14ac:dyDescent="0.25">
      <c r="A32" s="149">
        <f t="shared" si="7"/>
        <v>291.03750000000031</v>
      </c>
      <c r="B32" s="244">
        <v>291</v>
      </c>
      <c r="C32" s="10">
        <v>95</v>
      </c>
      <c r="D32" s="19">
        <f t="shared" si="8"/>
        <v>4.1833001326703814</v>
      </c>
      <c r="E32" s="27">
        <f t="shared" si="9"/>
        <v>0.25355819225351311</v>
      </c>
      <c r="F32" s="21">
        <f t="shared" si="10"/>
        <v>1.0108260477523145</v>
      </c>
      <c r="G32" s="21">
        <f t="shared" si="11"/>
        <v>0.63866338300411618</v>
      </c>
      <c r="H32" s="8"/>
      <c r="I32" s="17">
        <f t="shared" si="12"/>
        <v>1.1124999999999983</v>
      </c>
      <c r="J32" s="34">
        <f t="shared" si="13"/>
        <v>1.3000000000000003</v>
      </c>
      <c r="K32" s="9"/>
      <c r="M32" s="49" t="s">
        <v>194</v>
      </c>
      <c r="N32" s="51"/>
      <c r="O32" s="170" t="e">
        <f>(ABS(N36)*(SIN(RADIANS(N38))*(N41-(N39/100)))+(N44*N41*N43))</f>
        <v>#N/A</v>
      </c>
      <c r="Q32" s="166" t="e">
        <f>INDEX(B14:B50,MATCH(O30,A14:A50,-1))</f>
        <v>#N/A</v>
      </c>
      <c r="R32" s="7"/>
      <c r="S32" s="50"/>
      <c r="V32" s="260">
        <v>301.87916666666678</v>
      </c>
      <c r="W32" s="257">
        <v>301</v>
      </c>
      <c r="X32" s="261">
        <v>98.3</v>
      </c>
      <c r="Y32" s="260">
        <v>4.7114329076794705</v>
      </c>
      <c r="Z32" s="260">
        <v>0.26440422567388899</v>
      </c>
      <c r="AA32" s="260">
        <v>0.9005436302054014</v>
      </c>
      <c r="AB32" s="260">
        <v>0.57809489204719633</v>
      </c>
      <c r="AC32" s="260">
        <v>1.1708333333333327</v>
      </c>
      <c r="AD32" s="260">
        <v>1.3666666666666667</v>
      </c>
    </row>
    <row r="33" spans="1:30" ht="12.4" customHeight="1" x14ac:dyDescent="0.25">
      <c r="A33" s="149">
        <f t="shared" si="7"/>
        <v>290.1340277777781</v>
      </c>
      <c r="B33" s="244">
        <v>281</v>
      </c>
      <c r="C33" s="10">
        <v>94.7</v>
      </c>
      <c r="D33" s="19">
        <f t="shared" si="8"/>
        <v>4.1420581547497743</v>
      </c>
      <c r="E33" s="27">
        <f t="shared" si="9"/>
        <v>0.25267469572815315</v>
      </c>
      <c r="F33" s="21">
        <f t="shared" si="10"/>
        <v>1.0206043071134909</v>
      </c>
      <c r="G33" s="21">
        <f t="shared" si="11"/>
        <v>0.64398846863166126</v>
      </c>
      <c r="H33" s="8"/>
      <c r="I33" s="17">
        <f t="shared" si="12"/>
        <v>1.1076388888888871</v>
      </c>
      <c r="J33" s="34">
        <f t="shared" si="13"/>
        <v>1.2944444444444447</v>
      </c>
      <c r="K33" s="9"/>
      <c r="M33" s="49"/>
      <c r="N33" s="51"/>
      <c r="O33" s="123"/>
      <c r="P33" s="29"/>
      <c r="Q33" s="50"/>
      <c r="R33" s="7"/>
      <c r="S33" s="50"/>
      <c r="V33" s="260">
        <v>302.78263888888898</v>
      </c>
      <c r="W33" s="257">
        <v>302</v>
      </c>
      <c r="X33" s="261">
        <v>98.6</v>
      </c>
      <c r="Y33" s="260">
        <v>4.758344081954057</v>
      </c>
      <c r="Z33" s="260">
        <v>0.26532873540368279</v>
      </c>
      <c r="AA33" s="260">
        <v>0.89191565448471444</v>
      </c>
      <c r="AB33" s="260">
        <v>0.57331467477476794</v>
      </c>
      <c r="AC33" s="260">
        <v>1.1756944444444439</v>
      </c>
      <c r="AD33" s="260">
        <v>1.3722222222222222</v>
      </c>
    </row>
    <row r="34" spans="1:30" ht="12.4" customHeight="1" thickBot="1" x14ac:dyDescent="0.3">
      <c r="A34" s="149">
        <f t="shared" si="7"/>
        <v>289.2305555555559</v>
      </c>
      <c r="B34" s="244" t="s">
        <v>37</v>
      </c>
      <c r="C34" s="10">
        <v>94.4</v>
      </c>
      <c r="D34" s="19">
        <f t="shared" si="8"/>
        <v>4.1012227698750543</v>
      </c>
      <c r="E34" s="27">
        <f t="shared" si="9"/>
        <v>0.25179427765237272</v>
      </c>
      <c r="F34" s="21">
        <f t="shared" si="10"/>
        <v>1.0304771567915147</v>
      </c>
      <c r="G34" s="21">
        <f t="shared" si="11"/>
        <v>0.64935795407559682</v>
      </c>
      <c r="H34" s="8"/>
      <c r="I34" s="17">
        <f t="shared" si="12"/>
        <v>1.1027777777777759</v>
      </c>
      <c r="J34" s="34">
        <f t="shared" si="13"/>
        <v>1.2888888888888892</v>
      </c>
      <c r="K34" s="9"/>
      <c r="N34" s="51"/>
      <c r="O34" s="123"/>
      <c r="P34" s="29"/>
      <c r="Q34" s="50"/>
      <c r="R34" s="7"/>
      <c r="S34" s="50"/>
      <c r="V34" s="260">
        <v>303.68611111111119</v>
      </c>
      <c r="W34" s="257" t="s">
        <v>384</v>
      </c>
      <c r="X34" s="261">
        <v>98.9</v>
      </c>
      <c r="Y34" s="260">
        <v>4.8057223451833089</v>
      </c>
      <c r="Z34" s="260">
        <v>0.26625647775291866</v>
      </c>
      <c r="AA34" s="260">
        <v>0.88337034212706722</v>
      </c>
      <c r="AB34" s="260">
        <v>0.56857398471056431</v>
      </c>
      <c r="AC34" s="260">
        <v>1.1805555555555551</v>
      </c>
      <c r="AD34" s="260">
        <v>1.3777777777777778</v>
      </c>
    </row>
    <row r="35" spans="1:30" ht="12.4" customHeight="1" thickBot="1" x14ac:dyDescent="0.3">
      <c r="A35" s="149">
        <f t="shared" si="7"/>
        <v>288.32708333333369</v>
      </c>
      <c r="B35" s="244" t="s">
        <v>38</v>
      </c>
      <c r="C35" s="10">
        <v>94.2</v>
      </c>
      <c r="D35" s="19">
        <f t="shared" si="8"/>
        <v>4.0607899695598855</v>
      </c>
      <c r="E35" s="27">
        <f t="shared" si="9"/>
        <v>0.25091692729964199</v>
      </c>
      <c r="F35" s="21">
        <f t="shared" si="10"/>
        <v>1.0404455118089591</v>
      </c>
      <c r="G35" s="21">
        <f t="shared" si="11"/>
        <v>0.65477220953535875</v>
      </c>
      <c r="H35" s="8"/>
      <c r="I35" s="17">
        <f t="shared" si="12"/>
        <v>1.0979166666666647</v>
      </c>
      <c r="J35" s="34">
        <f t="shared" si="13"/>
        <v>1.2833333333333337</v>
      </c>
      <c r="K35" s="9"/>
      <c r="M35" s="49" t="s">
        <v>95</v>
      </c>
      <c r="N35" s="62">
        <f>AUTO!C3</f>
        <v>245</v>
      </c>
      <c r="O35" s="124"/>
      <c r="P35" s="15"/>
      <c r="Q35" s="37"/>
      <c r="R35" s="20"/>
      <c r="S35" s="20"/>
      <c r="V35" s="260">
        <v>304.58958333333339</v>
      </c>
      <c r="W35" s="257" t="s">
        <v>383</v>
      </c>
      <c r="X35" s="261">
        <v>99.2</v>
      </c>
      <c r="Y35" s="260">
        <v>4.8535723481161126</v>
      </c>
      <c r="Z35" s="260">
        <v>0.26718746402469939</v>
      </c>
      <c r="AA35" s="260">
        <v>0.87490690114696845</v>
      </c>
      <c r="AB35" s="260">
        <v>0.56387249500747771</v>
      </c>
      <c r="AC35" s="260">
        <v>1.1854166666666663</v>
      </c>
      <c r="AD35" s="260">
        <v>1.3833333333333333</v>
      </c>
    </row>
    <row r="36" spans="1:30" ht="12.4" customHeight="1" thickBot="1" x14ac:dyDescent="0.3">
      <c r="A36" s="149">
        <f t="shared" si="7"/>
        <v>287.42361111111148</v>
      </c>
      <c r="B36" s="244">
        <v>279</v>
      </c>
      <c r="C36" s="10">
        <v>93.9</v>
      </c>
      <c r="D36" s="19">
        <f t="shared" si="8"/>
        <v>4.0207557848364708</v>
      </c>
      <c r="E36" s="27">
        <f t="shared" si="9"/>
        <v>0.25004263398080662</v>
      </c>
      <c r="F36" s="21">
        <f t="shared" si="10"/>
        <v>1.0505102960398982</v>
      </c>
      <c r="G36" s="21">
        <f t="shared" si="11"/>
        <v>0.66023160829705385</v>
      </c>
      <c r="H36" s="8"/>
      <c r="I36" s="17">
        <f t="shared" si="12"/>
        <v>1.0930555555555534</v>
      </c>
      <c r="J36" s="34">
        <f t="shared" si="13"/>
        <v>1.2777777777777781</v>
      </c>
      <c r="K36" s="9"/>
      <c r="M36" s="49" t="s">
        <v>96</v>
      </c>
      <c r="N36" s="88">
        <f>AUTO!C4</f>
        <v>9</v>
      </c>
      <c r="O36" s="124"/>
      <c r="P36" s="15"/>
      <c r="Q36" s="37"/>
      <c r="R36" s="20"/>
      <c r="S36" s="20"/>
      <c r="V36" s="260">
        <v>305.4930555555556</v>
      </c>
      <c r="W36" s="257">
        <v>304</v>
      </c>
      <c r="X36" s="261">
        <v>99.4</v>
      </c>
      <c r="Y36" s="260">
        <v>4.9018987878083067</v>
      </c>
      <c r="Z36" s="260">
        <v>0.26812170556164983</v>
      </c>
      <c r="AA36" s="260">
        <v>0.86652454714682325</v>
      </c>
      <c r="AB36" s="260">
        <v>0.55920988152107109</v>
      </c>
      <c r="AC36" s="260">
        <v>1.1902777777777775</v>
      </c>
      <c r="AD36" s="260">
        <v>1.3888888888888888</v>
      </c>
    </row>
    <row r="37" spans="1:30" ht="12.4" customHeight="1" thickBot="1" x14ac:dyDescent="0.3">
      <c r="A37" s="149">
        <f t="shared" si="7"/>
        <v>286.52013888888928</v>
      </c>
      <c r="B37" s="244">
        <v>278</v>
      </c>
      <c r="C37" s="10">
        <v>93.6</v>
      </c>
      <c r="D37" s="19">
        <f t="shared" si="8"/>
        <v>3.9811162858659466</v>
      </c>
      <c r="E37" s="27">
        <f t="shared" si="9"/>
        <v>0.24917138704395744</v>
      </c>
      <c r="F37" s="21">
        <f t="shared" si="10"/>
        <v>1.0606724422955329</v>
      </c>
      <c r="G37" s="21">
        <f t="shared" si="11"/>
        <v>0.66573652675919615</v>
      </c>
      <c r="H37" s="8"/>
      <c r="I37" s="17">
        <f t="shared" si="12"/>
        <v>1.0881944444444422</v>
      </c>
      <c r="J37" s="34">
        <f t="shared" si="13"/>
        <v>1.2722222222222226</v>
      </c>
      <c r="K37" s="9"/>
      <c r="M37" s="29" t="s">
        <v>307</v>
      </c>
      <c r="N37" s="29" t="e">
        <f>N51</f>
        <v>#N/A</v>
      </c>
      <c r="O37" s="123"/>
      <c r="P37" s="29"/>
      <c r="Q37" s="50"/>
      <c r="R37" s="7"/>
      <c r="S37" s="50"/>
      <c r="V37" s="260">
        <v>306.39652777777781</v>
      </c>
      <c r="W37" s="257">
        <v>305</v>
      </c>
      <c r="X37" s="261">
        <v>99.7</v>
      </c>
      <c r="Y37" s="260">
        <v>4.9507064080837528</v>
      </c>
      <c r="Z37" s="260">
        <v>0.26905921374605529</v>
      </c>
      <c r="AA37" s="260">
        <v>0.85822250324423432</v>
      </c>
      <c r="AB37" s="260">
        <v>0.55458582278723023</v>
      </c>
      <c r="AC37" s="260">
        <v>1.1951388888888888</v>
      </c>
      <c r="AD37" s="260">
        <v>1.3944444444444444</v>
      </c>
    </row>
    <row r="38" spans="1:30" ht="12.4" customHeight="1" thickBot="1" x14ac:dyDescent="0.3">
      <c r="A38" s="149">
        <f t="shared" si="7"/>
        <v>285.61666666666707</v>
      </c>
      <c r="B38" s="244">
        <v>277</v>
      </c>
      <c r="C38" s="10">
        <v>93.3</v>
      </c>
      <c r="D38" s="19">
        <f t="shared" si="8"/>
        <v>3.9418675815526263</v>
      </c>
      <c r="E38" s="27">
        <f t="shared" si="9"/>
        <v>0.24830317587430079</v>
      </c>
      <c r="F38" s="21">
        <f t="shared" si="10"/>
        <v>1.0709328924106447</v>
      </c>
      <c r="G38" s="21">
        <f t="shared" si="11"/>
        <v>0.67128734445865756</v>
      </c>
      <c r="H38" s="8"/>
      <c r="I38" s="17">
        <f t="shared" si="12"/>
        <v>1.083333333333331</v>
      </c>
      <c r="J38" s="34">
        <f t="shared" si="13"/>
        <v>1.2666666666666671</v>
      </c>
      <c r="K38" s="9"/>
      <c r="M38" s="49" t="s">
        <v>97</v>
      </c>
      <c r="N38" s="61">
        <f>AUTO!C5</f>
        <v>33.398000000000003</v>
      </c>
      <c r="O38" s="123"/>
      <c r="P38" s="29"/>
      <c r="Q38" s="50"/>
      <c r="R38" s="7"/>
      <c r="S38" s="50"/>
      <c r="V38" s="260">
        <v>307.3</v>
      </c>
      <c r="W38" s="257">
        <v>306</v>
      </c>
      <c r="X38" s="261">
        <v>100</v>
      </c>
      <c r="Y38" s="260">
        <v>5</v>
      </c>
      <c r="Z38" s="260">
        <v>0.27</v>
      </c>
      <c r="AA38" s="260">
        <v>0.85</v>
      </c>
      <c r="AB38" s="260">
        <v>0.55000000000000004</v>
      </c>
      <c r="AC38" s="260">
        <v>1.2</v>
      </c>
      <c r="AD38" s="260">
        <v>1.4</v>
      </c>
    </row>
    <row r="39" spans="1:30" ht="12.4" customHeight="1" x14ac:dyDescent="0.25">
      <c r="A39" s="149">
        <f t="shared" si="7"/>
        <v>284.71319444444487</v>
      </c>
      <c r="B39" s="244">
        <v>276</v>
      </c>
      <c r="C39" s="10">
        <v>93.1</v>
      </c>
      <c r="D39" s="19">
        <f t="shared" si="8"/>
        <v>3.903005819162038</v>
      </c>
      <c r="E39" s="27">
        <f t="shared" si="9"/>
        <v>0.24743798989402907</v>
      </c>
      <c r="F39" s="21">
        <f t="shared" si="10"/>
        <v>1.0812925973308845</v>
      </c>
      <c r="G39" s="21">
        <f t="shared" si="11"/>
        <v>0.67688444409683535</v>
      </c>
      <c r="H39" s="8"/>
      <c r="I39" s="17">
        <f t="shared" si="12"/>
        <v>1.0784722222222198</v>
      </c>
      <c r="J39" s="34">
        <f t="shared" si="13"/>
        <v>1.2611111111111115</v>
      </c>
      <c r="K39" s="9"/>
      <c r="M39" s="49" t="s">
        <v>125</v>
      </c>
      <c r="N39" s="50">
        <f>AUTO!C6</f>
        <v>5.2407000000000004</v>
      </c>
      <c r="O39" s="123"/>
      <c r="P39" s="29"/>
      <c r="Q39" s="50"/>
      <c r="R39" s="7"/>
      <c r="S39" s="50"/>
      <c r="V39" s="260">
        <v>308.20347222222222</v>
      </c>
      <c r="W39" s="261"/>
      <c r="X39" s="261">
        <v>100.27777777777777</v>
      </c>
      <c r="Y39" s="260">
        <v>5.0497844023185845</v>
      </c>
      <c r="Z39" s="260">
        <v>0.27094407578550656</v>
      </c>
      <c r="AA39" s="260"/>
      <c r="AB39" s="260">
        <v>0.54545209698960473</v>
      </c>
      <c r="AC39" s="260">
        <v>1.2048611111111112</v>
      </c>
      <c r="AD39" s="260">
        <v>1.4055555555555554</v>
      </c>
    </row>
    <row r="40" spans="1:30" ht="12.4" customHeight="1" thickBot="1" x14ac:dyDescent="0.3">
      <c r="A40" s="149">
        <f t="shared" si="7"/>
        <v>283.80972222222266</v>
      </c>
      <c r="B40" s="244" t="s">
        <v>39</v>
      </c>
      <c r="C40" s="10">
        <v>92.8</v>
      </c>
      <c r="D40" s="19">
        <f t="shared" si="8"/>
        <v>3.8645271839427355</v>
      </c>
      <c r="E40" s="27">
        <f t="shared" si="9"/>
        <v>0.24657581856219196</v>
      </c>
      <c r="F40" s="21">
        <f t="shared" si="10"/>
        <v>1.0917525172009077</v>
      </c>
      <c r="G40" s="21">
        <f t="shared" si="11"/>
        <v>0.68252821156603705</v>
      </c>
      <c r="H40" s="8"/>
      <c r="I40" s="17">
        <f t="shared" si="12"/>
        <v>1.0736111111111086</v>
      </c>
      <c r="J40" s="34">
        <f t="shared" si="13"/>
        <v>1.255555555555556</v>
      </c>
      <c r="K40" s="9"/>
      <c r="M40" s="100" t="s">
        <v>308</v>
      </c>
      <c r="N40" s="274" t="e">
        <f>N52</f>
        <v>#N/A</v>
      </c>
      <c r="O40" s="123"/>
      <c r="P40" s="29"/>
      <c r="Q40" s="50"/>
      <c r="R40" s="20"/>
      <c r="S40" s="50"/>
      <c r="V40" s="260">
        <v>309.10694444444442</v>
      </c>
      <c r="W40" s="261"/>
      <c r="X40" s="261">
        <v>100.55555555555554</v>
      </c>
      <c r="Y40" s="260">
        <v>5.1000645019800128</v>
      </c>
      <c r="Z40" s="260">
        <v>0.27189145260467523</v>
      </c>
      <c r="AA40" s="260"/>
      <c r="AB40" s="260">
        <v>0.54094180020064941</v>
      </c>
      <c r="AC40" s="260">
        <v>1.2097222222222224</v>
      </c>
      <c r="AD40" s="260">
        <v>1.411111111111111</v>
      </c>
    </row>
    <row r="41" spans="1:30" ht="12.4" customHeight="1" thickBot="1" x14ac:dyDescent="0.3">
      <c r="A41" s="149">
        <f t="shared" si="7"/>
        <v>282.90625000000045</v>
      </c>
      <c r="B41" s="244" t="s">
        <v>40</v>
      </c>
      <c r="C41" s="10">
        <v>92.5</v>
      </c>
      <c r="D41" s="19">
        <f t="shared" si="8"/>
        <v>3.8264278987518319</v>
      </c>
      <c r="E41" s="27">
        <f t="shared" si="9"/>
        <v>0.24571665137456794</v>
      </c>
      <c r="F41" s="21">
        <f t="shared" si="10"/>
        <v>1.1023136214533611</v>
      </c>
      <c r="G41" s="21">
        <f t="shared" si="11"/>
        <v>0.68821903597608614</v>
      </c>
      <c r="H41" s="8"/>
      <c r="I41" s="17">
        <f t="shared" si="12"/>
        <v>1.0687499999999974</v>
      </c>
      <c r="J41" s="34">
        <f t="shared" si="13"/>
        <v>1.2500000000000004</v>
      </c>
      <c r="K41" s="9"/>
      <c r="M41" s="49" t="s">
        <v>3</v>
      </c>
      <c r="N41" s="61" t="e">
        <f>N48</f>
        <v>#N/A</v>
      </c>
      <c r="O41" s="124"/>
      <c r="P41" s="15"/>
      <c r="Q41" s="37"/>
      <c r="R41" s="20"/>
      <c r="S41" s="50"/>
      <c r="V41" s="260">
        <v>310.01041666666663</v>
      </c>
      <c r="W41" s="261"/>
      <c r="X41" s="261">
        <v>100.83333333333331</v>
      </c>
      <c r="Y41" s="260">
        <v>5.1508452345834739</v>
      </c>
      <c r="Z41" s="260">
        <v>0.27284214199982437</v>
      </c>
      <c r="AA41" s="260"/>
      <c r="AB41" s="260">
        <v>0.53646879867050179</v>
      </c>
      <c r="AC41" s="260">
        <v>1.2145833333333336</v>
      </c>
      <c r="AD41" s="260">
        <v>1.4166666666666665</v>
      </c>
    </row>
    <row r="42" spans="1:30" ht="12.4" customHeight="1" thickBot="1" x14ac:dyDescent="0.3">
      <c r="A42" s="149">
        <f t="shared" si="7"/>
        <v>282.00277777777825</v>
      </c>
      <c r="B42" s="244">
        <v>274</v>
      </c>
      <c r="C42" s="10">
        <v>92.2</v>
      </c>
      <c r="D42" s="19">
        <f t="shared" si="8"/>
        <v>3.7887042236842285</v>
      </c>
      <c r="E42" s="27">
        <f t="shared" si="9"/>
        <v>0.24486047786353637</v>
      </c>
      <c r="F42" s="21">
        <f t="shared" si="10"/>
        <v>1.1129768888987304</v>
      </c>
      <c r="G42" s="21">
        <f t="shared" si="11"/>
        <v>0.69395730968114933</v>
      </c>
      <c r="H42" s="8"/>
      <c r="I42" s="17">
        <f t="shared" si="12"/>
        <v>1.0638888888888862</v>
      </c>
      <c r="J42" s="34">
        <f t="shared" si="13"/>
        <v>1.2444444444444449</v>
      </c>
      <c r="K42" s="9"/>
      <c r="M42" s="98" t="s">
        <v>309</v>
      </c>
      <c r="N42" s="98">
        <f>AUTO!C7</f>
        <v>100</v>
      </c>
      <c r="O42" s="124"/>
      <c r="P42" s="15"/>
      <c r="Q42" s="37"/>
      <c r="R42" s="7"/>
      <c r="S42" s="50"/>
      <c r="V42" s="260">
        <v>310.91388888888883</v>
      </c>
      <c r="W42" s="261"/>
      <c r="X42" s="261">
        <v>101.11111111111109</v>
      </c>
      <c r="Y42" s="260">
        <v>5.202131584871327</v>
      </c>
      <c r="Z42" s="260">
        <v>0.2737961555536309</v>
      </c>
      <c r="AA42" s="260"/>
      <c r="AB42" s="260">
        <v>0.53203278400785325</v>
      </c>
      <c r="AC42" s="260">
        <v>1.2194444444444448</v>
      </c>
      <c r="AD42" s="260">
        <v>1.4222222222222221</v>
      </c>
    </row>
    <row r="43" spans="1:30" ht="12.4" customHeight="1" thickBot="1" x14ac:dyDescent="0.3">
      <c r="A43" s="149">
        <f t="shared" si="7"/>
        <v>281.09930555555604</v>
      </c>
      <c r="B43" s="244">
        <v>273</v>
      </c>
      <c r="C43" s="10">
        <v>91.9</v>
      </c>
      <c r="D43" s="19">
        <f t="shared" si="8"/>
        <v>3.751352455705498</v>
      </c>
      <c r="E43" s="27">
        <f t="shared" si="9"/>
        <v>0.24400728759794987</v>
      </c>
      <c r="F43" s="21">
        <f t="shared" si="10"/>
        <v>1.123743307816057</v>
      </c>
      <c r="G43" s="21">
        <f t="shared" si="11"/>
        <v>0.69974342830678715</v>
      </c>
      <c r="H43" s="8"/>
      <c r="I43" s="17">
        <f t="shared" si="12"/>
        <v>1.059027777777775</v>
      </c>
      <c r="J43" s="34">
        <f t="shared" si="13"/>
        <v>1.2388888888888894</v>
      </c>
      <c r="K43" s="9"/>
      <c r="M43" s="49" t="s">
        <v>4</v>
      </c>
      <c r="N43" s="61" t="e">
        <f>N50</f>
        <v>#N/A</v>
      </c>
      <c r="O43" s="123"/>
      <c r="P43" s="29"/>
      <c r="Q43" s="50"/>
      <c r="R43" s="7"/>
      <c r="S43" s="50"/>
      <c r="V43" s="260">
        <v>311.81736111111104</v>
      </c>
      <c r="W43" s="261"/>
      <c r="X43" s="261">
        <v>101.38888888888886</v>
      </c>
      <c r="Y43" s="260">
        <v>5.2539285872184172</v>
      </c>
      <c r="Z43" s="260">
        <v>0.27475350488927147</v>
      </c>
      <c r="AA43" s="260"/>
      <c r="AB43" s="260">
        <v>0.52763345037145637</v>
      </c>
      <c r="AC43" s="260">
        <v>1.224305555555556</v>
      </c>
      <c r="AD43" s="260">
        <v>1.4277777777777776</v>
      </c>
    </row>
    <row r="44" spans="1:30" ht="12.4" customHeight="1" x14ac:dyDescent="0.25">
      <c r="A44" s="149">
        <f t="shared" si="7"/>
        <v>280.19583333333384</v>
      </c>
      <c r="B44" s="244">
        <v>272</v>
      </c>
      <c r="C44" s="10">
        <v>91.7</v>
      </c>
      <c r="D44" s="19">
        <f t="shared" si="8"/>
        <v>3.7143689282883861</v>
      </c>
      <c r="E44" s="27">
        <f t="shared" si="9"/>
        <v>0.24315707018300731</v>
      </c>
      <c r="F44" s="21">
        <f t="shared" si="10"/>
        <v>1.1346138760445323</v>
      </c>
      <c r="G44" s="21">
        <f t="shared" si="11"/>
        <v>0.70557779077723048</v>
      </c>
      <c r="H44" s="8"/>
      <c r="I44" s="17">
        <f t="shared" si="12"/>
        <v>1.0541666666666638</v>
      </c>
      <c r="J44" s="34">
        <f t="shared" si="13"/>
        <v>1.2333333333333338</v>
      </c>
      <c r="K44" s="9"/>
      <c r="M44" s="133" t="s">
        <v>337</v>
      </c>
      <c r="N44" s="133">
        <f>AUTO!C9</f>
        <v>0</v>
      </c>
      <c r="O44" s="134"/>
      <c r="P44" s="29"/>
      <c r="Q44" s="50"/>
      <c r="R44" s="29"/>
      <c r="S44" s="48"/>
      <c r="T44" s="20"/>
      <c r="U44" s="40"/>
      <c r="V44" s="260">
        <v>312.72083333333325</v>
      </c>
      <c r="W44" s="261"/>
      <c r="X44" s="261">
        <v>101.66666666666663</v>
      </c>
      <c r="Y44" s="260">
        <v>5.3062413261262558</v>
      </c>
      <c r="Z44" s="260">
        <v>0.2757142016705641</v>
      </c>
      <c r="AA44" s="260"/>
      <c r="AB44" s="260">
        <v>0.52327049444903895</v>
      </c>
      <c r="AC44" s="260">
        <v>1.2291666666666672</v>
      </c>
      <c r="AD44" s="260">
        <v>1.4333333333333331</v>
      </c>
    </row>
    <row r="45" spans="1:30" ht="12.4" customHeight="1" x14ac:dyDescent="0.25">
      <c r="A45" s="149">
        <f t="shared" si="7"/>
        <v>279.29236111111163</v>
      </c>
      <c r="B45" s="244">
        <v>271</v>
      </c>
      <c r="C45" s="10">
        <v>91.4</v>
      </c>
      <c r="D45" s="19">
        <f t="shared" si="8"/>
        <v>3.6777500110528987</v>
      </c>
      <c r="E45" s="27">
        <f t="shared" si="9"/>
        <v>0.24230981526012713</v>
      </c>
      <c r="F45" s="21">
        <f t="shared" si="10"/>
        <v>1.1455896010759787</v>
      </c>
      <c r="G45" s="21">
        <f t="shared" si="11"/>
        <v>0.71146079934288464</v>
      </c>
      <c r="H45" s="8"/>
      <c r="I45" s="17">
        <f t="shared" si="12"/>
        <v>1.0493055555555526</v>
      </c>
      <c r="J45" s="34">
        <f t="shared" si="13"/>
        <v>1.2277777777777783</v>
      </c>
      <c r="K45" s="9"/>
      <c r="L45" s="48"/>
      <c r="N45" s="75"/>
      <c r="O45" s="123"/>
      <c r="P45" s="29"/>
      <c r="Q45" s="50"/>
      <c r="R45" s="7"/>
      <c r="S45" s="50"/>
      <c r="T45" s="7"/>
      <c r="U45" s="40"/>
      <c r="V45" s="260">
        <v>313.62430555555545</v>
      </c>
      <c r="W45" s="261"/>
      <c r="X45" s="261">
        <v>101.9444444444444</v>
      </c>
      <c r="Y45" s="260">
        <v>5.3590749367221298</v>
      </c>
      <c r="Z45" s="260">
        <v>0.27667825760211018</v>
      </c>
      <c r="AA45" s="260"/>
      <c r="AB45" s="260">
        <v>0.518943615436392</v>
      </c>
      <c r="AC45" s="260">
        <v>1.2340277777777784</v>
      </c>
      <c r="AD45" s="260">
        <v>1.4388888888888887</v>
      </c>
    </row>
    <row r="46" spans="1:30" ht="12.4" customHeight="1" x14ac:dyDescent="0.25">
      <c r="A46" s="149">
        <f t="shared" si="7"/>
        <v>278.38888888888943</v>
      </c>
      <c r="B46" s="244">
        <v>270</v>
      </c>
      <c r="C46" s="10">
        <v>91.1</v>
      </c>
      <c r="D46" s="19">
        <f t="shared" si="8"/>
        <v>3.6414921094099353</v>
      </c>
      <c r="E46" s="27">
        <f t="shared" si="9"/>
        <v>0.24146551250682113</v>
      </c>
      <c r="F46" s="21">
        <f t="shared" si="10"/>
        <v>1.1566715001482237</v>
      </c>
      <c r="G46" s="21">
        <f t="shared" si="11"/>
        <v>0.71739285960806209</v>
      </c>
      <c r="H46" s="8"/>
      <c r="I46" s="17">
        <f t="shared" si="12"/>
        <v>1.0444444444444414</v>
      </c>
      <c r="J46" s="34">
        <f t="shared" si="13"/>
        <v>1.2222222222222228</v>
      </c>
      <c r="K46" s="9"/>
      <c r="L46" s="48"/>
      <c r="M46" s="15"/>
      <c r="O46" s="123"/>
      <c r="P46" s="29"/>
      <c r="Q46" s="50"/>
      <c r="R46" s="7"/>
      <c r="S46" s="50"/>
      <c r="T46" s="7"/>
      <c r="U46" s="40"/>
      <c r="V46" s="260">
        <v>314.52777777777766</v>
      </c>
      <c r="W46" s="261"/>
      <c r="X46" s="261">
        <v>102.22222222222217</v>
      </c>
      <c r="Y46" s="260">
        <v>5.4124346052631731</v>
      </c>
      <c r="Z46" s="260">
        <v>0.27764568442943716</v>
      </c>
      <c r="AA46" s="260"/>
      <c r="AB46" s="260">
        <v>0.5146525150166309</v>
      </c>
      <c r="AC46" s="260">
        <v>1.2388888888888896</v>
      </c>
      <c r="AD46" s="260">
        <v>1.4444444444444442</v>
      </c>
    </row>
    <row r="47" spans="1:30" ht="12.4" customHeight="1" x14ac:dyDescent="0.25">
      <c r="A47" s="149">
        <f t="shared" si="7"/>
        <v>277.48541666666722</v>
      </c>
      <c r="B47" s="244">
        <v>269</v>
      </c>
      <c r="C47" s="10">
        <v>90.8</v>
      </c>
      <c r="D47" s="19">
        <f t="shared" si="8"/>
        <v>3.6055916642084376</v>
      </c>
      <c r="E47" s="27">
        <f t="shared" si="9"/>
        <v>0.24062415163656875</v>
      </c>
      <c r="F47" s="21">
        <f t="shared" si="10"/>
        <v>1.1678606003393792</v>
      </c>
      <c r="G47" s="21">
        <f t="shared" si="11"/>
        <v>0.72337438055894732</v>
      </c>
      <c r="H47" s="8"/>
      <c r="I47" s="17">
        <f t="shared" si="12"/>
        <v>1.0395833333333302</v>
      </c>
      <c r="J47" s="34">
        <f t="shared" si="13"/>
        <v>1.2166666666666672</v>
      </c>
      <c r="K47" s="9"/>
      <c r="L47" s="48"/>
      <c r="M47" s="15" t="s">
        <v>477</v>
      </c>
      <c r="N47" s="15"/>
      <c r="O47" s="123"/>
      <c r="P47" s="29"/>
      <c r="Q47" s="50"/>
      <c r="R47" s="7"/>
      <c r="S47" s="50"/>
      <c r="T47" s="7"/>
      <c r="U47" s="40"/>
      <c r="V47" s="260">
        <v>315.43124999999986</v>
      </c>
      <c r="W47" s="261"/>
      <c r="X47" s="261">
        <v>102.49999999999994</v>
      </c>
      <c r="Y47" s="260">
        <v>5.4663255696454636</v>
      </c>
      <c r="Z47" s="260">
        <v>0.27861649393914167</v>
      </c>
      <c r="AA47" s="260"/>
      <c r="AB47" s="260">
        <v>0.5103968973396279</v>
      </c>
      <c r="AC47" s="260">
        <v>1.2437500000000008</v>
      </c>
      <c r="AD47" s="260">
        <v>1.4499999999999997</v>
      </c>
    </row>
    <row r="48" spans="1:30" ht="12.4" customHeight="1" x14ac:dyDescent="0.25">
      <c r="A48" s="149">
        <f t="shared" si="7"/>
        <v>276.58194444444501</v>
      </c>
      <c r="B48" s="244">
        <v>268</v>
      </c>
      <c r="C48" s="10">
        <v>90.6</v>
      </c>
      <c r="D48" s="19">
        <f t="shared" si="8"/>
        <v>3.5700451513860147</v>
      </c>
      <c r="E48" s="27">
        <f t="shared" si="9"/>
        <v>0.23978572239869173</v>
      </c>
      <c r="F48" s="21">
        <f t="shared" si="10"/>
        <v>1.1791579386630309</v>
      </c>
      <c r="G48" s="21">
        <f t="shared" si="11"/>
        <v>0.72940577459179412</v>
      </c>
      <c r="H48" s="8"/>
      <c r="I48" s="17">
        <f t="shared" si="12"/>
        <v>1.034722222222219</v>
      </c>
      <c r="J48" s="34">
        <f t="shared" si="13"/>
        <v>1.2111111111111117</v>
      </c>
      <c r="K48" s="9"/>
      <c r="L48" s="48"/>
      <c r="M48" s="15" t="s">
        <v>431</v>
      </c>
      <c r="N48" s="15" t="e">
        <f>INDEX(Y2:Y48,M56)</f>
        <v>#N/A</v>
      </c>
      <c r="O48" s="123"/>
      <c r="P48" s="29"/>
      <c r="Q48" s="50"/>
      <c r="R48" s="7"/>
      <c r="S48" s="50"/>
      <c r="T48" s="7"/>
      <c r="U48" s="40"/>
      <c r="V48" s="260">
        <v>316.33472222222207</v>
      </c>
      <c r="W48" s="261"/>
      <c r="X48" s="261">
        <v>102.77777777777771</v>
      </c>
      <c r="Y48" s="260">
        <v>5.520753119918183</v>
      </c>
      <c r="Z48" s="260">
        <v>0.27959069795903302</v>
      </c>
      <c r="AA48" s="260"/>
      <c r="AB48" s="260">
        <v>0.50617646900161462</v>
      </c>
      <c r="AC48" s="260">
        <v>1.248611111111112</v>
      </c>
      <c r="AD48" s="260">
        <v>1.4555555555555553</v>
      </c>
    </row>
    <row r="49" spans="1:21" ht="12.4" customHeight="1" x14ac:dyDescent="0.25">
      <c r="A49" s="149">
        <f t="shared" si="7"/>
        <v>275.67847222222281</v>
      </c>
      <c r="B49" s="244">
        <v>267</v>
      </c>
      <c r="C49" s="10">
        <v>90.3</v>
      </c>
      <c r="D49" s="19">
        <f t="shared" si="8"/>
        <v>3.5348490816230149</v>
      </c>
      <c r="E49" s="27">
        <f t="shared" si="9"/>
        <v>0.23895021457822913</v>
      </c>
      <c r="F49" s="21">
        <f t="shared" si="10"/>
        <v>1.1905645621643501</v>
      </c>
      <c r="G49" s="21">
        <f t="shared" si="11"/>
        <v>0.73548745754135836</v>
      </c>
      <c r="H49" s="8"/>
      <c r="I49" s="17">
        <f t="shared" si="12"/>
        <v>1.0298611111111078</v>
      </c>
      <c r="J49" s="34">
        <f t="shared" si="13"/>
        <v>1.2055555555555562</v>
      </c>
      <c r="K49" s="9"/>
      <c r="L49" s="48"/>
      <c r="M49" s="15"/>
      <c r="N49" s="15"/>
      <c r="O49" s="125"/>
      <c r="P49" s="51"/>
      <c r="Q49" s="48"/>
      <c r="R49" s="29"/>
      <c r="S49" s="50"/>
      <c r="T49" s="7"/>
      <c r="U49" s="40"/>
    </row>
    <row r="50" spans="1:21" ht="12.4" customHeight="1" x14ac:dyDescent="0.25">
      <c r="A50" s="149">
        <f t="shared" si="7"/>
        <v>274.7750000000006</v>
      </c>
      <c r="B50" s="244" t="s">
        <v>420</v>
      </c>
      <c r="C50" s="10">
        <v>90</v>
      </c>
      <c r="D50" s="19">
        <f t="shared" si="8"/>
        <v>3.5000000000000058</v>
      </c>
      <c r="E50" s="27">
        <f t="shared" si="9"/>
        <v>0.23811761799581302</v>
      </c>
      <c r="F50" s="21">
        <f t="shared" si="10"/>
        <v>1.2020815280171346</v>
      </c>
      <c r="G50" s="21">
        <f t="shared" si="11"/>
        <v>0.74161984870956776</v>
      </c>
      <c r="H50" s="8"/>
      <c r="I50" s="17">
        <f t="shared" si="12"/>
        <v>1.0249999999999966</v>
      </c>
      <c r="J50" s="34">
        <f t="shared" si="13"/>
        <v>1.2000000000000006</v>
      </c>
      <c r="K50" s="9"/>
      <c r="L50" s="48"/>
      <c r="M50" s="15" t="s">
        <v>4</v>
      </c>
      <c r="N50" s="15" t="e">
        <f>INDEX(Z2:Z48,M56)</f>
        <v>#N/A</v>
      </c>
      <c r="O50" s="126"/>
      <c r="P50" s="51"/>
      <c r="Q50" s="48"/>
      <c r="R50" s="29"/>
      <c r="S50" s="50"/>
      <c r="T50" s="7"/>
      <c r="U50" s="40"/>
    </row>
    <row r="51" spans="1:21" ht="12.4" customHeight="1" x14ac:dyDescent="0.25">
      <c r="A51" s="12"/>
      <c r="B51" s="33"/>
      <c r="C51" s="33"/>
      <c r="D51" s="12"/>
      <c r="E51" s="12"/>
      <c r="F51" s="12"/>
      <c r="G51" s="12"/>
      <c r="H51" s="13"/>
      <c r="I51" s="16"/>
      <c r="J51" s="16"/>
      <c r="K51" s="9"/>
      <c r="L51" s="48"/>
      <c r="M51" s="15" t="s">
        <v>307</v>
      </c>
      <c r="N51" s="15" t="e" cm="1">
        <f t="array" ref="N51">IF(N36&gt;=0,INDEX(AC2:AC48,M56),INDEX(AD2:AD48,M56))</f>
        <v>#N/A</v>
      </c>
      <c r="O51" s="125"/>
      <c r="P51" s="51"/>
      <c r="Q51" s="48"/>
      <c r="R51" s="29"/>
      <c r="S51" s="50"/>
      <c r="T51" s="7"/>
      <c r="U51" s="40"/>
    </row>
    <row r="52" spans="1:21" ht="12.4" customHeight="1" x14ac:dyDescent="0.25">
      <c r="A52" s="20"/>
      <c r="B52" s="32"/>
      <c r="C52" s="32"/>
      <c r="D52" s="20"/>
      <c r="E52" s="20"/>
      <c r="F52" s="20"/>
      <c r="G52" s="20"/>
      <c r="I52" s="14"/>
      <c r="J52" s="14"/>
      <c r="L52" s="15"/>
      <c r="M52" s="15" t="s">
        <v>308</v>
      </c>
      <c r="N52" s="15" t="e" cm="1">
        <f t="array" ref="N52">IF(N36&gt;=0,INDEX(AA2:AA48,M56),INDEX(AB2:AB48,M56))</f>
        <v>#N/A</v>
      </c>
      <c r="O52" s="124"/>
      <c r="P52" s="15"/>
      <c r="Q52" s="37"/>
      <c r="R52" s="20"/>
      <c r="S52" s="20"/>
      <c r="U52" s="40"/>
    </row>
    <row r="53" spans="1:21" ht="12.4" customHeight="1" x14ac:dyDescent="0.25">
      <c r="A53" s="20"/>
      <c r="B53" s="32"/>
      <c r="C53" s="32"/>
      <c r="D53" s="20"/>
      <c r="E53" s="20"/>
      <c r="F53" s="20"/>
      <c r="G53" s="20"/>
      <c r="I53" s="14"/>
      <c r="J53" s="14"/>
      <c r="L53" s="15"/>
      <c r="M53" s="15"/>
      <c r="N53" s="15"/>
      <c r="O53" s="124"/>
      <c r="P53" s="15"/>
      <c r="Q53" s="37"/>
      <c r="R53" s="20"/>
      <c r="S53" s="20"/>
      <c r="U53" s="40"/>
    </row>
    <row r="54" spans="1:21" ht="12.4" customHeight="1" x14ac:dyDescent="0.25">
      <c r="A54" s="20"/>
      <c r="B54" s="32"/>
      <c r="C54" s="32"/>
      <c r="D54" s="20"/>
      <c r="E54" s="20"/>
      <c r="F54" s="20"/>
      <c r="G54" s="20"/>
      <c r="I54" s="14"/>
      <c r="J54" s="14"/>
      <c r="L54" s="15"/>
      <c r="M54" s="15"/>
      <c r="N54" s="15"/>
      <c r="O54" s="124"/>
      <c r="P54" s="15"/>
      <c r="Q54" s="37"/>
      <c r="R54" s="20"/>
      <c r="S54" s="20"/>
      <c r="U54" s="40"/>
    </row>
    <row r="55" spans="1:21" ht="12.4" customHeight="1" x14ac:dyDescent="0.25">
      <c r="A55" s="20"/>
      <c r="B55" s="32"/>
      <c r="C55" s="32"/>
      <c r="D55" s="20"/>
      <c r="E55" s="20"/>
      <c r="F55" s="20"/>
      <c r="G55" s="20"/>
      <c r="I55" s="14"/>
      <c r="J55" s="14"/>
      <c r="L55" s="15"/>
      <c r="M55" s="51" t="s">
        <v>432</v>
      </c>
      <c r="N55" s="124"/>
      <c r="O55" s="123" t="s">
        <v>431</v>
      </c>
      <c r="P55" s="15"/>
      <c r="Q55" s="37"/>
      <c r="R55" s="20"/>
      <c r="S55" s="20"/>
      <c r="U55" s="40"/>
    </row>
    <row r="56" spans="1:21" ht="12.4" customHeight="1" x14ac:dyDescent="0.25">
      <c r="A56" s="20"/>
      <c r="B56" s="32"/>
      <c r="C56" s="32"/>
      <c r="D56" s="20"/>
      <c r="E56" s="20"/>
      <c r="F56" s="20"/>
      <c r="G56" s="20"/>
      <c r="I56" s="14"/>
      <c r="J56" s="14"/>
      <c r="L56" s="15"/>
      <c r="M56" s="262" t="e">
        <f>MATCH(N35,V2:V48,1)</f>
        <v>#N/A</v>
      </c>
      <c r="N56" s="15"/>
      <c r="O56" s="15" t="e">
        <f>INDEX(Y2:Y48,M56)</f>
        <v>#N/A</v>
      </c>
      <c r="P56" s="15"/>
      <c r="Q56" s="37"/>
      <c r="R56" s="20"/>
      <c r="S56" s="20"/>
      <c r="U56" s="40"/>
    </row>
  </sheetData>
  <sortState xmlns:xlrd2="http://schemas.microsoft.com/office/spreadsheetml/2017/richdata2" ref="V2:AD48">
    <sortCondition ref="V2"/>
  </sortState>
  <pageMargins left="0.7" right="0.7" top="0.75" bottom="0.75" header="0.3" footer="0.3"/>
  <pageSetup paperSize="9" orientation="portrait" verticalDpi="0" r:id="rId1"/>
  <ignoredErrors>
    <ignoredError sqref="A14:A50" unlockedFormula="1"/>
  </ignoredError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Feuil13"/>
  <dimension ref="A1:AD109"/>
  <sheetViews>
    <sheetView topLeftCell="A28" workbookViewId="0">
      <selection activeCell="N46" sqref="N46"/>
    </sheetView>
  </sheetViews>
  <sheetFormatPr baseColWidth="10" defaultColWidth="6.140625" defaultRowHeight="16.5" customHeight="1" x14ac:dyDescent="0.25"/>
  <cols>
    <col min="13" max="13" width="11.7109375" customWidth="1"/>
    <col min="14" max="14" width="7.5703125" customWidth="1"/>
    <col min="15" max="15" width="9.42578125" customWidth="1"/>
    <col min="16" max="16" width="6.7109375" customWidth="1"/>
    <col min="17" max="17" width="10.7109375" customWidth="1"/>
    <col min="18" max="21" width="6.7109375" customWidth="1"/>
    <col min="22" max="30" width="6.7109375" style="118" customWidth="1"/>
    <col min="31" max="31" width="6.7109375" customWidth="1"/>
  </cols>
  <sheetData>
    <row r="1" spans="1:30" ht="16.5" customHeight="1" x14ac:dyDescent="0.25">
      <c r="A1" s="35" t="s">
        <v>382</v>
      </c>
      <c r="B1" s="30"/>
      <c r="C1" s="30"/>
      <c r="D1" s="18"/>
      <c r="E1" s="20"/>
      <c r="F1" s="3"/>
      <c r="G1" s="26"/>
      <c r="H1" s="2"/>
      <c r="I1" s="15"/>
      <c r="J1" s="15"/>
      <c r="K1" s="1"/>
      <c r="L1" s="44"/>
      <c r="M1" s="38" t="s">
        <v>23</v>
      </c>
      <c r="N1" s="3"/>
      <c r="O1" s="120"/>
      <c r="P1" s="3"/>
      <c r="Q1" s="4"/>
      <c r="R1" s="4"/>
      <c r="S1" s="20"/>
      <c r="V1" s="275" t="s">
        <v>95</v>
      </c>
      <c r="W1" s="275" t="s">
        <v>1</v>
      </c>
      <c r="X1" s="275" t="s">
        <v>2</v>
      </c>
      <c r="Y1" s="275" t="s">
        <v>431</v>
      </c>
      <c r="Z1" s="275" t="s">
        <v>4</v>
      </c>
      <c r="AA1" s="275" t="s">
        <v>478</v>
      </c>
      <c r="AB1" s="275" t="s">
        <v>479</v>
      </c>
      <c r="AC1" s="275" t="s">
        <v>25</v>
      </c>
      <c r="AD1" s="275" t="s">
        <v>24</v>
      </c>
    </row>
    <row r="2" spans="1:30" ht="16.5" customHeight="1" x14ac:dyDescent="0.25">
      <c r="A2" s="3"/>
      <c r="B2" s="30"/>
      <c r="C2" s="30"/>
      <c r="D2" s="3"/>
      <c r="E2" s="3"/>
      <c r="F2" s="3"/>
      <c r="G2" s="3"/>
      <c r="H2" s="2"/>
      <c r="I2" s="15"/>
      <c r="J2" s="15"/>
      <c r="K2" s="1"/>
      <c r="L2" s="46"/>
      <c r="M2" s="39"/>
      <c r="N2" s="3"/>
      <c r="O2" s="120"/>
      <c r="P2" s="3"/>
      <c r="Q2" s="4"/>
      <c r="R2" s="4"/>
      <c r="S2" s="20"/>
      <c r="V2" s="260">
        <v>234.20000000000016</v>
      </c>
      <c r="W2" s="118">
        <v>237</v>
      </c>
      <c r="X2" s="261">
        <v>80</v>
      </c>
      <c r="Y2" s="260">
        <v>2.4300000000000033</v>
      </c>
      <c r="Z2" s="260">
        <v>0.24999999999999908</v>
      </c>
      <c r="AA2" s="260">
        <v>1.4000000000000075</v>
      </c>
      <c r="AB2" s="260">
        <v>0.96999999999999953</v>
      </c>
      <c r="AC2" s="260">
        <v>0.55000000000000138</v>
      </c>
      <c r="AD2" s="260">
        <v>0.6999999999999984</v>
      </c>
    </row>
    <row r="3" spans="1:30" ht="12.75" customHeight="1" x14ac:dyDescent="0.25">
      <c r="A3" s="5" t="s">
        <v>0</v>
      </c>
      <c r="B3" s="31" t="s">
        <v>1</v>
      </c>
      <c r="C3" s="31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6"/>
      <c r="I3" s="21" t="s">
        <v>25</v>
      </c>
      <c r="J3" s="21" t="s">
        <v>24</v>
      </c>
      <c r="K3" s="9"/>
      <c r="L3" s="28"/>
      <c r="M3" s="40"/>
      <c r="N3" s="20"/>
      <c r="O3" s="121"/>
      <c r="P3" s="20"/>
      <c r="Q3" s="4"/>
      <c r="S3" s="20"/>
      <c r="V3" s="260">
        <v>235.12986111111127</v>
      </c>
      <c r="W3" s="118" t="s">
        <v>54</v>
      </c>
      <c r="X3" s="261">
        <v>80.3</v>
      </c>
      <c r="Y3" s="260">
        <v>2.4539248429612535</v>
      </c>
      <c r="Z3" s="260">
        <v>0.25096586006509125</v>
      </c>
      <c r="AA3" s="260">
        <v>1.386586806453564</v>
      </c>
      <c r="AB3" s="260">
        <v>0.96420309982433028</v>
      </c>
      <c r="AC3" s="260">
        <v>0.55555555555555691</v>
      </c>
      <c r="AD3" s="260">
        <v>0.70763888888888726</v>
      </c>
    </row>
    <row r="4" spans="1:30" ht="12.75" customHeight="1" x14ac:dyDescent="0.25">
      <c r="A4" s="36">
        <f t="shared" ref="A4:A19" si="0">A5+$P$8</f>
        <v>316.02777777777771</v>
      </c>
      <c r="B4" s="32"/>
      <c r="C4" s="10">
        <f t="shared" ref="C4:C19" si="1">C5+$P$27</f>
        <v>104.44444444444434</v>
      </c>
      <c r="D4" s="19">
        <f t="shared" ref="D4:D19" si="2">D5*$R$5</f>
        <v>5.7549935680089668</v>
      </c>
      <c r="E4" s="27">
        <f t="shared" ref="E4:E19" si="3">E5*$R$11</f>
        <v>0.35100083273478</v>
      </c>
      <c r="F4" s="20"/>
      <c r="G4" s="21">
        <f t="shared" ref="G4:G19" si="4">G5*$R$17</f>
        <v>0.57238622702003616</v>
      </c>
      <c r="I4" s="17">
        <f t="shared" ref="I4:I19" si="5">I5+$P$25</f>
        <v>1.0388888888888885</v>
      </c>
      <c r="J4" s="34">
        <f t="shared" ref="J4:J19" si="6">J5+$P$21</f>
        <v>1.3722222222222236</v>
      </c>
      <c r="K4" s="9"/>
      <c r="L4" s="48"/>
      <c r="M4" s="40" t="s">
        <v>7</v>
      </c>
      <c r="N4" s="109">
        <v>4.92</v>
      </c>
      <c r="O4" s="121">
        <v>4.93</v>
      </c>
      <c r="P4" s="55" t="s">
        <v>17</v>
      </c>
      <c r="Q4" s="4"/>
      <c r="S4" s="20"/>
      <c r="V4" s="260">
        <v>236.05972222222238</v>
      </c>
      <c r="W4" s="118" t="s">
        <v>53</v>
      </c>
      <c r="X4" s="261">
        <v>80.599999999999994</v>
      </c>
      <c r="Y4" s="260">
        <v>2.4780852407005778</v>
      </c>
      <c r="Z4" s="260">
        <v>0.25193545167284481</v>
      </c>
      <c r="AA4" s="260">
        <v>1.3733021227364879</v>
      </c>
      <c r="AB4" s="260">
        <v>0.95844084300087418</v>
      </c>
      <c r="AC4" s="260">
        <v>0.56111111111111245</v>
      </c>
      <c r="AD4" s="260">
        <v>0.71527777777777612</v>
      </c>
    </row>
    <row r="5" spans="1:30" ht="12.75" customHeight="1" x14ac:dyDescent="0.25">
      <c r="A5" s="36">
        <f t="shared" si="0"/>
        <v>315.09791666666661</v>
      </c>
      <c r="B5" s="32"/>
      <c r="C5" s="10">
        <f t="shared" si="1"/>
        <v>104.16666666666657</v>
      </c>
      <c r="D5" s="19">
        <f t="shared" si="2"/>
        <v>5.6988845483083201</v>
      </c>
      <c r="E5" s="27">
        <f t="shared" si="3"/>
        <v>0.34964998092145089</v>
      </c>
      <c r="F5" s="20"/>
      <c r="G5" s="21">
        <f t="shared" si="4"/>
        <v>0.57582747899336795</v>
      </c>
      <c r="I5" s="17">
        <f t="shared" si="5"/>
        <v>1.033333333333333</v>
      </c>
      <c r="J5" s="34">
        <f t="shared" si="6"/>
        <v>1.3645833333333346</v>
      </c>
      <c r="K5" s="9"/>
      <c r="L5" s="48"/>
      <c r="M5" s="40" t="s">
        <v>8</v>
      </c>
      <c r="N5" s="102">
        <v>2.4300000000000002</v>
      </c>
      <c r="O5" s="121">
        <v>2.44</v>
      </c>
      <c r="P5" s="55">
        <f>(N5/N4)^(1/72)</f>
        <v>0.99025037664463311</v>
      </c>
      <c r="Q5" s="4"/>
      <c r="R5">
        <f>1/P5</f>
        <v>1.0098456143873458</v>
      </c>
      <c r="S5" s="20"/>
      <c r="V5" s="260">
        <v>236.98958333333348</v>
      </c>
      <c r="W5" s="118">
        <v>239</v>
      </c>
      <c r="X5" s="261">
        <v>80.8</v>
      </c>
      <c r="Y5" s="260">
        <v>2.5024835123994884</v>
      </c>
      <c r="Z5" s="260">
        <v>0.25290878923985188</v>
      </c>
      <c r="AA5" s="260">
        <v>1.360144717615055</v>
      </c>
      <c r="AB5" s="260">
        <v>0.95271302249452339</v>
      </c>
      <c r="AC5" s="260">
        <v>0.56666666666666798</v>
      </c>
      <c r="AD5" s="260">
        <v>0.72291666666666499</v>
      </c>
    </row>
    <row r="6" spans="1:30" ht="12.75" customHeight="1" x14ac:dyDescent="0.25">
      <c r="A6" s="36">
        <f t="shared" si="0"/>
        <v>314.1680555555555</v>
      </c>
      <c r="B6" s="32"/>
      <c r="C6" s="10">
        <f t="shared" si="1"/>
        <v>103.8888888888888</v>
      </c>
      <c r="D6" s="19">
        <f t="shared" si="2"/>
        <v>5.6433225704165935</v>
      </c>
      <c r="E6" s="27">
        <f t="shared" si="3"/>
        <v>0.3483043279579574</v>
      </c>
      <c r="F6" s="20"/>
      <c r="G6" s="21">
        <f t="shared" si="4"/>
        <v>0.57928942017022156</v>
      </c>
      <c r="I6" s="17">
        <f t="shared" si="5"/>
        <v>1.0277777777777775</v>
      </c>
      <c r="J6" s="34">
        <f t="shared" si="6"/>
        <v>1.3569444444444456</v>
      </c>
      <c r="K6" s="9"/>
      <c r="L6" s="48"/>
      <c r="M6" s="40"/>
      <c r="N6" s="20"/>
      <c r="O6" s="121"/>
      <c r="P6" s="20"/>
      <c r="Q6" s="4"/>
      <c r="S6" s="20"/>
      <c r="V6" s="260">
        <v>237.91944444444459</v>
      </c>
      <c r="W6" s="118">
        <v>240</v>
      </c>
      <c r="X6" s="261">
        <v>81.099999999999994</v>
      </c>
      <c r="Y6" s="260">
        <v>2.5271220000732644</v>
      </c>
      <c r="Z6" s="260">
        <v>0.25388588723840222</v>
      </c>
      <c r="AA6" s="260">
        <v>1.3471133716518098</v>
      </c>
      <c r="AB6" s="260">
        <v>0.94701943250745035</v>
      </c>
      <c r="AC6" s="260">
        <v>0.57222222222222352</v>
      </c>
      <c r="AD6" s="260">
        <v>0.73055555555555385</v>
      </c>
    </row>
    <row r="7" spans="1:30" ht="12.75" customHeight="1" x14ac:dyDescent="0.25">
      <c r="A7" s="36">
        <f t="shared" si="0"/>
        <v>313.23819444444439</v>
      </c>
      <c r="B7" s="32"/>
      <c r="C7" s="10">
        <f t="shared" si="1"/>
        <v>103.61111111111103</v>
      </c>
      <c r="D7" s="19">
        <f t="shared" si="2"/>
        <v>5.5883023008821899</v>
      </c>
      <c r="E7" s="27">
        <f t="shared" si="3"/>
        <v>0.34696385383615408</v>
      </c>
      <c r="F7" s="20"/>
      <c r="G7" s="21">
        <f t="shared" si="4"/>
        <v>0.58277217493647349</v>
      </c>
      <c r="I7" s="17">
        <f t="shared" si="5"/>
        <v>1.0222222222222219</v>
      </c>
      <c r="J7" s="34">
        <f t="shared" si="6"/>
        <v>1.3493055555555566</v>
      </c>
      <c r="K7" s="9"/>
      <c r="L7" s="48"/>
      <c r="M7" s="40" t="s">
        <v>9</v>
      </c>
      <c r="N7" s="107">
        <v>301.14999999999998</v>
      </c>
      <c r="O7" s="121">
        <v>300</v>
      </c>
      <c r="P7" s="20" t="s">
        <v>18</v>
      </c>
      <c r="Q7" s="4"/>
      <c r="S7" s="20"/>
      <c r="V7" s="260">
        <v>238.8493055555557</v>
      </c>
      <c r="W7" s="118">
        <v>241</v>
      </c>
      <c r="X7" s="261">
        <v>81.400000000000006</v>
      </c>
      <c r="Y7" s="260">
        <v>2.5520030687957633</v>
      </c>
      <c r="Z7" s="260">
        <v>0.25486676019669852</v>
      </c>
      <c r="AA7" s="260">
        <v>1.3342068770925473</v>
      </c>
      <c r="AB7" s="260">
        <v>0.94135986847171371</v>
      </c>
      <c r="AC7" s="260">
        <v>0.57777777777777906</v>
      </c>
      <c r="AD7" s="260">
        <v>0.73819444444444271</v>
      </c>
    </row>
    <row r="8" spans="1:30" ht="12.75" customHeight="1" x14ac:dyDescent="0.25">
      <c r="A8" s="36">
        <f t="shared" si="0"/>
        <v>312.30833333333328</v>
      </c>
      <c r="B8" s="32"/>
      <c r="C8" s="10">
        <f t="shared" si="1"/>
        <v>103.33333333333326</v>
      </c>
      <c r="D8" s="19">
        <f t="shared" si="2"/>
        <v>5.5338184582526582</v>
      </c>
      <c r="E8" s="27">
        <f t="shared" si="3"/>
        <v>0.34562853862489823</v>
      </c>
      <c r="F8" s="20"/>
      <c r="G8" s="21">
        <f t="shared" si="4"/>
        <v>0.58627586842582213</v>
      </c>
      <c r="I8" s="17">
        <f t="shared" si="5"/>
        <v>1.0166666666666664</v>
      </c>
      <c r="J8" s="34">
        <f t="shared" si="6"/>
        <v>1.3416666666666677</v>
      </c>
      <c r="K8" s="9"/>
      <c r="L8" s="48"/>
      <c r="M8" s="40" t="s">
        <v>10</v>
      </c>
      <c r="N8" s="107">
        <v>234.2</v>
      </c>
      <c r="O8" s="121" t="s">
        <v>316</v>
      </c>
      <c r="P8" s="20">
        <f>(N7-N8)/72</f>
        <v>0.92986111111111092</v>
      </c>
      <c r="Q8" s="4"/>
      <c r="S8" s="20"/>
      <c r="V8" s="260">
        <v>239.77916666666681</v>
      </c>
      <c r="W8" s="118">
        <v>242</v>
      </c>
      <c r="X8" s="261">
        <v>81.7</v>
      </c>
      <c r="Y8" s="260">
        <v>2.5771291069264493</v>
      </c>
      <c r="Z8" s="260">
        <v>0.25585142269907218</v>
      </c>
      <c r="AA8" s="260">
        <v>1.3214240377543771</v>
      </c>
      <c r="AB8" s="260">
        <v>0.93573412704190795</v>
      </c>
      <c r="AC8" s="260">
        <v>0.58333333333333459</v>
      </c>
      <c r="AD8" s="260">
        <v>0.74583333333333157</v>
      </c>
    </row>
    <row r="9" spans="1:30" ht="12.75" customHeight="1" x14ac:dyDescent="0.25">
      <c r="A9" s="36">
        <f t="shared" si="0"/>
        <v>311.37847222222217</v>
      </c>
      <c r="B9" s="32"/>
      <c r="C9" s="10">
        <f t="shared" si="1"/>
        <v>103.05555555555549</v>
      </c>
      <c r="D9" s="19">
        <f t="shared" si="2"/>
        <v>5.4798658125677173</v>
      </c>
      <c r="E9" s="27">
        <f t="shared" si="3"/>
        <v>0.34429836246975354</v>
      </c>
      <c r="F9" s="20"/>
      <c r="G9" s="21">
        <f t="shared" si="4"/>
        <v>0.58980062652428444</v>
      </c>
      <c r="I9" s="17">
        <f t="shared" si="5"/>
        <v>1.0111111111111108</v>
      </c>
      <c r="J9" s="34">
        <f t="shared" si="6"/>
        <v>1.3340277777777787</v>
      </c>
      <c r="K9" s="9"/>
      <c r="L9" s="48"/>
      <c r="M9" s="40"/>
      <c r="N9" s="20"/>
      <c r="O9" s="121"/>
      <c r="P9" s="20"/>
      <c r="Q9" s="4"/>
      <c r="S9" s="20"/>
      <c r="V9" s="260">
        <v>240.70902777777792</v>
      </c>
      <c r="W9" s="118" t="s">
        <v>52</v>
      </c>
      <c r="X9" s="261">
        <v>81.900000000000006</v>
      </c>
      <c r="Y9" s="260">
        <v>2.6025025263396517</v>
      </c>
      <c r="Z9" s="260">
        <v>0.25683988938620039</v>
      </c>
      <c r="AA9" s="260">
        <v>1.3087636689148614</v>
      </c>
      <c r="AB9" s="260">
        <v>0.93014200608785758</v>
      </c>
      <c r="AC9" s="260">
        <v>0.58888888888889013</v>
      </c>
      <c r="AD9" s="260">
        <v>0.75347222222222043</v>
      </c>
    </row>
    <row r="10" spans="1:30" ht="12.75" customHeight="1" x14ac:dyDescent="0.25">
      <c r="A10" s="36">
        <f t="shared" si="0"/>
        <v>310.44861111111106</v>
      </c>
      <c r="B10" s="32"/>
      <c r="C10" s="10">
        <f t="shared" si="1"/>
        <v>102.77777777777771</v>
      </c>
      <c r="D10" s="19">
        <f t="shared" si="2"/>
        <v>5.4264391848572302</v>
      </c>
      <c r="E10" s="27">
        <f t="shared" si="3"/>
        <v>0.34297330559269495</v>
      </c>
      <c r="F10" s="21"/>
      <c r="G10" s="21">
        <f t="shared" si="4"/>
        <v>0.59334657587471828</v>
      </c>
      <c r="H10" s="8"/>
      <c r="I10" s="17">
        <f t="shared" si="5"/>
        <v>1.0055555555555553</v>
      </c>
      <c r="J10" s="34">
        <f t="shared" si="6"/>
        <v>1.3263888888888897</v>
      </c>
      <c r="K10" s="9"/>
      <c r="L10" s="48"/>
      <c r="M10" s="40" t="s">
        <v>11</v>
      </c>
      <c r="N10" s="20">
        <v>0.33</v>
      </c>
      <c r="O10" s="121"/>
      <c r="P10" s="56" t="s">
        <v>19</v>
      </c>
      <c r="Q10" s="4"/>
      <c r="S10" s="20"/>
      <c r="V10" s="260">
        <v>241.63888888888903</v>
      </c>
      <c r="W10" s="118" t="s">
        <v>51</v>
      </c>
      <c r="X10" s="261">
        <v>82.2</v>
      </c>
      <c r="Y10" s="260">
        <v>2.6281257626560848</v>
      </c>
      <c r="Z10" s="260">
        <v>0.25783217495532368</v>
      </c>
      <c r="AA10" s="260">
        <v>1.2962245972022126</v>
      </c>
      <c r="AB10" s="260">
        <v>0.9245833046873545</v>
      </c>
      <c r="AC10" s="260">
        <v>0.59444444444444566</v>
      </c>
      <c r="AD10" s="260">
        <v>0.7611111111111093</v>
      </c>
    </row>
    <row r="11" spans="1:30" ht="12.75" customHeight="1" x14ac:dyDescent="0.25">
      <c r="A11" s="36">
        <f t="shared" si="0"/>
        <v>309.51874999999995</v>
      </c>
      <c r="B11" s="32"/>
      <c r="C11" s="10">
        <f t="shared" si="1"/>
        <v>102.49999999999994</v>
      </c>
      <c r="D11" s="19">
        <f t="shared" si="2"/>
        <v>5.3735334466440676</v>
      </c>
      <c r="E11" s="27">
        <f t="shared" si="3"/>
        <v>0.34165334829181454</v>
      </c>
      <c r="F11" s="21"/>
      <c r="G11" s="21">
        <f t="shared" si="4"/>
        <v>0.59691384388137325</v>
      </c>
      <c r="H11" s="8"/>
      <c r="I11" s="17">
        <f t="shared" si="5"/>
        <v>0.99999999999999978</v>
      </c>
      <c r="J11" s="34">
        <f t="shared" si="6"/>
        <v>1.3187500000000008</v>
      </c>
      <c r="K11" s="9"/>
      <c r="L11" s="48"/>
      <c r="M11" s="40" t="s">
        <v>12</v>
      </c>
      <c r="N11" s="20">
        <v>0.25</v>
      </c>
      <c r="O11" s="121"/>
      <c r="P11" s="56">
        <f>(N11/N10)^(1/72)</f>
        <v>0.99615142846584126</v>
      </c>
      <c r="Q11" s="4"/>
      <c r="R11">
        <f>1/P11</f>
        <v>1.0038634402603688</v>
      </c>
      <c r="S11" s="20"/>
      <c r="V11" s="260">
        <v>242.56875000000014</v>
      </c>
      <c r="W11" s="118">
        <v>244</v>
      </c>
      <c r="X11" s="261">
        <v>82.5</v>
      </c>
      <c r="Y11" s="260">
        <v>2.6540012754766455</v>
      </c>
      <c r="Z11" s="260">
        <v>0.25882829416046449</v>
      </c>
      <c r="AA11" s="260">
        <v>1.2838056604865455</v>
      </c>
      <c r="AB11" s="260">
        <v>0.91905782311893913</v>
      </c>
      <c r="AC11" s="260">
        <v>0.6000000000000012</v>
      </c>
      <c r="AD11" s="260">
        <v>0.76874999999999816</v>
      </c>
    </row>
    <row r="12" spans="1:30" ht="12.75" customHeight="1" x14ac:dyDescent="0.25">
      <c r="A12" s="36">
        <f t="shared" si="0"/>
        <v>308.58888888888885</v>
      </c>
      <c r="B12" s="32"/>
      <c r="C12" s="10">
        <f t="shared" si="1"/>
        <v>102.22222222222217</v>
      </c>
      <c r="D12" s="19">
        <f t="shared" si="2"/>
        <v>5.3211435194518213</v>
      </c>
      <c r="E12" s="27">
        <f t="shared" si="3"/>
        <v>0.34033847094102865</v>
      </c>
      <c r="F12" s="21"/>
      <c r="G12" s="21">
        <f t="shared" si="4"/>
        <v>0.60050255871446778</v>
      </c>
      <c r="H12" s="8"/>
      <c r="I12" s="17">
        <f t="shared" si="5"/>
        <v>0.99444444444444424</v>
      </c>
      <c r="J12" s="34">
        <f t="shared" si="6"/>
        <v>1.3111111111111118</v>
      </c>
      <c r="K12" s="9"/>
      <c r="L12" s="48"/>
      <c r="M12" s="40"/>
      <c r="N12" s="20"/>
      <c r="O12" s="121"/>
      <c r="P12" s="20"/>
      <c r="Q12" s="4"/>
      <c r="S12" s="20"/>
      <c r="V12" s="260">
        <v>243.49861111111125</v>
      </c>
      <c r="W12" s="118">
        <v>245</v>
      </c>
      <c r="X12" s="261">
        <v>82.8</v>
      </c>
      <c r="Y12" s="260">
        <v>2.6801315486185122</v>
      </c>
      <c r="Z12" s="260">
        <v>0.25982826181264657</v>
      </c>
      <c r="AA12" s="260">
        <v>1.2715057077721701</v>
      </c>
      <c r="AB12" s="260">
        <v>0.91356536285472434</v>
      </c>
      <c r="AC12" s="260">
        <v>0.60555555555555673</v>
      </c>
      <c r="AD12" s="260">
        <v>0.77638888888888702</v>
      </c>
    </row>
    <row r="13" spans="1:30" ht="12.75" customHeight="1" x14ac:dyDescent="0.25">
      <c r="A13" s="36">
        <f t="shared" si="0"/>
        <v>307.65902777777774</v>
      </c>
      <c r="B13" s="10"/>
      <c r="C13" s="10">
        <f t="shared" si="1"/>
        <v>101.9444444444444</v>
      </c>
      <c r="D13" s="19">
        <f t="shared" si="2"/>
        <v>5.2692643743173146</v>
      </c>
      <c r="E13" s="27">
        <f t="shared" si="3"/>
        <v>0.33902865398978588</v>
      </c>
      <c r="F13" s="21"/>
      <c r="G13" s="21">
        <f t="shared" si="4"/>
        <v>0.60411284931479448</v>
      </c>
      <c r="H13" s="8"/>
      <c r="I13" s="17">
        <f t="shared" si="5"/>
        <v>0.98888888888888871</v>
      </c>
      <c r="J13" s="34">
        <f t="shared" si="6"/>
        <v>1.3034722222222228</v>
      </c>
      <c r="K13" s="9"/>
      <c r="L13" s="48"/>
      <c r="M13" s="40" t="s">
        <v>13</v>
      </c>
      <c r="N13">
        <v>0.7</v>
      </c>
      <c r="O13" s="121"/>
      <c r="P13" s="20" t="s">
        <v>20</v>
      </c>
      <c r="Q13" s="4"/>
      <c r="S13" s="20"/>
      <c r="V13" s="260">
        <v>244.42847222222235</v>
      </c>
      <c r="W13" s="118">
        <v>246</v>
      </c>
      <c r="X13" s="261">
        <v>83.1</v>
      </c>
      <c r="Y13" s="260">
        <v>2.7065190903535696</v>
      </c>
      <c r="Z13" s="260">
        <v>0.26083209278011515</v>
      </c>
      <c r="AA13" s="260">
        <v>1.2593235990909162</v>
      </c>
      <c r="AB13" s="260">
        <v>0.9081057265532626</v>
      </c>
      <c r="AC13" s="260">
        <v>0.61111111111111227</v>
      </c>
      <c r="AD13" s="260">
        <v>0.78402777777777588</v>
      </c>
    </row>
    <row r="14" spans="1:30" ht="12.75" customHeight="1" x14ac:dyDescent="0.25">
      <c r="A14" s="36">
        <f t="shared" si="0"/>
        <v>306.72916666666663</v>
      </c>
      <c r="B14" s="10"/>
      <c r="C14" s="10">
        <f t="shared" si="1"/>
        <v>101.66666666666663</v>
      </c>
      <c r="D14" s="19">
        <f t="shared" si="2"/>
        <v>5.2178910313078672</v>
      </c>
      <c r="E14" s="27">
        <f t="shared" si="3"/>
        <v>0.33772387796277664</v>
      </c>
      <c r="F14" s="21"/>
      <c r="G14" s="21">
        <f t="shared" si="4"/>
        <v>0.60774484539835294</v>
      </c>
      <c r="H14" s="8"/>
      <c r="I14" s="17">
        <f t="shared" si="5"/>
        <v>0.98333333333333317</v>
      </c>
      <c r="J14" s="34">
        <f t="shared" si="6"/>
        <v>1.2958333333333338</v>
      </c>
      <c r="K14" s="9"/>
      <c r="L14" s="48"/>
      <c r="M14" s="40" t="s">
        <v>14</v>
      </c>
      <c r="N14">
        <v>1.4</v>
      </c>
      <c r="O14" s="121"/>
      <c r="P14" s="20">
        <f>(N14/N13)^(1/72)</f>
        <v>1.0096735332285109</v>
      </c>
      <c r="Q14" s="4"/>
      <c r="S14" s="20"/>
      <c r="V14" s="260">
        <v>245.35833333333346</v>
      </c>
      <c r="W14" s="118" t="s">
        <v>50</v>
      </c>
      <c r="X14" s="261">
        <v>83.3</v>
      </c>
      <c r="Y14" s="260">
        <v>2.7331664336491803</v>
      </c>
      <c r="Z14" s="260">
        <v>0.26183980198855811</v>
      </c>
      <c r="AA14" s="260">
        <v>1.2472582053964805</v>
      </c>
      <c r="AB14" s="260">
        <v>0.90267871805245559</v>
      </c>
      <c r="AC14" s="260">
        <v>0.61666666666666781</v>
      </c>
      <c r="AD14" s="260">
        <v>0.79166666666666474</v>
      </c>
    </row>
    <row r="15" spans="1:30" ht="12.75" customHeight="1" x14ac:dyDescent="0.25">
      <c r="A15" s="36">
        <f t="shared" si="0"/>
        <v>305.79930555555552</v>
      </c>
      <c r="B15" s="10"/>
      <c r="C15" s="10">
        <f t="shared" si="1"/>
        <v>101.38888888888886</v>
      </c>
      <c r="D15" s="19">
        <f t="shared" si="2"/>
        <v>5.1670185590432682</v>
      </c>
      <c r="E15" s="27">
        <f t="shared" si="3"/>
        <v>0.3364241234596434</v>
      </c>
      <c r="F15" s="21"/>
      <c r="G15" s="21">
        <f t="shared" si="4"/>
        <v>0.61139867746101029</v>
      </c>
      <c r="H15" s="8"/>
      <c r="I15" s="17">
        <f t="shared" si="5"/>
        <v>0.97777777777777763</v>
      </c>
      <c r="J15" s="34">
        <f t="shared" si="6"/>
        <v>1.2881944444444449</v>
      </c>
      <c r="K15" s="9"/>
      <c r="L15" s="48"/>
      <c r="M15" s="40"/>
      <c r="N15" s="20"/>
      <c r="O15" s="121"/>
      <c r="P15" s="20"/>
      <c r="Q15" s="4"/>
      <c r="S15" s="20"/>
      <c r="V15" s="260">
        <v>246.28819444444457</v>
      </c>
      <c r="W15" s="118" t="s">
        <v>49</v>
      </c>
      <c r="X15" s="261">
        <v>83.6</v>
      </c>
      <c r="Y15" s="260">
        <v>2.7600761364113269</v>
      </c>
      <c r="Z15" s="260">
        <v>0.26285140442132765</v>
      </c>
      <c r="AA15" s="260">
        <v>1.2353084084597858</v>
      </c>
      <c r="AB15" s="260">
        <v>0.89728414236250598</v>
      </c>
      <c r="AC15" s="260">
        <v>0.62222222222222334</v>
      </c>
      <c r="AD15" s="260">
        <v>0.7993055555555536</v>
      </c>
    </row>
    <row r="16" spans="1:30" ht="12.75" customHeight="1" x14ac:dyDescent="0.25">
      <c r="A16" s="36">
        <f t="shared" si="0"/>
        <v>304.86944444444441</v>
      </c>
      <c r="B16" s="10"/>
      <c r="C16" s="10">
        <f t="shared" si="1"/>
        <v>101.11111111111109</v>
      </c>
      <c r="D16" s="19">
        <f t="shared" si="2"/>
        <v>5.1166420742224057</v>
      </c>
      <c r="E16" s="27">
        <f t="shared" si="3"/>
        <v>0.33512937115469227</v>
      </c>
      <c r="F16" s="21"/>
      <c r="G16" s="21">
        <f t="shared" si="4"/>
        <v>0.61507447678318972</v>
      </c>
      <c r="H16" s="8"/>
      <c r="I16" s="17">
        <f t="shared" si="5"/>
        <v>0.9722222222222221</v>
      </c>
      <c r="J16" s="34">
        <f t="shared" si="6"/>
        <v>1.2805555555555559</v>
      </c>
      <c r="K16" s="9"/>
      <c r="L16" s="48"/>
      <c r="M16" s="41" t="s">
        <v>16</v>
      </c>
      <c r="N16" s="117">
        <v>0.63</v>
      </c>
      <c r="O16" s="121">
        <v>0.64</v>
      </c>
      <c r="P16" s="20" t="s">
        <v>21</v>
      </c>
      <c r="Q16" s="4"/>
      <c r="S16" s="20"/>
      <c r="V16" s="260">
        <v>247.21805555555568</v>
      </c>
      <c r="W16" s="118">
        <v>248</v>
      </c>
      <c r="X16" s="261">
        <v>83.9</v>
      </c>
      <c r="Y16" s="260">
        <v>2.787250781730148</v>
      </c>
      <c r="Z16" s="260">
        <v>0.26386691511966348</v>
      </c>
      <c r="AA16" s="260">
        <v>1.223473100765343</v>
      </c>
      <c r="AB16" s="260">
        <v>0.89192180565891177</v>
      </c>
      <c r="AC16" s="260">
        <v>0.62777777777777888</v>
      </c>
      <c r="AD16" s="260">
        <v>0.80694444444444247</v>
      </c>
    </row>
    <row r="17" spans="1:30" ht="12.75" customHeight="1" x14ac:dyDescent="0.25">
      <c r="A17" s="36">
        <f t="shared" si="0"/>
        <v>303.9395833333333</v>
      </c>
      <c r="B17" s="10"/>
      <c r="C17" s="10">
        <f t="shared" si="1"/>
        <v>100.83333333333331</v>
      </c>
      <c r="D17" s="19">
        <f t="shared" si="2"/>
        <v>5.0667567411545136</v>
      </c>
      <c r="E17" s="27">
        <f t="shared" si="3"/>
        <v>0.33383960179660577</v>
      </c>
      <c r="F17" s="21"/>
      <c r="G17" s="21">
        <f t="shared" si="4"/>
        <v>0.61877237543458763</v>
      </c>
      <c r="H17" s="8"/>
      <c r="I17" s="17">
        <f t="shared" si="5"/>
        <v>0.96666666666666656</v>
      </c>
      <c r="J17" s="34">
        <f t="shared" si="6"/>
        <v>1.2729166666666669</v>
      </c>
      <c r="K17" s="9"/>
      <c r="L17" s="48"/>
      <c r="M17" s="40" t="s">
        <v>15</v>
      </c>
      <c r="N17" s="109">
        <v>0.97</v>
      </c>
      <c r="O17" s="121">
        <v>0.95</v>
      </c>
      <c r="P17" s="20">
        <f>(N17/N16)^(1/72)</f>
        <v>1.0060121152656794</v>
      </c>
      <c r="Q17" s="4"/>
      <c r="R17">
        <f>1/P17</f>
        <v>0.99402381425188746</v>
      </c>
      <c r="S17" s="20"/>
      <c r="V17" s="260">
        <v>248.14791666666679</v>
      </c>
      <c r="W17" s="118">
        <v>249</v>
      </c>
      <c r="X17" s="261">
        <v>84.2</v>
      </c>
      <c r="Y17" s="260">
        <v>2.8146929781278907</v>
      </c>
      <c r="Z17" s="260">
        <v>0.26488634918291609</v>
      </c>
      <c r="AA17" s="260">
        <v>1.2117511854086054</v>
      </c>
      <c r="AB17" s="260">
        <v>0.88659151527550217</v>
      </c>
      <c r="AC17" s="260">
        <v>0.63333333333333441</v>
      </c>
      <c r="AD17" s="260">
        <v>0.81458333333333133</v>
      </c>
    </row>
    <row r="18" spans="1:30" ht="12.75" customHeight="1" x14ac:dyDescent="0.25">
      <c r="A18" s="36">
        <f t="shared" si="0"/>
        <v>303.00972222222219</v>
      </c>
      <c r="B18" s="10"/>
      <c r="C18" s="10">
        <f t="shared" si="1"/>
        <v>100.55555555555554</v>
      </c>
      <c r="D18" s="19">
        <f t="shared" si="2"/>
        <v>5.0173577712949902</v>
      </c>
      <c r="E18" s="27">
        <f t="shared" si="3"/>
        <v>0.33255479620815642</v>
      </c>
      <c r="F18" s="21"/>
      <c r="G18" s="21">
        <f t="shared" si="4"/>
        <v>0.62249250627891861</v>
      </c>
      <c r="H18" s="8"/>
      <c r="I18" s="17">
        <f t="shared" si="5"/>
        <v>0.96111111111111103</v>
      </c>
      <c r="J18" s="34">
        <f t="shared" si="6"/>
        <v>1.2652777777777779</v>
      </c>
      <c r="K18" s="9"/>
      <c r="L18" s="48"/>
      <c r="M18" s="40"/>
      <c r="N18" s="20"/>
      <c r="O18" s="121"/>
      <c r="P18" s="20"/>
      <c r="Q18" s="4"/>
      <c r="S18" s="20"/>
      <c r="V18" s="260">
        <v>249.0777777777779</v>
      </c>
      <c r="W18" s="118">
        <v>250</v>
      </c>
      <c r="X18" s="261">
        <v>84.4</v>
      </c>
      <c r="Y18" s="260">
        <v>2.8424053598093075</v>
      </c>
      <c r="Z18" s="260">
        <v>0.26590972176877148</v>
      </c>
      <c r="AA18" s="260">
        <v>1.200141575994307</v>
      </c>
      <c r="AB18" s="260">
        <v>0.88129307969751514</v>
      </c>
      <c r="AC18" s="260">
        <v>0.63888888888888995</v>
      </c>
      <c r="AD18" s="260">
        <v>0.82222222222222019</v>
      </c>
    </row>
    <row r="19" spans="1:30" ht="12.75" customHeight="1" x14ac:dyDescent="0.25">
      <c r="A19" s="36">
        <f t="shared" si="0"/>
        <v>302.07986111111109</v>
      </c>
      <c r="B19" s="10"/>
      <c r="C19" s="10">
        <f t="shared" si="1"/>
        <v>100.27777777777777</v>
      </c>
      <c r="D19" s="19">
        <f t="shared" si="2"/>
        <v>4.9684404227857408</v>
      </c>
      <c r="E19" s="27">
        <f t="shared" si="3"/>
        <v>0.33127493528592172</v>
      </c>
      <c r="F19" s="21"/>
      <c r="G19" s="21">
        <f t="shared" si="4"/>
        <v>0.62623500297868906</v>
      </c>
      <c r="H19" s="8"/>
      <c r="I19" s="17">
        <f t="shared" si="5"/>
        <v>0.95555555555555549</v>
      </c>
      <c r="J19" s="34">
        <f t="shared" si="6"/>
        <v>1.257638888888889</v>
      </c>
      <c r="K19" s="9"/>
      <c r="L19" s="48"/>
      <c r="M19" s="40" t="s">
        <v>26</v>
      </c>
      <c r="N19" s="20"/>
      <c r="O19" s="121"/>
      <c r="P19" s="57"/>
      <c r="Q19" s="4"/>
      <c r="S19" s="20"/>
      <c r="V19" s="260">
        <v>250.00763888888901</v>
      </c>
      <c r="W19" s="118">
        <v>251</v>
      </c>
      <c r="X19" s="261">
        <v>84.7</v>
      </c>
      <c r="Y19" s="260">
        <v>2.8703905869145148</v>
      </c>
      <c r="Z19" s="260">
        <v>0.2669370480934764</v>
      </c>
      <c r="AA19" s="260">
        <v>1.1886431965357747</v>
      </c>
      <c r="AB19" s="260">
        <v>0.87602630855471664</v>
      </c>
      <c r="AC19" s="260">
        <v>0.64444444444444549</v>
      </c>
      <c r="AD19" s="260">
        <v>0.82986111111110905</v>
      </c>
    </row>
    <row r="20" spans="1:30" ht="12.75" customHeight="1" x14ac:dyDescent="0.25">
      <c r="A20" s="148">
        <f>N7</f>
        <v>301.14999999999998</v>
      </c>
      <c r="B20" s="142">
        <v>296</v>
      </c>
      <c r="C20" s="10">
        <v>100</v>
      </c>
      <c r="D20" s="19">
        <f>N4</f>
        <v>4.92</v>
      </c>
      <c r="E20" s="27">
        <f>N10</f>
        <v>0.33</v>
      </c>
      <c r="F20" s="21">
        <f>N13</f>
        <v>0.7</v>
      </c>
      <c r="G20" s="21">
        <f>N16</f>
        <v>0.63</v>
      </c>
      <c r="H20" s="8"/>
      <c r="I20" s="17">
        <f>N24</f>
        <v>0.95</v>
      </c>
      <c r="J20" s="34">
        <f>N20</f>
        <v>1.25</v>
      </c>
      <c r="K20" s="9"/>
      <c r="L20" s="48"/>
      <c r="M20" s="66" t="s">
        <v>27</v>
      </c>
      <c r="N20" s="67">
        <v>1.25</v>
      </c>
      <c r="O20" s="121">
        <v>1.2</v>
      </c>
      <c r="P20" s="57"/>
      <c r="Q20" s="4"/>
      <c r="S20" s="20"/>
      <c r="V20" s="260">
        <v>250.93750000000011</v>
      </c>
      <c r="W20" s="118" t="s">
        <v>48</v>
      </c>
      <c r="X20" s="261">
        <v>85</v>
      </c>
      <c r="Y20" s="260">
        <v>2.8986513457743421</v>
      </c>
      <c r="Z20" s="260">
        <v>0.26796834343206472</v>
      </c>
      <c r="AA20" s="260">
        <v>1.1772549813552051</v>
      </c>
      <c r="AB20" s="260">
        <v>0.87079101261456027</v>
      </c>
      <c r="AC20" s="260">
        <v>0.65000000000000102</v>
      </c>
      <c r="AD20" s="260">
        <v>0.83749999999999791</v>
      </c>
    </row>
    <row r="21" spans="1:30" ht="12.75" customHeight="1" x14ac:dyDescent="0.25">
      <c r="A21" s="149">
        <f t="shared" ref="A21:A56" si="7">A20-$P$8</f>
        <v>300.22013888888887</v>
      </c>
      <c r="B21" s="142">
        <v>295</v>
      </c>
      <c r="C21" s="10">
        <v>99.7</v>
      </c>
      <c r="D21" s="19">
        <f t="shared" ref="D21:D56" si="8">D20*$P$5</f>
        <v>4.8720318530915945</v>
      </c>
      <c r="E21" s="27">
        <f t="shared" ref="E21:E56" si="9">E20*$P$11</f>
        <v>0.32872997139372762</v>
      </c>
      <c r="F21" s="21">
        <f t="shared" ref="F21:F55" si="10">F20*$P$14</f>
        <v>0.70677147325995759</v>
      </c>
      <c r="G21" s="21">
        <f t="shared" ref="G21:G56" si="11">G20*$P$17</f>
        <v>0.63378763261737803</v>
      </c>
      <c r="H21" s="8"/>
      <c r="I21" s="17">
        <f t="shared" ref="I21:I56" si="12">I20-$P$25</f>
        <v>0.94444444444444442</v>
      </c>
      <c r="J21" s="34">
        <f t="shared" ref="J21:J56" si="13">J20-$P$21</f>
        <v>1.242361111111111</v>
      </c>
      <c r="K21" s="9"/>
      <c r="L21" s="48"/>
      <c r="M21" s="40" t="s">
        <v>28</v>
      </c>
      <c r="N21" s="87">
        <v>0.7</v>
      </c>
      <c r="O21" s="121">
        <v>0.7</v>
      </c>
      <c r="P21" s="20">
        <f>(N20-N21)/72</f>
        <v>7.6388888888888895E-3</v>
      </c>
      <c r="Q21" s="4"/>
      <c r="R21">
        <v>98</v>
      </c>
      <c r="S21" s="20"/>
      <c r="V21" s="260">
        <v>251.86736111111122</v>
      </c>
      <c r="W21" s="118" t="s">
        <v>47</v>
      </c>
      <c r="X21" s="261">
        <v>85.3</v>
      </c>
      <c r="Y21" s="260">
        <v>2.927190349168197</v>
      </c>
      <c r="Z21" s="260">
        <v>0.26900362311858445</v>
      </c>
      <c r="AA21" s="260">
        <v>1.1659758749848965</v>
      </c>
      <c r="AB21" s="260">
        <v>0.86558700377538855</v>
      </c>
      <c r="AC21" s="260">
        <v>0.65555555555555656</v>
      </c>
      <c r="AD21" s="260">
        <v>0.84513888888888677</v>
      </c>
    </row>
    <row r="22" spans="1:30" ht="12.75" customHeight="1" x14ac:dyDescent="0.25">
      <c r="A22" s="149">
        <f t="shared" si="7"/>
        <v>299.29027777777776</v>
      </c>
      <c r="B22" s="142" t="s">
        <v>31</v>
      </c>
      <c r="C22" s="10">
        <v>99.4</v>
      </c>
      <c r="D22" s="19">
        <f t="shared" si="8"/>
        <v>4.8245313775486016</v>
      </c>
      <c r="E22" s="27">
        <f t="shared" si="9"/>
        <v>0.32746483058339693</v>
      </c>
      <c r="F22" s="21">
        <f t="shared" si="10"/>
        <v>0.71360845059150146</v>
      </c>
      <c r="G22" s="21">
        <f t="shared" si="11"/>
        <v>0.6375980369186357</v>
      </c>
      <c r="H22" s="8"/>
      <c r="I22" s="17">
        <f t="shared" si="12"/>
        <v>0.93888888888888888</v>
      </c>
      <c r="J22" s="34">
        <f t="shared" si="13"/>
        <v>1.2347222222222221</v>
      </c>
      <c r="K22" s="9"/>
      <c r="L22" s="48"/>
      <c r="M22" s="40"/>
      <c r="N22" s="74"/>
      <c r="O22" s="121"/>
      <c r="P22" s="58"/>
      <c r="Q22" s="4"/>
      <c r="R22">
        <v>97</v>
      </c>
      <c r="S22" s="20"/>
      <c r="V22" s="260">
        <v>252.79722222222233</v>
      </c>
      <c r="W22" s="118">
        <v>253</v>
      </c>
      <c r="X22" s="261">
        <v>85.6</v>
      </c>
      <c r="Y22" s="260">
        <v>2.956010336584467</v>
      </c>
      <c r="Z22" s="260">
        <v>0.27004290254632585</v>
      </c>
      <c r="AA22" s="260">
        <v>1.154804832069428</v>
      </c>
      <c r="AB22" s="260">
        <v>0.86041409505967459</v>
      </c>
      <c r="AC22" s="260">
        <v>0.66111111111111209</v>
      </c>
      <c r="AD22" s="260">
        <v>0.85277777777777564</v>
      </c>
    </row>
    <row r="23" spans="1:30" ht="12.75" customHeight="1" x14ac:dyDescent="0.25">
      <c r="A23" s="149">
        <f t="shared" si="7"/>
        <v>298.36041666666665</v>
      </c>
      <c r="B23" s="142" t="s">
        <v>32</v>
      </c>
      <c r="C23" s="10">
        <v>99.2</v>
      </c>
      <c r="D23" s="19">
        <f t="shared" si="8"/>
        <v>4.7774940137513537</v>
      </c>
      <c r="E23" s="27">
        <f t="shared" si="9"/>
        <v>0.32620455875797555</v>
      </c>
      <c r="F23" s="21">
        <f t="shared" si="10"/>
        <v>0.72051156565044461</v>
      </c>
      <c r="G23" s="21">
        <f t="shared" si="11"/>
        <v>0.64143134980976146</v>
      </c>
      <c r="H23" s="8"/>
      <c r="I23" s="17">
        <f t="shared" si="12"/>
        <v>0.93333333333333335</v>
      </c>
      <c r="J23" s="34">
        <f t="shared" si="13"/>
        <v>1.2270833333333331</v>
      </c>
      <c r="K23" s="9"/>
      <c r="L23" s="48"/>
      <c r="M23" s="40" t="s">
        <v>29</v>
      </c>
      <c r="N23" s="20"/>
      <c r="O23" s="121"/>
      <c r="P23" s="58"/>
      <c r="Q23" s="4"/>
      <c r="R23" s="91">
        <v>95</v>
      </c>
      <c r="S23" s="20"/>
      <c r="V23" s="260">
        <v>253.72708333333344</v>
      </c>
      <c r="W23" s="118">
        <v>254</v>
      </c>
      <c r="X23" s="261">
        <v>85.8</v>
      </c>
      <c r="Y23" s="260">
        <v>2.9851140744834854</v>
      </c>
      <c r="Z23" s="260">
        <v>0.27108619716805016</v>
      </c>
      <c r="AA23" s="260">
        <v>1.1437408172687742</v>
      </c>
      <c r="AB23" s="260">
        <v>0.85527210060730374</v>
      </c>
      <c r="AC23" s="260">
        <v>0.66666666666666763</v>
      </c>
      <c r="AD23" s="260">
        <v>0.8604166666666645</v>
      </c>
    </row>
    <row r="24" spans="1:30" ht="12.75" customHeight="1" x14ac:dyDescent="0.25">
      <c r="A24" s="149">
        <f t="shared" si="7"/>
        <v>297.43055555555554</v>
      </c>
      <c r="B24" s="142">
        <v>293</v>
      </c>
      <c r="C24" s="10">
        <v>98.9</v>
      </c>
      <c r="D24" s="19">
        <f t="shared" si="8"/>
        <v>4.7309152465347584</v>
      </c>
      <c r="E24" s="27">
        <f t="shared" si="9"/>
        <v>0.32494913717882679</v>
      </c>
      <c r="F24" s="21">
        <f t="shared" si="10"/>
        <v>0.7274814582222906</v>
      </c>
      <c r="G24" s="21">
        <f t="shared" si="11"/>
        <v>0.64528770901983801</v>
      </c>
      <c r="H24" s="8"/>
      <c r="I24" s="17">
        <f t="shared" si="12"/>
        <v>0.92777777777777781</v>
      </c>
      <c r="J24" s="34">
        <f t="shared" si="13"/>
        <v>1.2194444444444441</v>
      </c>
      <c r="K24" s="9"/>
      <c r="L24" s="48"/>
      <c r="M24" s="40" t="s">
        <v>27</v>
      </c>
      <c r="N24" s="20">
        <v>0.95</v>
      </c>
      <c r="O24" s="121">
        <v>1.1000000000000001</v>
      </c>
      <c r="P24" s="20"/>
      <c r="Q24" s="4"/>
      <c r="S24" s="20"/>
      <c r="V24" s="260">
        <v>254.65694444444455</v>
      </c>
      <c r="W24" s="118">
        <v>255</v>
      </c>
      <c r="X24" s="261">
        <v>86.1</v>
      </c>
      <c r="Y24" s="260">
        <v>3.014504356563088</v>
      </c>
      <c r="Z24" s="260">
        <v>0.27213352249621947</v>
      </c>
      <c r="AA24" s="260">
        <v>1.1327828051623503</v>
      </c>
      <c r="AB24" s="260">
        <v>0.85016083566889611</v>
      </c>
      <c r="AC24" s="260">
        <v>0.67222222222222316</v>
      </c>
      <c r="AD24" s="260">
        <v>0.86805555555555336</v>
      </c>
    </row>
    <row r="25" spans="1:30" ht="12.75" customHeight="1" x14ac:dyDescent="0.25">
      <c r="A25" s="149">
        <f t="shared" si="7"/>
        <v>296.50069444444443</v>
      </c>
      <c r="B25" s="142">
        <v>292</v>
      </c>
      <c r="C25" s="10">
        <v>98.6</v>
      </c>
      <c r="D25" s="19">
        <f t="shared" si="8"/>
        <v>4.6847906047548822</v>
      </c>
      <c r="E25" s="27">
        <f t="shared" si="9"/>
        <v>0.32369854717943092</v>
      </c>
      <c r="F25" s="21">
        <f t="shared" si="10"/>
        <v>0.73451877428152956</v>
      </c>
      <c r="G25" s="21">
        <f t="shared" si="11"/>
        <v>0.64916725310599144</v>
      </c>
      <c r="H25" s="8"/>
      <c r="I25" s="17">
        <f t="shared" si="12"/>
        <v>0.92222222222222228</v>
      </c>
      <c r="J25" s="34">
        <f t="shared" si="13"/>
        <v>1.2118055555555551</v>
      </c>
      <c r="K25" s="9"/>
      <c r="L25" s="48"/>
      <c r="M25" s="66" t="s">
        <v>28</v>
      </c>
      <c r="N25" s="56">
        <v>0.55000000000000004</v>
      </c>
      <c r="O25" s="121">
        <v>0.65</v>
      </c>
      <c r="P25" s="20">
        <f>(N24-N25)/72</f>
        <v>5.555555555555554E-3</v>
      </c>
      <c r="Q25" s="4"/>
      <c r="S25" s="20"/>
      <c r="V25" s="260">
        <v>255.58680555555566</v>
      </c>
      <c r="W25" s="118">
        <v>256</v>
      </c>
      <c r="X25" s="261">
        <v>86.4</v>
      </c>
      <c r="Y25" s="260">
        <v>3.044184004026782</v>
      </c>
      <c r="Z25" s="260">
        <v>0.27318489410322733</v>
      </c>
      <c r="AA25" s="260">
        <v>1.1219297801539749</v>
      </c>
      <c r="AB25" s="260">
        <v>0.84508011659916815</v>
      </c>
      <c r="AC25" s="260">
        <v>0.6777777777777787</v>
      </c>
      <c r="AD25" s="260">
        <v>0.87569444444444222</v>
      </c>
    </row>
    <row r="26" spans="1:30" ht="12.75" customHeight="1" x14ac:dyDescent="0.25">
      <c r="A26" s="149">
        <f t="shared" si="7"/>
        <v>295.57083333333333</v>
      </c>
      <c r="B26" s="142">
        <v>291</v>
      </c>
      <c r="C26" s="10">
        <v>98.3</v>
      </c>
      <c r="D26" s="19">
        <f t="shared" si="8"/>
        <v>4.639115660859761</v>
      </c>
      <c r="E26" s="27">
        <f t="shared" si="9"/>
        <v>0.32245277016510759</v>
      </c>
      <c r="F26" s="21">
        <f t="shared" si="10"/>
        <v>0.74162416605150705</v>
      </c>
      <c r="G26" s="21">
        <f t="shared" si="11"/>
        <v>0.65307012145836907</v>
      </c>
      <c r="H26" s="8"/>
      <c r="I26" s="17">
        <f t="shared" si="12"/>
        <v>0.91666666666666674</v>
      </c>
      <c r="J26" s="34">
        <f t="shared" si="13"/>
        <v>1.2041666666666662</v>
      </c>
      <c r="K26" s="9"/>
      <c r="L26" s="48"/>
      <c r="M26" s="40"/>
      <c r="N26" s="20"/>
      <c r="O26" s="121"/>
      <c r="P26" s="20"/>
      <c r="Q26" s="4"/>
      <c r="S26" s="20"/>
      <c r="V26" s="260">
        <v>256.51666666666677</v>
      </c>
      <c r="W26" s="118" t="s">
        <v>46</v>
      </c>
      <c r="X26" s="261">
        <v>86.7</v>
      </c>
      <c r="Y26" s="260">
        <v>3.0741558658545558</v>
      </c>
      <c r="Z26" s="260">
        <v>0.27424032762163031</v>
      </c>
      <c r="AA26" s="260">
        <v>1.1111807363777435</v>
      </c>
      <c r="AB26" s="260">
        <v>0.84002976085033487</v>
      </c>
      <c r="AC26" s="260">
        <v>0.68333333333333424</v>
      </c>
      <c r="AD26" s="260">
        <v>0.88333333333333108</v>
      </c>
    </row>
    <row r="27" spans="1:30" ht="12.75" customHeight="1" x14ac:dyDescent="0.25">
      <c r="A27" s="149">
        <f t="shared" si="7"/>
        <v>294.64097222222222</v>
      </c>
      <c r="B27" s="142">
        <v>290</v>
      </c>
      <c r="C27" s="10">
        <v>98.1</v>
      </c>
      <c r="D27" s="19">
        <f t="shared" si="8"/>
        <v>4.593886030464394</v>
      </c>
      <c r="E27" s="27">
        <f t="shared" si="9"/>
        <v>0.32121178761273955</v>
      </c>
      <c r="F27" s="21">
        <f t="shared" si="10"/>
        <v>0.74879829206487303</v>
      </c>
      <c r="G27" s="21">
        <f t="shared" si="11"/>
        <v>0.65699645430514797</v>
      </c>
      <c r="H27" s="8"/>
      <c r="I27" s="17">
        <f t="shared" si="12"/>
        <v>0.9111111111111112</v>
      </c>
      <c r="J27" s="34">
        <f t="shared" si="13"/>
        <v>1.1965277777777772</v>
      </c>
      <c r="K27" s="9"/>
      <c r="L27" s="48"/>
      <c r="M27" s="40" t="s">
        <v>22</v>
      </c>
      <c r="N27" s="20"/>
      <c r="O27" s="121"/>
      <c r="P27" s="20">
        <f>5/18</f>
        <v>0.27777777777777779</v>
      </c>
      <c r="Q27" s="4"/>
      <c r="S27" s="20"/>
      <c r="V27" s="260">
        <v>257.44652777777787</v>
      </c>
      <c r="W27" s="118" t="s">
        <v>45</v>
      </c>
      <c r="X27" s="261">
        <v>86.9</v>
      </c>
      <c r="Y27" s="260">
        <v>3.1044228190763565</v>
      </c>
      <c r="Z27" s="260">
        <v>0.27529983874438041</v>
      </c>
      <c r="AA27" s="260">
        <v>1.1005346776048048</v>
      </c>
      <c r="AB27" s="260">
        <v>0.83500958696555072</v>
      </c>
      <c r="AC27" s="260">
        <v>0.68888888888888977</v>
      </c>
      <c r="AD27" s="260">
        <v>0.89097222222221995</v>
      </c>
    </row>
    <row r="28" spans="1:30" ht="12.75" customHeight="1" x14ac:dyDescent="0.25">
      <c r="A28" s="149">
        <f t="shared" si="7"/>
        <v>293.71111111111111</v>
      </c>
      <c r="B28" s="142" t="s">
        <v>33</v>
      </c>
      <c r="C28" s="10">
        <v>97.8</v>
      </c>
      <c r="D28" s="19">
        <f t="shared" si="8"/>
        <v>4.5490973719298848</v>
      </c>
      <c r="E28" s="27">
        <f t="shared" si="9"/>
        <v>0.3199755810704969</v>
      </c>
      <c r="F28" s="21">
        <f t="shared" si="10"/>
        <v>0.75604181722461483</v>
      </c>
      <c r="G28" s="21">
        <f t="shared" si="11"/>
        <v>0.66094639271757316</v>
      </c>
      <c r="H28" s="8"/>
      <c r="I28" s="17">
        <f t="shared" si="12"/>
        <v>0.90555555555555567</v>
      </c>
      <c r="J28" s="34">
        <f t="shared" si="13"/>
        <v>1.1888888888888882</v>
      </c>
      <c r="K28" s="9"/>
      <c r="L28" s="48"/>
      <c r="M28" s="40"/>
      <c r="N28" s="20"/>
      <c r="O28" s="121"/>
      <c r="P28" s="20"/>
      <c r="Q28" s="4"/>
      <c r="S28" s="20"/>
      <c r="V28" s="260">
        <v>258.37638888888898</v>
      </c>
      <c r="W28" s="118">
        <v>258</v>
      </c>
      <c r="X28" s="261">
        <v>87.2</v>
      </c>
      <c r="Y28" s="260">
        <v>3.134987769048259</v>
      </c>
      <c r="Z28" s="260">
        <v>0.27636344322505846</v>
      </c>
      <c r="AA28" s="260">
        <v>1.0899906171510292</v>
      </c>
      <c r="AB28" s="260">
        <v>0.83001941457238981</v>
      </c>
      <c r="AC28" s="260">
        <v>0.69444444444444531</v>
      </c>
      <c r="AD28" s="260">
        <v>0.89861111111110881</v>
      </c>
    </row>
    <row r="29" spans="1:30" ht="12.75" customHeight="1" x14ac:dyDescent="0.25">
      <c r="A29" s="149">
        <f t="shared" si="7"/>
        <v>292.78125</v>
      </c>
      <c r="B29" s="142" t="s">
        <v>34</v>
      </c>
      <c r="C29" s="10">
        <v>97.5</v>
      </c>
      <c r="D29" s="19">
        <f t="shared" si="8"/>
        <v>4.5047453859466788</v>
      </c>
      <c r="E29" s="27">
        <f t="shared" si="9"/>
        <v>0.31874413215756309</v>
      </c>
      <c r="F29" s="21">
        <f t="shared" si="10"/>
        <v>0.76335541286568098</v>
      </c>
      <c r="G29" s="21">
        <f t="shared" si="11"/>
        <v>0.66492007861502622</v>
      </c>
      <c r="H29" s="8"/>
      <c r="I29" s="17">
        <f t="shared" si="12"/>
        <v>0.90000000000000013</v>
      </c>
      <c r="J29" s="34">
        <f t="shared" si="13"/>
        <v>1.1812499999999992</v>
      </c>
      <c r="K29" s="9"/>
      <c r="L29" s="48"/>
      <c r="M29" s="29"/>
      <c r="N29" s="29"/>
      <c r="O29" s="122"/>
      <c r="P29" s="20"/>
      <c r="Q29" s="7"/>
      <c r="R29" s="20"/>
      <c r="S29" s="4"/>
      <c r="V29" s="260">
        <v>259.30625000000009</v>
      </c>
      <c r="W29" s="118">
        <v>259</v>
      </c>
      <c r="X29" s="261">
        <v>87.5</v>
      </c>
      <c r="Y29" s="260">
        <v>3.1658536497313534</v>
      </c>
      <c r="Z29" s="260">
        <v>0.27743115687810826</v>
      </c>
      <c r="AA29" s="260">
        <v>1.0795475777855621</v>
      </c>
      <c r="AB29" s="260">
        <v>0.82505906437636556</v>
      </c>
      <c r="AC29" s="260">
        <v>0.70000000000000084</v>
      </c>
      <c r="AD29" s="260">
        <v>0.90624999999999767</v>
      </c>
    </row>
    <row r="30" spans="1:30" ht="12.75" customHeight="1" x14ac:dyDescent="0.25">
      <c r="A30" s="149">
        <f t="shared" si="7"/>
        <v>291.85138888888889</v>
      </c>
      <c r="B30" s="142">
        <v>288</v>
      </c>
      <c r="C30" s="10">
        <v>97.2</v>
      </c>
      <c r="D30" s="19">
        <f t="shared" si="8"/>
        <v>4.460825815121872</v>
      </c>
      <c r="E30" s="27">
        <f t="shared" si="9"/>
        <v>0.31751742256386134</v>
      </c>
      <c r="F30" s="21">
        <f t="shared" si="10"/>
        <v>0.77073975681720086</v>
      </c>
      <c r="G30" s="21">
        <f t="shared" si="11"/>
        <v>0.66891765477012433</v>
      </c>
      <c r="H30" s="8"/>
      <c r="I30" s="17">
        <f t="shared" si="12"/>
        <v>0.8944444444444446</v>
      </c>
      <c r="J30" s="34">
        <f t="shared" si="13"/>
        <v>1.1736111111111103</v>
      </c>
      <c r="K30" s="9"/>
      <c r="V30" s="260">
        <v>260.2361111111112</v>
      </c>
      <c r="W30" s="118">
        <v>260</v>
      </c>
      <c r="X30" s="261">
        <v>87.8</v>
      </c>
      <c r="Y30" s="260">
        <v>3.1970234239733792</v>
      </c>
      <c r="Z30" s="260">
        <v>0.27850299557907182</v>
      </c>
      <c r="AA30" s="260">
        <v>1.0692045916402537</v>
      </c>
      <c r="AB30" s="260">
        <v>0.82012835815448837</v>
      </c>
      <c r="AC30" s="260">
        <v>0.70555555555555638</v>
      </c>
      <c r="AD30" s="260">
        <v>0.91388888888888653</v>
      </c>
    </row>
    <row r="31" spans="1:30" ht="12.75" customHeight="1" x14ac:dyDescent="0.25">
      <c r="A31" s="149">
        <f t="shared" si="7"/>
        <v>290.92152777777778</v>
      </c>
      <c r="B31" s="142">
        <v>287</v>
      </c>
      <c r="C31" s="10">
        <v>96.9</v>
      </c>
      <c r="D31" s="19">
        <f t="shared" si="8"/>
        <v>4.4173344435705362</v>
      </c>
      <c r="E31" s="27">
        <f t="shared" si="9"/>
        <v>0.31629543404978261</v>
      </c>
      <c r="F31" s="21">
        <f t="shared" si="10"/>
        <v>0.77819553346530645</v>
      </c>
      <c r="G31" s="21">
        <f t="shared" si="11"/>
        <v>0.67293926481385025</v>
      </c>
      <c r="H31" s="8"/>
      <c r="I31" s="17">
        <f t="shared" si="12"/>
        <v>0.88888888888888906</v>
      </c>
      <c r="J31" s="34">
        <f t="shared" si="13"/>
        <v>1.1659722222222213</v>
      </c>
      <c r="K31" s="9"/>
      <c r="Q31" s="162" t="s">
        <v>379</v>
      </c>
      <c r="V31" s="260">
        <v>261.16597222222231</v>
      </c>
      <c r="W31" s="118" t="s">
        <v>44</v>
      </c>
      <c r="X31" s="261">
        <v>88.1</v>
      </c>
      <c r="Y31" s="260">
        <v>3.2285000837931328</v>
      </c>
      <c r="Z31" s="260">
        <v>0.27957897526482528</v>
      </c>
      <c r="AA31" s="260">
        <v>1.0589607001199561</v>
      </c>
      <c r="AB31" s="260">
        <v>0.81522711874886256</v>
      </c>
      <c r="AC31" s="260">
        <v>0.71111111111111192</v>
      </c>
      <c r="AD31" s="260">
        <v>0.92152777777777539</v>
      </c>
    </row>
    <row r="32" spans="1:30" ht="12.75" customHeight="1" x14ac:dyDescent="0.25">
      <c r="A32" s="149">
        <f t="shared" si="7"/>
        <v>289.99166666666667</v>
      </c>
      <c r="B32" s="142">
        <v>286</v>
      </c>
      <c r="C32" s="10">
        <v>96.7</v>
      </c>
      <c r="D32" s="19">
        <f t="shared" si="8"/>
        <v>4.3742670965110344</v>
      </c>
      <c r="E32" s="27">
        <f t="shared" si="9"/>
        <v>0.31507814844591425</v>
      </c>
      <c r="F32" s="21">
        <f t="shared" si="10"/>
        <v>0.78572343381656184</v>
      </c>
      <c r="G32" s="21">
        <f t="shared" si="11"/>
        <v>0.67698505324071268</v>
      </c>
      <c r="H32" s="8"/>
      <c r="I32" s="17">
        <f t="shared" si="12"/>
        <v>0.88333333333333353</v>
      </c>
      <c r="J32" s="34">
        <f t="shared" si="13"/>
        <v>1.1583333333333323</v>
      </c>
      <c r="K32" s="9"/>
      <c r="L32" s="48"/>
      <c r="M32" s="49" t="s">
        <v>195</v>
      </c>
      <c r="N32" s="51"/>
      <c r="O32" s="99">
        <f>N37-(COS(RADIANS(N40))*N38*N39)+(N41*N42)+((100-N44)*0.8)</f>
        <v>247.00796825588924</v>
      </c>
      <c r="P32" s="29"/>
      <c r="Q32" s="166">
        <f>INDEX(B20:B92,MATCH(O32,A20:A92,-1))</f>
        <v>248</v>
      </c>
      <c r="R32" s="7"/>
      <c r="S32" s="50"/>
      <c r="V32" s="260">
        <v>262.09583333333342</v>
      </c>
      <c r="W32" s="118" t="s">
        <v>43</v>
      </c>
      <c r="X32" s="261">
        <v>88.3</v>
      </c>
      <c r="Y32" s="260">
        <v>3.2602866506676733</v>
      </c>
      <c r="Z32" s="260">
        <v>0.28065911193381604</v>
      </c>
      <c r="AA32" s="260">
        <v>1.0488149538136804</v>
      </c>
      <c r="AB32" s="260">
        <v>0.81035517006032076</v>
      </c>
      <c r="AC32" s="260">
        <v>0.71666666666666745</v>
      </c>
      <c r="AD32" s="260">
        <v>0.92916666666666425</v>
      </c>
    </row>
    <row r="33" spans="1:30" ht="12.75" customHeight="1" x14ac:dyDescent="0.25">
      <c r="A33" s="149">
        <f t="shared" si="7"/>
        <v>289.06180555555557</v>
      </c>
      <c r="B33" s="142">
        <v>285</v>
      </c>
      <c r="C33" s="10">
        <v>96.4</v>
      </c>
      <c r="D33" s="19">
        <f t="shared" si="8"/>
        <v>4.3316196398642779</v>
      </c>
      <c r="E33" s="27">
        <f t="shared" si="9"/>
        <v>0.31386554765276986</v>
      </c>
      <c r="F33" s="21">
        <f t="shared" si="10"/>
        <v>0.79332415556200608</v>
      </c>
      <c r="G33" s="21">
        <f t="shared" si="11"/>
        <v>0.68105516541393796</v>
      </c>
      <c r="H33" s="8"/>
      <c r="I33" s="17">
        <f t="shared" si="12"/>
        <v>0.87777777777777799</v>
      </c>
      <c r="J33" s="34">
        <f t="shared" si="13"/>
        <v>1.1506944444444434</v>
      </c>
      <c r="K33" s="9"/>
      <c r="L33" s="48"/>
      <c r="M33" s="49"/>
      <c r="N33" s="51"/>
      <c r="O33" s="123"/>
      <c r="P33" s="29"/>
      <c r="Q33" s="50"/>
      <c r="R33" s="7"/>
      <c r="S33" s="50"/>
      <c r="V33" s="260">
        <v>263.02569444444453</v>
      </c>
      <c r="W33" s="118">
        <v>262</v>
      </c>
      <c r="X33" s="261">
        <v>88.6</v>
      </c>
      <c r="Y33" s="260">
        <v>3.292386175822358</v>
      </c>
      <c r="Z33" s="260">
        <v>0.28174342164630045</v>
      </c>
      <c r="AA33" s="260">
        <v>1.0387664124066041</v>
      </c>
      <c r="AB33" s="260">
        <v>0.8055123370420969</v>
      </c>
      <c r="AC33" s="260">
        <v>0.72222222222222299</v>
      </c>
      <c r="AD33" s="260">
        <v>0.93680555555555312</v>
      </c>
    </row>
    <row r="34" spans="1:30" ht="12.75" customHeight="1" x14ac:dyDescent="0.25">
      <c r="A34" s="149">
        <f t="shared" si="7"/>
        <v>288.13194444444446</v>
      </c>
      <c r="B34" s="142" t="s">
        <v>35</v>
      </c>
      <c r="C34" s="10">
        <v>96.1</v>
      </c>
      <c r="D34" s="19">
        <f t="shared" si="8"/>
        <v>4.2893879798568912</v>
      </c>
      <c r="E34" s="27">
        <f t="shared" si="9"/>
        <v>0.31265761364052025</v>
      </c>
      <c r="F34" s="21">
        <f t="shared" si="10"/>
        <v>0.80099840314181558</v>
      </c>
      <c r="G34" s="21">
        <f t="shared" si="11"/>
        <v>0.68514974757069291</v>
      </c>
      <c r="H34" s="8"/>
      <c r="I34" s="17">
        <f t="shared" si="12"/>
        <v>0.87222222222222245</v>
      </c>
      <c r="J34" s="34">
        <f t="shared" si="13"/>
        <v>1.1430555555555544</v>
      </c>
      <c r="K34" s="9"/>
      <c r="L34" s="48"/>
      <c r="M34" s="49" t="s">
        <v>194</v>
      </c>
      <c r="N34" s="51"/>
      <c r="O34" s="167">
        <f>(ABS(N38)*(SIN(RADIANS(N40))*(N43-(N41/100)))+(N46*N43*N45))</f>
        <v>13.148642174129897</v>
      </c>
      <c r="R34" s="7"/>
      <c r="S34" s="50"/>
      <c r="V34" s="260">
        <v>263.95555555555563</v>
      </c>
      <c r="W34" s="118">
        <v>263</v>
      </c>
      <c r="X34" s="261">
        <v>88.9</v>
      </c>
      <c r="Y34" s="260">
        <v>3.3248017405237329</v>
      </c>
      <c r="Z34" s="260">
        <v>0.28283192052458278</v>
      </c>
      <c r="AA34" s="260">
        <v>1.0288141445929224</v>
      </c>
      <c r="AB34" s="260">
        <v>0.8006984456935371</v>
      </c>
      <c r="AC34" s="260">
        <v>0.72777777777777852</v>
      </c>
      <c r="AD34" s="260">
        <v>0.94444444444444198</v>
      </c>
    </row>
    <row r="35" spans="1:30" ht="12.75" customHeight="1" x14ac:dyDescent="0.25">
      <c r="A35" s="149">
        <f t="shared" si="7"/>
        <v>287.20208333333335</v>
      </c>
      <c r="B35" s="142" t="s">
        <v>36</v>
      </c>
      <c r="C35" s="10">
        <v>95.8</v>
      </c>
      <c r="D35" s="19">
        <f t="shared" si="8"/>
        <v>4.2475680626282486</v>
      </c>
      <c r="E35" s="27">
        <f t="shared" si="9"/>
        <v>0.31145432844872534</v>
      </c>
      <c r="F35" s="21">
        <f t="shared" si="10"/>
        <v>0.80874688781059212</v>
      </c>
      <c r="G35" s="21">
        <f t="shared" si="11"/>
        <v>0.68926894682733908</v>
      </c>
      <c r="H35" s="8"/>
      <c r="I35" s="17">
        <f t="shared" si="12"/>
        <v>0.86666666666666692</v>
      </c>
      <c r="J35" s="34">
        <f t="shared" si="13"/>
        <v>1.1354166666666654</v>
      </c>
      <c r="K35" s="9"/>
      <c r="L35" s="48"/>
      <c r="M35" s="49"/>
      <c r="N35" s="51"/>
      <c r="O35" s="123"/>
      <c r="P35" s="29"/>
      <c r="Q35" s="50"/>
      <c r="R35" s="7"/>
      <c r="S35" s="50"/>
      <c r="V35" s="260">
        <v>264.88541666666674</v>
      </c>
      <c r="W35" s="118">
        <v>264</v>
      </c>
      <c r="X35" s="261">
        <v>89.2</v>
      </c>
      <c r="Y35" s="260">
        <v>3.3575364563753052</v>
      </c>
      <c r="Z35" s="260">
        <v>0.28392462475325486</v>
      </c>
      <c r="AA35" s="260">
        <v>1.0189572279895343</v>
      </c>
      <c r="AB35" s="260">
        <v>0.79591332305384743</v>
      </c>
      <c r="AC35" s="260">
        <v>0.73333333333333406</v>
      </c>
      <c r="AD35" s="260">
        <v>0.95208333333333084</v>
      </c>
    </row>
    <row r="36" spans="1:30" ht="12.75" customHeight="1" thickBot="1" x14ac:dyDescent="0.3">
      <c r="A36" s="149">
        <f t="shared" si="7"/>
        <v>286.27222222222224</v>
      </c>
      <c r="B36" s="142">
        <v>283</v>
      </c>
      <c r="C36" s="10">
        <v>95.6</v>
      </c>
      <c r="D36" s="19">
        <f t="shared" si="8"/>
        <v>4.2061558738413378</v>
      </c>
      <c r="E36" s="27">
        <f t="shared" si="9"/>
        <v>0.31025567418606703</v>
      </c>
      <c r="F36" s="21">
        <f t="shared" si="10"/>
        <v>0.81657032770328264</v>
      </c>
      <c r="G36" s="21">
        <f t="shared" si="11"/>
        <v>0.69341291118471848</v>
      </c>
      <c r="H36" s="8"/>
      <c r="I36" s="17">
        <f t="shared" si="12"/>
        <v>0.86111111111111138</v>
      </c>
      <c r="J36" s="34">
        <f t="shared" si="13"/>
        <v>1.1277777777777764</v>
      </c>
      <c r="K36" s="9"/>
      <c r="L36" s="48"/>
      <c r="N36" s="51"/>
      <c r="O36" s="123"/>
      <c r="P36" s="29"/>
      <c r="Q36" s="50"/>
      <c r="R36" s="7"/>
      <c r="S36" s="50"/>
      <c r="V36" s="260">
        <v>265.81527777777785</v>
      </c>
      <c r="W36" s="118">
        <v>265</v>
      </c>
      <c r="X36" s="261">
        <v>89.4</v>
      </c>
      <c r="Y36" s="260">
        <v>3.3905934656162318</v>
      </c>
      <c r="Z36" s="260">
        <v>0.28502155057943668</v>
      </c>
      <c r="AA36" s="260">
        <v>1.0091947490505548</v>
      </c>
      <c r="AB36" s="260">
        <v>0.79115679719588006</v>
      </c>
      <c r="AC36" s="260">
        <v>0.73888888888888959</v>
      </c>
      <c r="AD36" s="260">
        <v>0.9597222222222197</v>
      </c>
    </row>
    <row r="37" spans="1:30" ht="12.75" customHeight="1" thickBot="1" x14ac:dyDescent="0.3">
      <c r="A37" s="149">
        <f t="shared" si="7"/>
        <v>285.34236111111113</v>
      </c>
      <c r="B37" s="142">
        <v>282</v>
      </c>
      <c r="C37" s="10">
        <v>95.3</v>
      </c>
      <c r="D37" s="19">
        <f t="shared" si="8"/>
        <v>4.1651474382974207</v>
      </c>
      <c r="E37" s="27">
        <f t="shared" si="9"/>
        <v>0.30906163303008333</v>
      </c>
      <c r="F37" s="21">
        <f t="shared" si="10"/>
        <v>0.82446944790173637</v>
      </c>
      <c r="G37" s="21">
        <f t="shared" si="11"/>
        <v>0.69758178953347127</v>
      </c>
      <c r="H37" s="8"/>
      <c r="I37" s="17">
        <f t="shared" si="12"/>
        <v>0.85555555555555585</v>
      </c>
      <c r="J37" s="34">
        <f t="shared" si="13"/>
        <v>1.1201388888888875</v>
      </c>
      <c r="K37" s="9"/>
      <c r="L37" s="48"/>
      <c r="M37" s="49" t="s">
        <v>95</v>
      </c>
      <c r="N37" s="62">
        <f>AUTO!C3</f>
        <v>245</v>
      </c>
      <c r="O37" s="124"/>
      <c r="P37" s="15"/>
      <c r="Q37" s="37"/>
      <c r="R37" s="20"/>
      <c r="S37" s="20"/>
      <c r="V37" s="260">
        <v>266.74513888888896</v>
      </c>
      <c r="W37" s="118" t="s">
        <v>42</v>
      </c>
      <c r="X37" s="261">
        <v>89.7</v>
      </c>
      <c r="Y37" s="260">
        <v>3.4239759414229431</v>
      </c>
      <c r="Z37" s="260">
        <v>0.286122714313018</v>
      </c>
      <c r="AA37" s="260">
        <v>0.99952580298264815</v>
      </c>
      <c r="AB37" s="260">
        <v>0.78642869721995567</v>
      </c>
      <c r="AC37" s="260">
        <v>0.74444444444444513</v>
      </c>
      <c r="AD37" s="260">
        <v>0.96736111111110856</v>
      </c>
    </row>
    <row r="38" spans="1:30" ht="12.75" customHeight="1" thickBot="1" x14ac:dyDescent="0.3">
      <c r="A38" s="149">
        <f t="shared" si="7"/>
        <v>284.41250000000002</v>
      </c>
      <c r="B38" s="142">
        <v>281</v>
      </c>
      <c r="C38" s="10">
        <v>95</v>
      </c>
      <c r="D38" s="19">
        <f t="shared" si="8"/>
        <v>4.1245388195544495</v>
      </c>
      <c r="E38" s="27">
        <f t="shared" si="9"/>
        <v>0.30787218722690313</v>
      </c>
      <c r="F38" s="21">
        <f t="shared" si="10"/>
        <v>0.83244498050190585</v>
      </c>
      <c r="G38" s="21">
        <f t="shared" si="11"/>
        <v>0.70177573165938534</v>
      </c>
      <c r="H38" s="8"/>
      <c r="I38" s="17">
        <f t="shared" si="12"/>
        <v>0.85000000000000031</v>
      </c>
      <c r="J38" s="34">
        <f t="shared" si="13"/>
        <v>1.1124999999999985</v>
      </c>
      <c r="K38" s="9"/>
      <c r="L38" s="48"/>
      <c r="M38" s="49" t="s">
        <v>96</v>
      </c>
      <c r="N38" s="88">
        <f>AUTO!C4</f>
        <v>9</v>
      </c>
      <c r="O38" s="124"/>
      <c r="P38" s="15"/>
      <c r="Q38" s="37"/>
      <c r="R38" s="20"/>
      <c r="S38" s="20"/>
      <c r="V38" s="260">
        <v>267.67500000000007</v>
      </c>
      <c r="W38" s="261" t="s">
        <v>41</v>
      </c>
      <c r="X38" s="261">
        <v>90</v>
      </c>
      <c r="Y38" s="260">
        <v>3.4576870882137425</v>
      </c>
      <c r="Z38" s="260">
        <v>0.28722813232690086</v>
      </c>
      <c r="AA38" s="260">
        <v>0.98994949366116924</v>
      </c>
      <c r="AB38" s="260">
        <v>0.78172885324772301</v>
      </c>
      <c r="AC38" s="260">
        <v>0.75000000000000067</v>
      </c>
      <c r="AD38" s="260">
        <v>0.97499999999999742</v>
      </c>
    </row>
    <row r="39" spans="1:30" ht="12.75" customHeight="1" thickBot="1" x14ac:dyDescent="0.3">
      <c r="A39" s="149">
        <f t="shared" si="7"/>
        <v>283.48263888888891</v>
      </c>
      <c r="B39" s="142" t="s">
        <v>37</v>
      </c>
      <c r="C39" s="10">
        <v>94.7</v>
      </c>
      <c r="D39" s="19">
        <f t="shared" si="8"/>
        <v>4.0843261195492042</v>
      </c>
      <c r="E39" s="27">
        <f t="shared" si="9"/>
        <v>0.30668731909098246</v>
      </c>
      <c r="F39" s="21">
        <f t="shared" si="10"/>
        <v>0.84049766468169818</v>
      </c>
      <c r="G39" s="21">
        <f t="shared" si="11"/>
        <v>0.70599488824877799</v>
      </c>
      <c r="H39" s="8"/>
      <c r="I39" s="17">
        <f t="shared" si="12"/>
        <v>0.84444444444444478</v>
      </c>
      <c r="J39" s="34">
        <f t="shared" si="13"/>
        <v>1.1048611111111095</v>
      </c>
      <c r="K39" s="9"/>
      <c r="L39" s="48"/>
      <c r="M39" s="29" t="s">
        <v>307</v>
      </c>
      <c r="N39" s="29">
        <f>N53</f>
        <v>0.61111111111111227</v>
      </c>
      <c r="O39" s="123"/>
      <c r="P39" s="29"/>
      <c r="Q39" s="50"/>
      <c r="R39" s="7"/>
      <c r="S39" s="50"/>
      <c r="V39" s="260">
        <v>268.60486111111118</v>
      </c>
      <c r="W39" s="118">
        <v>267</v>
      </c>
      <c r="X39" s="261">
        <v>90.3</v>
      </c>
      <c r="Y39" s="260">
        <v>3.4917301419563991</v>
      </c>
      <c r="Z39" s="260">
        <v>0.28833782105724315</v>
      </c>
      <c r="AA39" s="260">
        <v>0.98046493354711151</v>
      </c>
      <c r="AB39" s="260">
        <v>0.77705709641605558</v>
      </c>
      <c r="AC39" s="260">
        <v>0.7555555555555562</v>
      </c>
      <c r="AD39" s="260">
        <v>0.98263888888888629</v>
      </c>
    </row>
    <row r="40" spans="1:30" ht="12.75" customHeight="1" thickBot="1" x14ac:dyDescent="0.3">
      <c r="A40" s="149">
        <f t="shared" si="7"/>
        <v>282.55277777777781</v>
      </c>
      <c r="B40" s="142" t="s">
        <v>38</v>
      </c>
      <c r="C40" s="10">
        <v>94.4</v>
      </c>
      <c r="D40" s="19">
        <f t="shared" si="8"/>
        <v>4.0445054782231127</v>
      </c>
      <c r="E40" s="27">
        <f t="shared" si="9"/>
        <v>0.30550701100484146</v>
      </c>
      <c r="F40" s="21">
        <f t="shared" si="10"/>
        <v>0.84862824676948245</v>
      </c>
      <c r="G40" s="21">
        <f t="shared" si="11"/>
        <v>0.71023941089391007</v>
      </c>
      <c r="H40" s="8"/>
      <c r="I40" s="17">
        <f t="shared" si="12"/>
        <v>0.83888888888888924</v>
      </c>
      <c r="J40" s="34">
        <f t="shared" si="13"/>
        <v>1.0972222222222205</v>
      </c>
      <c r="K40" s="9"/>
      <c r="L40" s="48"/>
      <c r="M40" s="49" t="s">
        <v>97</v>
      </c>
      <c r="N40" s="61">
        <f>AUTO!C5</f>
        <v>33.398000000000003</v>
      </c>
      <c r="O40" s="123"/>
      <c r="P40" s="29"/>
      <c r="Q40" s="50"/>
      <c r="R40" s="7"/>
      <c r="S40" s="50"/>
      <c r="V40" s="260">
        <v>269.53472222222229</v>
      </c>
      <c r="W40" s="118">
        <v>268</v>
      </c>
      <c r="X40" s="261">
        <v>90.6</v>
      </c>
      <c r="Y40" s="260">
        <v>3.5261083704787737</v>
      </c>
      <c r="Z40" s="260">
        <v>0.28945179700370272</v>
      </c>
      <c r="AA40" s="260">
        <v>0.97107124360484853</v>
      </c>
      <c r="AB40" s="260">
        <v>0.77241325887098422</v>
      </c>
      <c r="AC40" s="260">
        <v>0.76111111111111174</v>
      </c>
      <c r="AD40" s="260">
        <v>0.99027777777777515</v>
      </c>
    </row>
    <row r="41" spans="1:30" ht="12.75" customHeight="1" x14ac:dyDescent="0.25">
      <c r="A41" s="149">
        <f t="shared" si="7"/>
        <v>281.6229166666667</v>
      </c>
      <c r="B41" s="142">
        <v>279</v>
      </c>
      <c r="C41" s="10">
        <v>94.2</v>
      </c>
      <c r="D41" s="19">
        <f t="shared" si="8"/>
        <v>4.0050730731517197</v>
      </c>
      <c r="E41" s="27">
        <f t="shared" si="9"/>
        <v>0.3043312454188023</v>
      </c>
      <c r="F41" s="21">
        <f t="shared" si="10"/>
        <v>0.85683748031326001</v>
      </c>
      <c r="G41" s="21">
        <f t="shared" si="11"/>
        <v>0.71450945209843242</v>
      </c>
      <c r="H41" s="8"/>
      <c r="I41" s="17">
        <f t="shared" si="12"/>
        <v>0.8333333333333337</v>
      </c>
      <c r="J41" s="34">
        <f t="shared" si="13"/>
        <v>1.0895833333333316</v>
      </c>
      <c r="K41" s="9"/>
      <c r="L41" s="48"/>
      <c r="M41" s="49" t="s">
        <v>125</v>
      </c>
      <c r="N41" s="50">
        <f>AUTO!C6</f>
        <v>5.2407000000000004</v>
      </c>
      <c r="O41" s="123"/>
      <c r="P41" s="29"/>
      <c r="Q41" s="50"/>
      <c r="R41" s="7"/>
      <c r="S41" s="50"/>
      <c r="V41" s="260">
        <v>270.46458333333339</v>
      </c>
      <c r="W41" s="118">
        <v>269</v>
      </c>
      <c r="X41" s="261">
        <v>90.8</v>
      </c>
      <c r="Y41" s="260">
        <v>3.5608250737824996</v>
      </c>
      <c r="Z41" s="260">
        <v>0.29057007672968288</v>
      </c>
      <c r="AA41" s="260">
        <v>0.96176755322066476</v>
      </c>
      <c r="AB41" s="260">
        <v>0.76779717376166623</v>
      </c>
      <c r="AC41" s="260">
        <v>0.76666666666666727</v>
      </c>
      <c r="AD41" s="260">
        <v>0.99791666666666401</v>
      </c>
    </row>
    <row r="42" spans="1:30" ht="12.75" customHeight="1" thickBot="1" x14ac:dyDescent="0.3">
      <c r="A42" s="149">
        <f t="shared" si="7"/>
        <v>280.69305555555559</v>
      </c>
      <c r="B42" s="142">
        <v>278</v>
      </c>
      <c r="C42" s="10">
        <v>93.9</v>
      </c>
      <c r="D42" s="19">
        <f t="shared" si="8"/>
        <v>3.9660251191777687</v>
      </c>
      <c r="E42" s="27">
        <f t="shared" si="9"/>
        <v>0.30316000485072842</v>
      </c>
      <c r="F42" s="21">
        <f t="shared" si="10"/>
        <v>0.86512612615050388</v>
      </c>
      <c r="G42" s="21">
        <f t="shared" si="11"/>
        <v>0.71880516528286564</v>
      </c>
      <c r="H42" s="8"/>
      <c r="I42" s="17">
        <f t="shared" si="12"/>
        <v>0.82777777777777817</v>
      </c>
      <c r="J42" s="34">
        <f t="shared" si="13"/>
        <v>1.0819444444444426</v>
      </c>
      <c r="K42" s="9"/>
      <c r="L42" s="48"/>
      <c r="M42" s="100" t="s">
        <v>308</v>
      </c>
      <c r="N42" s="274">
        <f>N54</f>
        <v>1.2593235990909162</v>
      </c>
      <c r="O42" s="123"/>
      <c r="P42" s="29"/>
      <c r="Q42" s="50"/>
      <c r="R42" s="20"/>
      <c r="S42" s="50"/>
      <c r="V42" s="260">
        <v>271.3944444444445</v>
      </c>
      <c r="W42" s="118">
        <v>270</v>
      </c>
      <c r="X42" s="261">
        <v>91.1</v>
      </c>
      <c r="Y42" s="260">
        <v>3.5958835843597536</v>
      </c>
      <c r="Z42" s="260">
        <v>0.29169267686257877</v>
      </c>
      <c r="AA42" s="260">
        <v>0.95255300012206612</v>
      </c>
      <c r="AB42" s="260">
        <v>0.76320867523439062</v>
      </c>
      <c r="AC42" s="260">
        <v>0.77222222222222281</v>
      </c>
      <c r="AD42" s="260">
        <v>1.0055555555555529</v>
      </c>
    </row>
    <row r="43" spans="1:30" ht="12.75" customHeight="1" thickBot="1" x14ac:dyDescent="0.3">
      <c r="A43" s="149">
        <f t="shared" si="7"/>
        <v>279.76319444444448</v>
      </c>
      <c r="B43" s="142">
        <v>277</v>
      </c>
      <c r="C43" s="10">
        <v>93.6</v>
      </c>
      <c r="D43" s="19">
        <f t="shared" si="8"/>
        <v>3.9273578680478614</v>
      </c>
      <c r="E43" s="27">
        <f t="shared" si="9"/>
        <v>0.30199327188576447</v>
      </c>
      <c r="F43" s="21">
        <f t="shared" si="10"/>
        <v>0.8734949524786737</v>
      </c>
      <c r="G43" s="21">
        <f t="shared" si="11"/>
        <v>0.72312670479011198</v>
      </c>
      <c r="H43" s="8"/>
      <c r="I43" s="17">
        <f t="shared" si="12"/>
        <v>0.82222222222222263</v>
      </c>
      <c r="J43" s="34">
        <f t="shared" si="13"/>
        <v>1.0743055555555536</v>
      </c>
      <c r="K43" s="9"/>
      <c r="L43" s="48"/>
      <c r="M43" s="49" t="s">
        <v>3</v>
      </c>
      <c r="N43" s="61">
        <f>N50</f>
        <v>2.7065190903535696</v>
      </c>
      <c r="O43" s="124"/>
      <c r="P43" s="15"/>
      <c r="Q43" s="37"/>
      <c r="R43" s="20"/>
      <c r="S43" s="50"/>
      <c r="V43" s="260">
        <v>272.32430555555561</v>
      </c>
      <c r="W43" s="118" t="s">
        <v>63</v>
      </c>
      <c r="X43" s="261">
        <v>91.4</v>
      </c>
      <c r="Y43" s="260">
        <v>3.6312872675131462</v>
      </c>
      <c r="Z43" s="260">
        <v>0.29281961409402441</v>
      </c>
      <c r="AA43" s="260">
        <v>0.94342673029786428</v>
      </c>
      <c r="AB43" s="260">
        <v>0.758647598426619</v>
      </c>
      <c r="AC43" s="260">
        <v>0.77777777777777835</v>
      </c>
      <c r="AD43" s="260">
        <v>1.0131944444444418</v>
      </c>
    </row>
    <row r="44" spans="1:30" ht="12.75" customHeight="1" thickBot="1" x14ac:dyDescent="0.3">
      <c r="A44" s="149">
        <f t="shared" si="7"/>
        <v>278.83333333333337</v>
      </c>
      <c r="B44" s="142">
        <v>276</v>
      </c>
      <c r="C44" s="10">
        <v>93.3</v>
      </c>
      <c r="D44" s="19">
        <f t="shared" si="8"/>
        <v>3.8890676080526578</v>
      </c>
      <c r="E44" s="27">
        <f t="shared" si="9"/>
        <v>0.30083102917607746</v>
      </c>
      <c r="F44" s="21">
        <f t="shared" si="10"/>
        <v>0.88194473492641279</v>
      </c>
      <c r="G44" s="21">
        <f t="shared" si="11"/>
        <v>0.72747422589100097</v>
      </c>
      <c r="H44" s="8"/>
      <c r="I44" s="17">
        <f t="shared" si="12"/>
        <v>0.8166666666666671</v>
      </c>
      <c r="J44" s="34">
        <f t="shared" si="13"/>
        <v>1.0666666666666647</v>
      </c>
      <c r="K44" s="9"/>
      <c r="L44" s="48"/>
      <c r="M44" s="98" t="s">
        <v>309</v>
      </c>
      <c r="N44" s="128">
        <f>AUTO!C7</f>
        <v>100</v>
      </c>
      <c r="O44" s="124"/>
      <c r="P44" s="15"/>
      <c r="Q44" s="37"/>
      <c r="R44" s="7"/>
      <c r="S44" s="50"/>
      <c r="V44" s="260">
        <v>273.25416666666672</v>
      </c>
      <c r="W44" s="118" t="s">
        <v>62</v>
      </c>
      <c r="X44" s="261">
        <v>91.7</v>
      </c>
      <c r="Y44" s="260">
        <v>3.6670395216787588</v>
      </c>
      <c r="Z44" s="260">
        <v>0.29395090518014089</v>
      </c>
      <c r="AA44" s="260">
        <v>0.9343878979190261</v>
      </c>
      <c r="AB44" s="260">
        <v>0.75411377946106195</v>
      </c>
      <c r="AC44" s="260">
        <v>0.78333333333333388</v>
      </c>
      <c r="AD44" s="260">
        <v>1.0208333333333308</v>
      </c>
    </row>
    <row r="45" spans="1:30" ht="12.75" customHeight="1" thickBot="1" x14ac:dyDescent="0.3">
      <c r="A45" s="149">
        <f t="shared" si="7"/>
        <v>277.90347222222226</v>
      </c>
      <c r="B45" s="142" t="s">
        <v>39</v>
      </c>
      <c r="C45" s="10">
        <v>93.1</v>
      </c>
      <c r="D45" s="19">
        <f t="shared" si="8"/>
        <v>3.851150663670587</v>
      </c>
      <c r="E45" s="27">
        <f t="shared" si="9"/>
        <v>0.29967325944059875</v>
      </c>
      <c r="F45" s="21">
        <f t="shared" si="10"/>
        <v>0.89047625662543373</v>
      </c>
      <c r="G45" s="21">
        <f t="shared" si="11"/>
        <v>0.73184788478986851</v>
      </c>
      <c r="H45" s="8"/>
      <c r="I45" s="17">
        <f t="shared" si="12"/>
        <v>0.81111111111111156</v>
      </c>
      <c r="J45" s="34">
        <f t="shared" si="13"/>
        <v>1.0590277777777757</v>
      </c>
      <c r="K45" s="9"/>
      <c r="L45" s="48"/>
      <c r="M45" s="49" t="s">
        <v>4</v>
      </c>
      <c r="N45" s="61">
        <f>N52</f>
        <v>0.26083209278011515</v>
      </c>
      <c r="O45" s="123"/>
      <c r="P45" s="29"/>
      <c r="Q45" s="50"/>
      <c r="R45" s="7"/>
      <c r="S45" s="50"/>
      <c r="V45" s="260">
        <v>274.18402777777783</v>
      </c>
      <c r="W45" s="118">
        <v>272</v>
      </c>
      <c r="X45" s="261">
        <v>91.9</v>
      </c>
      <c r="Y45" s="260">
        <v>3.7031437787523642</v>
      </c>
      <c r="Z45" s="260">
        <v>0.29508656694178564</v>
      </c>
      <c r="AA45" s="260">
        <v>0.92543566526028165</v>
      </c>
      <c r="AB45" s="260">
        <v>0.74960705543979145</v>
      </c>
      <c r="AC45" s="260">
        <v>0.78888888888888942</v>
      </c>
      <c r="AD45" s="260">
        <v>1.0284722222222198</v>
      </c>
    </row>
    <row r="46" spans="1:30" ht="12.75" customHeight="1" x14ac:dyDescent="0.25">
      <c r="A46" s="149">
        <f t="shared" si="7"/>
        <v>276.97361111111115</v>
      </c>
      <c r="B46" s="142" t="s">
        <v>40</v>
      </c>
      <c r="C46" s="10">
        <v>92.8</v>
      </c>
      <c r="D46" s="19">
        <f t="shared" si="8"/>
        <v>3.8136033952150274</v>
      </c>
      <c r="E46" s="27">
        <f t="shared" si="9"/>
        <v>0.29851994546476707</v>
      </c>
      <c r="F46" s="21">
        <f t="shared" si="10"/>
        <v>0.89909030828309988</v>
      </c>
      <c r="G46" s="21">
        <f t="shared" si="11"/>
        <v>0.73624783863016885</v>
      </c>
      <c r="H46" s="8"/>
      <c r="I46" s="17">
        <f t="shared" si="12"/>
        <v>0.80555555555555602</v>
      </c>
      <c r="J46" s="34">
        <f t="shared" si="13"/>
        <v>1.0513888888888867</v>
      </c>
      <c r="K46" s="9"/>
      <c r="L46" s="48"/>
      <c r="M46" s="15" t="s">
        <v>363</v>
      </c>
      <c r="N46" s="51">
        <f>AUTO!C9</f>
        <v>0</v>
      </c>
      <c r="O46" s="123"/>
      <c r="P46" s="29"/>
      <c r="Q46" s="50"/>
      <c r="R46" s="7"/>
      <c r="S46" s="50"/>
      <c r="V46" s="260">
        <v>275.11388888888894</v>
      </c>
      <c r="W46" s="118">
        <v>273</v>
      </c>
      <c r="X46" s="261">
        <v>92.2</v>
      </c>
      <c r="Y46" s="260">
        <v>3.739603504418858</v>
      </c>
      <c r="Z46" s="260">
        <v>0.29622661626480251</v>
      </c>
      <c r="AA46" s="260">
        <v>0.91656920262248331</v>
      </c>
      <c r="AB46" s="260">
        <v>0.7451272644383875</v>
      </c>
      <c r="AC46" s="260">
        <v>0.79444444444444495</v>
      </c>
      <c r="AD46" s="260">
        <v>1.0361111111111088</v>
      </c>
    </row>
    <row r="47" spans="1:30" ht="12.75" customHeight="1" x14ac:dyDescent="0.25">
      <c r="A47" s="149">
        <f t="shared" si="7"/>
        <v>276.04375000000005</v>
      </c>
      <c r="B47" s="142">
        <v>274</v>
      </c>
      <c r="C47" s="10">
        <v>92.5</v>
      </c>
      <c r="D47" s="19">
        <f t="shared" si="8"/>
        <v>3.7764221984849327</v>
      </c>
      <c r="E47" s="27">
        <f t="shared" si="9"/>
        <v>0.29737107010027275</v>
      </c>
      <c r="F47" s="21">
        <f t="shared" si="10"/>
        <v>0.90778768825570855</v>
      </c>
      <c r="G47" s="21">
        <f t="shared" si="11"/>
        <v>0.74067424550012073</v>
      </c>
      <c r="H47" s="8"/>
      <c r="I47" s="17">
        <f t="shared" si="12"/>
        <v>0.80000000000000049</v>
      </c>
      <c r="J47" s="34">
        <f t="shared" si="13"/>
        <v>1.0437499999999977</v>
      </c>
      <c r="K47" s="9"/>
      <c r="L47" s="48"/>
      <c r="M47" s="15"/>
      <c r="N47" s="51"/>
      <c r="O47" s="123"/>
      <c r="P47" s="29"/>
      <c r="Q47" s="50"/>
      <c r="R47" s="7"/>
      <c r="S47" s="50"/>
      <c r="V47" s="260">
        <v>276.04375000000005</v>
      </c>
      <c r="W47" s="118">
        <v>274</v>
      </c>
      <c r="X47" s="261">
        <v>92.5</v>
      </c>
      <c r="Y47" s="260">
        <v>3.7764221984849327</v>
      </c>
      <c r="Z47" s="260">
        <v>0.29737107010027275</v>
      </c>
      <c r="AA47" s="260">
        <v>0.90778768825570855</v>
      </c>
      <c r="AB47" s="260">
        <v>0.74067424550012073</v>
      </c>
      <c r="AC47" s="260">
        <v>0.80000000000000049</v>
      </c>
      <c r="AD47" s="260">
        <v>1.0437499999999977</v>
      </c>
    </row>
    <row r="48" spans="1:30" ht="12.75" customHeight="1" x14ac:dyDescent="0.25">
      <c r="A48" s="149">
        <f t="shared" si="7"/>
        <v>275.11388888888894</v>
      </c>
      <c r="B48" s="142">
        <v>273</v>
      </c>
      <c r="C48" s="10">
        <v>92.2</v>
      </c>
      <c r="D48" s="19">
        <f t="shared" si="8"/>
        <v>3.739603504418858</v>
      </c>
      <c r="E48" s="27">
        <f t="shared" si="9"/>
        <v>0.29622661626480251</v>
      </c>
      <c r="F48" s="21">
        <f t="shared" si="10"/>
        <v>0.91656920262248331</v>
      </c>
      <c r="G48" s="21">
        <f t="shared" si="11"/>
        <v>0.7451272644383875</v>
      </c>
      <c r="H48" s="8"/>
      <c r="I48" s="17">
        <f t="shared" si="12"/>
        <v>0.79444444444444495</v>
      </c>
      <c r="J48" s="34">
        <f t="shared" si="13"/>
        <v>1.0361111111111088</v>
      </c>
      <c r="K48" s="9"/>
      <c r="L48" s="48"/>
      <c r="M48" s="49"/>
      <c r="N48" s="51"/>
      <c r="O48" s="123"/>
      <c r="P48" s="29"/>
      <c r="Q48" s="50"/>
      <c r="R48" s="7"/>
      <c r="S48" s="50"/>
      <c r="V48" s="260">
        <v>276.97361111111115</v>
      </c>
      <c r="W48" s="118" t="s">
        <v>40</v>
      </c>
      <c r="X48" s="261">
        <v>92.8</v>
      </c>
      <c r="Y48" s="260">
        <v>3.8136033952150274</v>
      </c>
      <c r="Z48" s="260">
        <v>0.29851994546476707</v>
      </c>
      <c r="AA48" s="260">
        <v>0.89909030828309988</v>
      </c>
      <c r="AB48" s="260">
        <v>0.73624783863016885</v>
      </c>
      <c r="AC48" s="260">
        <v>0.80555555555555602</v>
      </c>
      <c r="AD48" s="260">
        <v>1.0513888888888867</v>
      </c>
    </row>
    <row r="49" spans="1:30" ht="12.75" customHeight="1" x14ac:dyDescent="0.25">
      <c r="A49" s="149">
        <f t="shared" si="7"/>
        <v>274.18402777777783</v>
      </c>
      <c r="B49" s="142">
        <v>272</v>
      </c>
      <c r="C49" s="10">
        <v>91.9</v>
      </c>
      <c r="D49" s="19">
        <f t="shared" si="8"/>
        <v>3.7031437787523642</v>
      </c>
      <c r="E49" s="27">
        <f t="shared" si="9"/>
        <v>0.29508656694178564</v>
      </c>
      <c r="F49" s="21">
        <f t="shared" si="10"/>
        <v>0.92543566526028165</v>
      </c>
      <c r="G49" s="21">
        <f t="shared" si="11"/>
        <v>0.74960705543979145</v>
      </c>
      <c r="H49" s="8"/>
      <c r="I49" s="17">
        <f t="shared" si="12"/>
        <v>0.78888888888888942</v>
      </c>
      <c r="J49" s="34">
        <f t="shared" si="13"/>
        <v>1.0284722222222198</v>
      </c>
      <c r="K49" s="9"/>
      <c r="L49" s="48"/>
      <c r="M49" s="15" t="s">
        <v>477</v>
      </c>
      <c r="N49" s="15"/>
      <c r="O49" s="125"/>
      <c r="P49" s="51"/>
      <c r="Q49" s="48"/>
      <c r="R49" s="29"/>
      <c r="S49" s="50"/>
      <c r="V49" s="260">
        <v>277.90347222222226</v>
      </c>
      <c r="W49" s="118" t="s">
        <v>39</v>
      </c>
      <c r="X49" s="261">
        <v>93.1</v>
      </c>
      <c r="Y49" s="260">
        <v>3.851150663670587</v>
      </c>
      <c r="Z49" s="260">
        <v>0.29967325944059875</v>
      </c>
      <c r="AA49" s="260">
        <v>0.89047625662543373</v>
      </c>
      <c r="AB49" s="260">
        <v>0.73184788478986851</v>
      </c>
      <c r="AC49" s="260">
        <v>0.81111111111111156</v>
      </c>
      <c r="AD49" s="260">
        <v>1.0590277777777757</v>
      </c>
    </row>
    <row r="50" spans="1:30" ht="12.75" customHeight="1" x14ac:dyDescent="0.25">
      <c r="A50" s="149">
        <f t="shared" si="7"/>
        <v>273.25416666666672</v>
      </c>
      <c r="B50" s="142" t="s">
        <v>62</v>
      </c>
      <c r="C50" s="10">
        <v>91.7</v>
      </c>
      <c r="D50" s="19">
        <f t="shared" si="8"/>
        <v>3.6670395216787588</v>
      </c>
      <c r="E50" s="27">
        <f t="shared" si="9"/>
        <v>0.29395090518014089</v>
      </c>
      <c r="F50" s="21">
        <f t="shared" si="10"/>
        <v>0.9343878979190261</v>
      </c>
      <c r="G50" s="21">
        <f t="shared" si="11"/>
        <v>0.75411377946106195</v>
      </c>
      <c r="H50" s="8"/>
      <c r="I50" s="17">
        <f t="shared" si="12"/>
        <v>0.78333333333333388</v>
      </c>
      <c r="J50" s="34">
        <f t="shared" si="13"/>
        <v>1.0208333333333308</v>
      </c>
      <c r="K50" s="9"/>
      <c r="L50" s="48"/>
      <c r="M50" s="15" t="s">
        <v>431</v>
      </c>
      <c r="N50" s="15">
        <f>INDEX(Y2:Y74,M58)</f>
        <v>2.7065190903535696</v>
      </c>
      <c r="O50" s="126"/>
      <c r="P50" s="51"/>
      <c r="Q50" s="48"/>
      <c r="R50" s="29"/>
      <c r="S50" s="50"/>
      <c r="V50" s="260">
        <v>278.83333333333337</v>
      </c>
      <c r="W50" s="118">
        <v>276</v>
      </c>
      <c r="X50" s="261">
        <v>93.3</v>
      </c>
      <c r="Y50" s="260">
        <v>3.8890676080526578</v>
      </c>
      <c r="Z50" s="260">
        <v>0.30083102917607746</v>
      </c>
      <c r="AA50" s="260">
        <v>0.88194473492641279</v>
      </c>
      <c r="AB50" s="260">
        <v>0.72747422589100097</v>
      </c>
      <c r="AC50" s="260">
        <v>0.8166666666666671</v>
      </c>
      <c r="AD50" s="260">
        <v>1.0666666666666647</v>
      </c>
    </row>
    <row r="51" spans="1:30" ht="12.75" customHeight="1" x14ac:dyDescent="0.25">
      <c r="A51" s="149">
        <f t="shared" si="7"/>
        <v>272.32430555555561</v>
      </c>
      <c r="B51" s="142" t="s">
        <v>63</v>
      </c>
      <c r="C51" s="10">
        <v>91.4</v>
      </c>
      <c r="D51" s="19">
        <f t="shared" si="8"/>
        <v>3.6312872675131462</v>
      </c>
      <c r="E51" s="27">
        <f t="shared" si="9"/>
        <v>0.29281961409402441</v>
      </c>
      <c r="F51" s="21">
        <f t="shared" si="10"/>
        <v>0.94342673029786428</v>
      </c>
      <c r="G51" s="21">
        <f t="shared" si="11"/>
        <v>0.758647598426619</v>
      </c>
      <c r="H51" s="8"/>
      <c r="I51" s="17">
        <f t="shared" si="12"/>
        <v>0.77777777777777835</v>
      </c>
      <c r="J51" s="34">
        <f t="shared" si="13"/>
        <v>1.0131944444444418</v>
      </c>
      <c r="K51" s="9"/>
      <c r="L51" s="48"/>
      <c r="M51" s="15"/>
      <c r="N51" s="15"/>
      <c r="O51" s="125"/>
      <c r="P51" s="51"/>
      <c r="Q51" s="48"/>
      <c r="R51" s="29"/>
      <c r="S51" s="50"/>
      <c r="V51" s="260">
        <v>279.76319444444448</v>
      </c>
      <c r="W51" s="118">
        <v>277</v>
      </c>
      <c r="X51" s="261">
        <v>93.6</v>
      </c>
      <c r="Y51" s="260">
        <v>3.9273578680478614</v>
      </c>
      <c r="Z51" s="260">
        <v>0.30199327188576447</v>
      </c>
      <c r="AA51" s="260">
        <v>0.8734949524786737</v>
      </c>
      <c r="AB51" s="260">
        <v>0.72312670479011198</v>
      </c>
      <c r="AC51" s="260">
        <v>0.82222222222222263</v>
      </c>
      <c r="AD51" s="260">
        <v>1.0743055555555536</v>
      </c>
    </row>
    <row r="52" spans="1:30" ht="12.75" customHeight="1" x14ac:dyDescent="0.25">
      <c r="A52" s="149">
        <f t="shared" si="7"/>
        <v>271.3944444444445</v>
      </c>
      <c r="B52" s="142">
        <v>270</v>
      </c>
      <c r="C52" s="10">
        <v>91.1</v>
      </c>
      <c r="D52" s="19">
        <f t="shared" si="8"/>
        <v>3.5958835843597536</v>
      </c>
      <c r="E52" s="27">
        <f t="shared" si="9"/>
        <v>0.29169267686257877</v>
      </c>
      <c r="F52" s="21">
        <f t="shared" si="10"/>
        <v>0.95255300012206612</v>
      </c>
      <c r="G52" s="21">
        <f t="shared" si="11"/>
        <v>0.76320867523439062</v>
      </c>
      <c r="H52" s="8"/>
      <c r="I52" s="17">
        <f t="shared" si="12"/>
        <v>0.77222222222222281</v>
      </c>
      <c r="J52" s="34">
        <f t="shared" si="13"/>
        <v>1.0055555555555529</v>
      </c>
      <c r="L52" s="15"/>
      <c r="M52" s="15" t="s">
        <v>4</v>
      </c>
      <c r="N52" s="15">
        <f>INDEX(Z2:Z74,M58)</f>
        <v>0.26083209278011515</v>
      </c>
      <c r="O52" s="124"/>
      <c r="P52" s="15"/>
      <c r="Q52" s="37"/>
      <c r="R52" s="20"/>
      <c r="S52" s="20"/>
      <c r="V52" s="260">
        <v>280.69305555555559</v>
      </c>
      <c r="W52" s="118">
        <v>278</v>
      </c>
      <c r="X52" s="261">
        <v>93.9</v>
      </c>
      <c r="Y52" s="260">
        <v>3.9660251191777687</v>
      </c>
      <c r="Z52" s="260">
        <v>0.30316000485072842</v>
      </c>
      <c r="AA52" s="260">
        <v>0.86512612615050388</v>
      </c>
      <c r="AB52" s="260">
        <v>0.71880516528286564</v>
      </c>
      <c r="AC52" s="260">
        <v>0.82777777777777817</v>
      </c>
      <c r="AD52" s="260">
        <v>1.0819444444444426</v>
      </c>
    </row>
    <row r="53" spans="1:30" ht="12.75" customHeight="1" x14ac:dyDescent="0.25">
      <c r="A53" s="149">
        <f t="shared" si="7"/>
        <v>270.46458333333339</v>
      </c>
      <c r="B53" s="142">
        <v>269</v>
      </c>
      <c r="C53" s="10">
        <v>90.8</v>
      </c>
      <c r="D53" s="19">
        <f t="shared" si="8"/>
        <v>3.5608250737824996</v>
      </c>
      <c r="E53" s="27">
        <f t="shared" si="9"/>
        <v>0.29057007672968288</v>
      </c>
      <c r="F53" s="21">
        <f t="shared" si="10"/>
        <v>0.96176755322066476</v>
      </c>
      <c r="G53" s="21">
        <f t="shared" si="11"/>
        <v>0.76779717376166623</v>
      </c>
      <c r="H53" s="8"/>
      <c r="I53" s="17">
        <f t="shared" si="12"/>
        <v>0.76666666666666727</v>
      </c>
      <c r="J53" s="34">
        <f t="shared" si="13"/>
        <v>0.99791666666666401</v>
      </c>
      <c r="L53" s="15"/>
      <c r="M53" s="15" t="s">
        <v>307</v>
      </c>
      <c r="N53" s="15" cm="1">
        <f t="array" ref="N53">IF(N36&gt;=0,INDEX(AC2:AC74,M58),INDEX(AD2:AD74,M58))</f>
        <v>0.61111111111111227</v>
      </c>
      <c r="O53" s="124"/>
      <c r="P53" s="15"/>
      <c r="Q53" s="37"/>
      <c r="R53" s="20"/>
      <c r="S53" s="20"/>
      <c r="V53" s="260">
        <v>281.6229166666667</v>
      </c>
      <c r="W53" s="118">
        <v>279</v>
      </c>
      <c r="X53" s="261">
        <v>94.2</v>
      </c>
      <c r="Y53" s="260">
        <v>4.0050730731517197</v>
      </c>
      <c r="Z53" s="260">
        <v>0.3043312454188023</v>
      </c>
      <c r="AA53" s="260">
        <v>0.85683748031326001</v>
      </c>
      <c r="AB53" s="260">
        <v>0.71450945209843242</v>
      </c>
      <c r="AC53" s="260">
        <v>0.8333333333333337</v>
      </c>
      <c r="AD53" s="260">
        <v>1.0895833333333316</v>
      </c>
    </row>
    <row r="54" spans="1:30" ht="12.75" customHeight="1" x14ac:dyDescent="0.25">
      <c r="A54" s="149">
        <f t="shared" si="7"/>
        <v>269.53472222222229</v>
      </c>
      <c r="B54" s="142">
        <v>268</v>
      </c>
      <c r="C54" s="10">
        <v>90.6</v>
      </c>
      <c r="D54" s="19">
        <f t="shared" si="8"/>
        <v>3.5261083704787737</v>
      </c>
      <c r="E54" s="27">
        <f t="shared" si="9"/>
        <v>0.28945179700370272</v>
      </c>
      <c r="F54" s="21">
        <f t="shared" si="10"/>
        <v>0.97107124360484853</v>
      </c>
      <c r="G54" s="21">
        <f t="shared" si="11"/>
        <v>0.77241325887098422</v>
      </c>
      <c r="H54" s="8"/>
      <c r="I54" s="17">
        <f t="shared" si="12"/>
        <v>0.76111111111111174</v>
      </c>
      <c r="J54" s="34">
        <f t="shared" si="13"/>
        <v>0.99027777777777515</v>
      </c>
      <c r="L54" s="15"/>
      <c r="M54" s="15" t="s">
        <v>308</v>
      </c>
      <c r="N54" s="15" cm="1">
        <f t="array" ref="N54">IF(N36&gt;=0,INDEX(AA2:AA74,M58),INDEX(AB2:AB74,M58))</f>
        <v>1.2593235990909162</v>
      </c>
      <c r="O54" s="124"/>
      <c r="P54" s="15"/>
      <c r="Q54" s="37"/>
      <c r="R54" s="20"/>
      <c r="S54" s="20"/>
      <c r="V54" s="260">
        <v>282.55277777777781</v>
      </c>
      <c r="W54" s="118" t="s">
        <v>38</v>
      </c>
      <c r="X54" s="261">
        <v>94.4</v>
      </c>
      <c r="Y54" s="260">
        <v>4.0445054782231127</v>
      </c>
      <c r="Z54" s="260">
        <v>0.30550701100484146</v>
      </c>
      <c r="AA54" s="260">
        <v>0.84862824676948245</v>
      </c>
      <c r="AB54" s="260">
        <v>0.71023941089391007</v>
      </c>
      <c r="AC54" s="260">
        <v>0.83888888888888924</v>
      </c>
      <c r="AD54" s="260">
        <v>1.0972222222222205</v>
      </c>
    </row>
    <row r="55" spans="1:30" ht="12.75" customHeight="1" x14ac:dyDescent="0.25">
      <c r="A55" s="149">
        <f t="shared" si="7"/>
        <v>268.60486111111118</v>
      </c>
      <c r="B55" s="142">
        <v>267</v>
      </c>
      <c r="C55" s="10">
        <v>90.3</v>
      </c>
      <c r="D55" s="19">
        <f t="shared" si="8"/>
        <v>3.4917301419563991</v>
      </c>
      <c r="E55" s="27">
        <f t="shared" si="9"/>
        <v>0.28833782105724315</v>
      </c>
      <c r="F55" s="21">
        <f t="shared" si="10"/>
        <v>0.98046493354711151</v>
      </c>
      <c r="G55" s="21">
        <f t="shared" si="11"/>
        <v>0.77705709641605558</v>
      </c>
      <c r="H55" s="8"/>
      <c r="I55" s="17">
        <f t="shared" si="12"/>
        <v>0.7555555555555562</v>
      </c>
      <c r="J55" s="34">
        <f t="shared" si="13"/>
        <v>0.98263888888888629</v>
      </c>
      <c r="L55" s="15"/>
      <c r="M55" s="15"/>
      <c r="N55" s="15"/>
      <c r="O55" s="124"/>
      <c r="P55" s="15"/>
      <c r="Q55" s="37"/>
      <c r="R55" s="20"/>
      <c r="S55" s="20"/>
      <c r="V55" s="260">
        <v>283.48263888888891</v>
      </c>
      <c r="W55" s="118" t="s">
        <v>37</v>
      </c>
      <c r="X55" s="261">
        <v>94.7</v>
      </c>
      <c r="Y55" s="260">
        <v>4.0843261195492042</v>
      </c>
      <c r="Z55" s="260">
        <v>0.30668731909098246</v>
      </c>
      <c r="AA55" s="260">
        <v>0.84049766468169818</v>
      </c>
      <c r="AB55" s="260">
        <v>0.70599488824877799</v>
      </c>
      <c r="AC55" s="260">
        <v>0.84444444444444478</v>
      </c>
      <c r="AD55" s="260">
        <v>1.1048611111111095</v>
      </c>
    </row>
    <row r="56" spans="1:30" ht="12.75" customHeight="1" x14ac:dyDescent="0.25">
      <c r="A56" s="149">
        <f t="shared" si="7"/>
        <v>267.67500000000007</v>
      </c>
      <c r="B56" s="145" t="s">
        <v>41</v>
      </c>
      <c r="C56" s="10">
        <v>90</v>
      </c>
      <c r="D56" s="19">
        <f t="shared" si="8"/>
        <v>3.4576870882137425</v>
      </c>
      <c r="E56" s="27">
        <f t="shared" si="9"/>
        <v>0.28722813232690086</v>
      </c>
      <c r="F56" s="21">
        <f>F55*$P$14</f>
        <v>0.98994949366116924</v>
      </c>
      <c r="G56" s="21">
        <f t="shared" si="11"/>
        <v>0.78172885324772301</v>
      </c>
      <c r="H56" s="8"/>
      <c r="I56" s="17">
        <f t="shared" si="12"/>
        <v>0.75000000000000067</v>
      </c>
      <c r="J56" s="34">
        <f t="shared" si="13"/>
        <v>0.97499999999999742</v>
      </c>
      <c r="L56" s="15"/>
      <c r="M56" s="15"/>
      <c r="N56" s="15"/>
      <c r="O56" s="124"/>
      <c r="P56" s="15"/>
      <c r="Q56" s="37"/>
      <c r="R56" s="20"/>
      <c r="S56" s="20"/>
      <c r="V56" s="260">
        <v>284.41250000000002</v>
      </c>
      <c r="W56" s="118">
        <v>281</v>
      </c>
      <c r="X56" s="261">
        <v>95</v>
      </c>
      <c r="Y56" s="260">
        <v>4.1245388195544495</v>
      </c>
      <c r="Z56" s="260">
        <v>0.30787218722690313</v>
      </c>
      <c r="AA56" s="260">
        <v>0.83244498050190585</v>
      </c>
      <c r="AB56" s="260">
        <v>0.70177573165938534</v>
      </c>
      <c r="AC56" s="260">
        <v>0.85000000000000031</v>
      </c>
      <c r="AD56" s="260">
        <v>1.1124999999999985</v>
      </c>
    </row>
    <row r="57" spans="1:30" ht="12.75" customHeight="1" x14ac:dyDescent="0.25">
      <c r="A57" s="36">
        <f>A56-$P$8</f>
        <v>266.74513888888896</v>
      </c>
      <c r="B57" s="142" t="s">
        <v>42</v>
      </c>
      <c r="C57" s="10">
        <v>89.7</v>
      </c>
      <c r="D57" s="19">
        <f>D56*$P$5</f>
        <v>3.4239759414229431</v>
      </c>
      <c r="E57" s="27">
        <f>E56*$P$11</f>
        <v>0.286122714313018</v>
      </c>
      <c r="F57" s="21">
        <f>F56*$P$14</f>
        <v>0.99952580298264815</v>
      </c>
      <c r="G57" s="21">
        <f>G56*$P$17</f>
        <v>0.78642869721995567</v>
      </c>
      <c r="H57" s="8"/>
      <c r="I57" s="17">
        <f>I56-$P$25</f>
        <v>0.74444444444444513</v>
      </c>
      <c r="J57" s="34">
        <f>J56-$P$21</f>
        <v>0.96736111111110856</v>
      </c>
      <c r="L57" s="15"/>
      <c r="M57" s="51" t="s">
        <v>432</v>
      </c>
      <c r="N57" s="124"/>
      <c r="O57" s="123" t="s">
        <v>431</v>
      </c>
      <c r="P57" s="15"/>
      <c r="Q57" s="37"/>
      <c r="R57" s="20"/>
      <c r="S57" s="20"/>
      <c r="V57" s="260">
        <v>285.34236111111113</v>
      </c>
      <c r="W57" s="118">
        <v>282</v>
      </c>
      <c r="X57" s="261">
        <v>95.3</v>
      </c>
      <c r="Y57" s="260">
        <v>4.1651474382974207</v>
      </c>
      <c r="Z57" s="260">
        <v>0.30906163303008333</v>
      </c>
      <c r="AA57" s="260">
        <v>0.82446944790173637</v>
      </c>
      <c r="AB57" s="260">
        <v>0.69758178953347127</v>
      </c>
      <c r="AC57" s="260">
        <v>0.85555555555555585</v>
      </c>
      <c r="AD57" s="260">
        <v>1.1201388888888875</v>
      </c>
    </row>
    <row r="58" spans="1:30" ht="12.75" customHeight="1" x14ac:dyDescent="0.25">
      <c r="A58" s="36">
        <f t="shared" ref="A58:A109" si="14">A57-$P$8</f>
        <v>265.81527777777785</v>
      </c>
      <c r="B58" s="142">
        <v>265</v>
      </c>
      <c r="C58" s="10">
        <v>89.4</v>
      </c>
      <c r="D58" s="19">
        <f t="shared" ref="D58:D109" si="15">D57*$P$5</f>
        <v>3.3905934656162318</v>
      </c>
      <c r="E58" s="27">
        <f t="shared" ref="E58:E109" si="16">E57*$P$11</f>
        <v>0.28502155057943668</v>
      </c>
      <c r="F58" s="21">
        <f t="shared" ref="F58:F109" si="17">F57*$P$14</f>
        <v>1.0091947490505548</v>
      </c>
      <c r="G58" s="21">
        <f t="shared" ref="G58:G109" si="18">G57*$P$17</f>
        <v>0.79115679719588006</v>
      </c>
      <c r="H58" s="8"/>
      <c r="I58" s="17">
        <f t="shared" ref="I58:I109" si="19">I57-$P$25</f>
        <v>0.73888888888888959</v>
      </c>
      <c r="J58" s="34">
        <f t="shared" ref="J58:J109" si="20">J57-$P$21</f>
        <v>0.9597222222222197</v>
      </c>
      <c r="L58" s="15"/>
      <c r="M58" s="262">
        <f>MATCH(N37,V2:V74,1)</f>
        <v>12</v>
      </c>
      <c r="N58" s="15"/>
      <c r="O58" s="15">
        <f>INDEX(Y2:Y74,M58)</f>
        <v>2.7065190903535696</v>
      </c>
      <c r="P58" s="15"/>
      <c r="Q58" s="37"/>
      <c r="R58" s="20"/>
      <c r="S58" s="20"/>
      <c r="V58" s="260">
        <v>286.27222222222224</v>
      </c>
      <c r="W58" s="118">
        <v>283</v>
      </c>
      <c r="X58" s="261">
        <v>95.6</v>
      </c>
      <c r="Y58" s="260">
        <v>4.2061558738413378</v>
      </c>
      <c r="Z58" s="260">
        <v>0.31025567418606703</v>
      </c>
      <c r="AA58" s="260">
        <v>0.81657032770328264</v>
      </c>
      <c r="AB58" s="260">
        <v>0.69341291118471848</v>
      </c>
      <c r="AC58" s="260">
        <v>0.86111111111111138</v>
      </c>
      <c r="AD58" s="260">
        <v>1.1277777777777764</v>
      </c>
    </row>
    <row r="59" spans="1:30" ht="12.75" customHeight="1" x14ac:dyDescent="0.25">
      <c r="A59" s="36">
        <f t="shared" si="14"/>
        <v>264.88541666666674</v>
      </c>
      <c r="B59" s="142">
        <v>264</v>
      </c>
      <c r="C59" s="10">
        <v>89.2</v>
      </c>
      <c r="D59" s="19">
        <f t="shared" si="15"/>
        <v>3.3575364563753052</v>
      </c>
      <c r="E59" s="27">
        <f t="shared" si="16"/>
        <v>0.28392462475325486</v>
      </c>
      <c r="F59" s="21">
        <f t="shared" si="17"/>
        <v>1.0189572279895343</v>
      </c>
      <c r="G59" s="21">
        <f t="shared" si="18"/>
        <v>0.79591332305384743</v>
      </c>
      <c r="H59" s="8"/>
      <c r="I59" s="17">
        <f t="shared" si="19"/>
        <v>0.73333333333333406</v>
      </c>
      <c r="J59" s="34">
        <f t="shared" si="20"/>
        <v>0.95208333333333084</v>
      </c>
      <c r="L59" s="15"/>
      <c r="M59" s="15"/>
      <c r="N59" s="15"/>
      <c r="O59" s="124"/>
      <c r="P59" s="15"/>
      <c r="Q59" s="37"/>
      <c r="R59" s="20"/>
      <c r="S59" s="20"/>
      <c r="V59" s="260">
        <v>287.20208333333335</v>
      </c>
      <c r="W59" s="118" t="s">
        <v>36</v>
      </c>
      <c r="X59" s="261">
        <v>95.8</v>
      </c>
      <c r="Y59" s="260">
        <v>4.2475680626282486</v>
      </c>
      <c r="Z59" s="260">
        <v>0.31145432844872534</v>
      </c>
      <c r="AA59" s="260">
        <v>0.80874688781059212</v>
      </c>
      <c r="AB59" s="260">
        <v>0.68926894682733908</v>
      </c>
      <c r="AC59" s="260">
        <v>0.86666666666666692</v>
      </c>
      <c r="AD59" s="260">
        <v>1.1354166666666654</v>
      </c>
    </row>
    <row r="60" spans="1:30" ht="12.75" customHeight="1" x14ac:dyDescent="0.25">
      <c r="A60" s="36">
        <f t="shared" si="14"/>
        <v>263.95555555555563</v>
      </c>
      <c r="B60" s="142">
        <v>263</v>
      </c>
      <c r="C60" s="10">
        <v>88.9</v>
      </c>
      <c r="D60" s="19">
        <f t="shared" si="15"/>
        <v>3.3248017405237329</v>
      </c>
      <c r="E60" s="27">
        <f t="shared" si="16"/>
        <v>0.28283192052458278</v>
      </c>
      <c r="F60" s="21">
        <f t="shared" si="17"/>
        <v>1.0288141445929224</v>
      </c>
      <c r="G60" s="21">
        <f t="shared" si="18"/>
        <v>0.8006984456935371</v>
      </c>
      <c r="H60" s="8"/>
      <c r="I60" s="17">
        <f t="shared" si="19"/>
        <v>0.72777777777777852</v>
      </c>
      <c r="J60" s="34">
        <f t="shared" si="20"/>
        <v>0.94444444444444198</v>
      </c>
      <c r="L60" s="15"/>
      <c r="M60" s="15"/>
      <c r="N60" s="15"/>
      <c r="O60" s="124"/>
      <c r="P60" s="15"/>
      <c r="Q60" s="37"/>
      <c r="R60" s="20"/>
      <c r="S60" s="20"/>
      <c r="V60" s="260">
        <v>288.13194444444446</v>
      </c>
      <c r="W60" s="118" t="s">
        <v>35</v>
      </c>
      <c r="X60" s="261">
        <v>96.1</v>
      </c>
      <c r="Y60" s="260">
        <v>4.2893879798568912</v>
      </c>
      <c r="Z60" s="260">
        <v>0.31265761364052025</v>
      </c>
      <c r="AA60" s="260">
        <v>0.80099840314181558</v>
      </c>
      <c r="AB60" s="260">
        <v>0.68514974757069291</v>
      </c>
      <c r="AC60" s="260">
        <v>0.87222222222222245</v>
      </c>
      <c r="AD60" s="260">
        <v>1.1430555555555544</v>
      </c>
    </row>
    <row r="61" spans="1:30" ht="12.75" customHeight="1" x14ac:dyDescent="0.25">
      <c r="A61" s="36">
        <f t="shared" si="14"/>
        <v>263.02569444444453</v>
      </c>
      <c r="B61" s="142">
        <v>262</v>
      </c>
      <c r="C61" s="10">
        <v>88.6</v>
      </c>
      <c r="D61" s="19">
        <f t="shared" si="15"/>
        <v>3.292386175822358</v>
      </c>
      <c r="E61" s="27">
        <f t="shared" si="16"/>
        <v>0.28174342164630045</v>
      </c>
      <c r="F61" s="21">
        <f t="shared" si="17"/>
        <v>1.0387664124066041</v>
      </c>
      <c r="G61" s="21">
        <f t="shared" si="18"/>
        <v>0.8055123370420969</v>
      </c>
      <c r="H61" s="8"/>
      <c r="I61" s="17">
        <f t="shared" si="19"/>
        <v>0.72222222222222299</v>
      </c>
      <c r="J61" s="34">
        <f t="shared" si="20"/>
        <v>0.93680555555555312</v>
      </c>
      <c r="L61" s="15"/>
      <c r="M61" s="15"/>
      <c r="N61" s="15"/>
      <c r="O61" s="124"/>
      <c r="P61" s="15"/>
      <c r="Q61" s="37"/>
      <c r="R61" s="20"/>
      <c r="S61" s="20"/>
      <c r="V61" s="260">
        <v>289.06180555555557</v>
      </c>
      <c r="W61" s="118">
        <v>285</v>
      </c>
      <c r="X61" s="261">
        <v>96.4</v>
      </c>
      <c r="Y61" s="260">
        <v>4.3316196398642779</v>
      </c>
      <c r="Z61" s="260">
        <v>0.31386554765276986</v>
      </c>
      <c r="AA61" s="260">
        <v>0.79332415556200608</v>
      </c>
      <c r="AB61" s="260">
        <v>0.68105516541393796</v>
      </c>
      <c r="AC61" s="260">
        <v>0.87777777777777799</v>
      </c>
      <c r="AD61" s="260">
        <v>1.1506944444444434</v>
      </c>
    </row>
    <row r="62" spans="1:30" ht="12.75" customHeight="1" x14ac:dyDescent="0.25">
      <c r="A62" s="36">
        <f t="shared" si="14"/>
        <v>262.09583333333342</v>
      </c>
      <c r="B62" s="142" t="s">
        <v>43</v>
      </c>
      <c r="C62" s="10">
        <v>88.3</v>
      </c>
      <c r="D62" s="19">
        <f t="shared" si="15"/>
        <v>3.2602866506676733</v>
      </c>
      <c r="E62" s="27">
        <f t="shared" si="16"/>
        <v>0.28065911193381604</v>
      </c>
      <c r="F62" s="21">
        <f t="shared" si="17"/>
        <v>1.0488149538136804</v>
      </c>
      <c r="G62" s="21">
        <f t="shared" si="18"/>
        <v>0.81035517006032076</v>
      </c>
      <c r="H62" s="8"/>
      <c r="I62" s="17">
        <f t="shared" si="19"/>
        <v>0.71666666666666745</v>
      </c>
      <c r="J62" s="34">
        <f t="shared" si="20"/>
        <v>0.92916666666666425</v>
      </c>
      <c r="L62" s="15"/>
      <c r="M62" s="15"/>
      <c r="N62" s="15"/>
      <c r="O62" s="124"/>
      <c r="P62" s="15"/>
      <c r="Q62" s="37"/>
      <c r="R62" s="20"/>
      <c r="S62" s="20"/>
      <c r="V62" s="260">
        <v>289.99166666666667</v>
      </c>
      <c r="W62" s="118">
        <v>286</v>
      </c>
      <c r="X62" s="261">
        <v>96.7</v>
      </c>
      <c r="Y62" s="260">
        <v>4.3742670965110344</v>
      </c>
      <c r="Z62" s="260">
        <v>0.31507814844591425</v>
      </c>
      <c r="AA62" s="260">
        <v>0.78572343381656184</v>
      </c>
      <c r="AB62" s="260">
        <v>0.67698505324071268</v>
      </c>
      <c r="AC62" s="260">
        <v>0.88333333333333353</v>
      </c>
      <c r="AD62" s="260">
        <v>1.1583333333333323</v>
      </c>
    </row>
    <row r="63" spans="1:30" ht="12.75" customHeight="1" x14ac:dyDescent="0.25">
      <c r="A63" s="36">
        <f t="shared" si="14"/>
        <v>261.16597222222231</v>
      </c>
      <c r="B63" s="142" t="s">
        <v>44</v>
      </c>
      <c r="C63" s="10">
        <v>88.1</v>
      </c>
      <c r="D63" s="19">
        <f t="shared" si="15"/>
        <v>3.2285000837931328</v>
      </c>
      <c r="E63" s="27">
        <f t="shared" si="16"/>
        <v>0.27957897526482528</v>
      </c>
      <c r="F63" s="21">
        <f t="shared" si="17"/>
        <v>1.0589607001199561</v>
      </c>
      <c r="G63" s="21">
        <f t="shared" si="18"/>
        <v>0.81522711874886256</v>
      </c>
      <c r="H63" s="8"/>
      <c r="I63" s="17">
        <f t="shared" si="19"/>
        <v>0.71111111111111192</v>
      </c>
      <c r="J63" s="34">
        <f t="shared" si="20"/>
        <v>0.92152777777777539</v>
      </c>
      <c r="L63" s="15"/>
      <c r="M63" s="15"/>
      <c r="N63" s="15"/>
      <c r="O63" s="124"/>
      <c r="P63" s="15"/>
      <c r="Q63" s="37"/>
      <c r="R63" s="20"/>
      <c r="S63" s="20"/>
      <c r="V63" s="260">
        <v>290.92152777777778</v>
      </c>
      <c r="W63" s="118">
        <v>287</v>
      </c>
      <c r="X63" s="261">
        <v>96.9</v>
      </c>
      <c r="Y63" s="260">
        <v>4.4173344435705362</v>
      </c>
      <c r="Z63" s="260">
        <v>0.31629543404978261</v>
      </c>
      <c r="AA63" s="260">
        <v>0.77819553346530645</v>
      </c>
      <c r="AB63" s="260">
        <v>0.67293926481385025</v>
      </c>
      <c r="AC63" s="260">
        <v>0.88888888888888906</v>
      </c>
      <c r="AD63" s="260">
        <v>1.1659722222222213</v>
      </c>
    </row>
    <row r="64" spans="1:30" ht="12.75" customHeight="1" x14ac:dyDescent="0.25">
      <c r="A64" s="36">
        <f t="shared" si="14"/>
        <v>260.2361111111112</v>
      </c>
      <c r="B64" s="142">
        <v>260</v>
      </c>
      <c r="C64" s="10">
        <v>87.8</v>
      </c>
      <c r="D64" s="19">
        <f t="shared" si="15"/>
        <v>3.1970234239733792</v>
      </c>
      <c r="E64" s="27">
        <f t="shared" si="16"/>
        <v>0.27850299557907182</v>
      </c>
      <c r="F64" s="21">
        <f t="shared" si="17"/>
        <v>1.0692045916402537</v>
      </c>
      <c r="G64" s="21">
        <f t="shared" si="18"/>
        <v>0.82012835815448837</v>
      </c>
      <c r="H64" s="8"/>
      <c r="I64" s="17">
        <f t="shared" si="19"/>
        <v>0.70555555555555638</v>
      </c>
      <c r="J64" s="34">
        <f t="shared" si="20"/>
        <v>0.91388888888888653</v>
      </c>
      <c r="L64" s="15"/>
      <c r="M64" s="15"/>
      <c r="N64" s="15"/>
      <c r="O64" s="124"/>
      <c r="P64" s="15"/>
      <c r="Q64" s="37"/>
      <c r="R64" s="20"/>
      <c r="S64" s="20"/>
      <c r="V64" s="260">
        <v>291.85138888888889</v>
      </c>
      <c r="W64" s="118">
        <v>288</v>
      </c>
      <c r="X64" s="261">
        <v>97.2</v>
      </c>
      <c r="Y64" s="260">
        <v>4.460825815121872</v>
      </c>
      <c r="Z64" s="260">
        <v>0.31751742256386134</v>
      </c>
      <c r="AA64" s="260">
        <v>0.77073975681720086</v>
      </c>
      <c r="AB64" s="260">
        <v>0.66891765477012433</v>
      </c>
      <c r="AC64" s="260">
        <v>0.8944444444444446</v>
      </c>
      <c r="AD64" s="260">
        <v>1.1736111111111103</v>
      </c>
    </row>
    <row r="65" spans="1:30" ht="12.75" customHeight="1" x14ac:dyDescent="0.25">
      <c r="A65" s="36">
        <f t="shared" si="14"/>
        <v>259.30625000000009</v>
      </c>
      <c r="B65" s="142">
        <v>259</v>
      </c>
      <c r="C65" s="10">
        <v>87.5</v>
      </c>
      <c r="D65" s="19">
        <f t="shared" si="15"/>
        <v>3.1658536497313534</v>
      </c>
      <c r="E65" s="27">
        <f t="shared" si="16"/>
        <v>0.27743115687810826</v>
      </c>
      <c r="F65" s="21">
        <f t="shared" si="17"/>
        <v>1.0795475777855621</v>
      </c>
      <c r="G65" s="21">
        <f t="shared" si="18"/>
        <v>0.82505906437636556</v>
      </c>
      <c r="H65" s="8"/>
      <c r="I65" s="17">
        <f t="shared" si="19"/>
        <v>0.70000000000000084</v>
      </c>
      <c r="J65" s="34">
        <f t="shared" si="20"/>
        <v>0.90624999999999767</v>
      </c>
      <c r="L65" s="15"/>
      <c r="M65" s="15"/>
      <c r="N65" s="15"/>
      <c r="O65" s="124"/>
      <c r="P65" s="15"/>
      <c r="Q65" s="37"/>
      <c r="R65" s="20"/>
      <c r="S65" s="20"/>
      <c r="V65" s="260">
        <v>292.78125</v>
      </c>
      <c r="W65" s="118" t="s">
        <v>34</v>
      </c>
      <c r="X65" s="261">
        <v>97.5</v>
      </c>
      <c r="Y65" s="260">
        <v>4.5047453859466788</v>
      </c>
      <c r="Z65" s="260">
        <v>0.31874413215756309</v>
      </c>
      <c r="AA65" s="260">
        <v>0.76335541286568098</v>
      </c>
      <c r="AB65" s="260">
        <v>0.66492007861502622</v>
      </c>
      <c r="AC65" s="260">
        <v>0.90000000000000013</v>
      </c>
      <c r="AD65" s="260">
        <v>1.1812499999999992</v>
      </c>
    </row>
    <row r="66" spans="1:30" ht="12.75" customHeight="1" x14ac:dyDescent="0.25">
      <c r="A66" s="36">
        <f t="shared" si="14"/>
        <v>258.37638888888898</v>
      </c>
      <c r="B66" s="142">
        <v>258</v>
      </c>
      <c r="C66" s="10">
        <v>87.2</v>
      </c>
      <c r="D66" s="19">
        <f t="shared" si="15"/>
        <v>3.134987769048259</v>
      </c>
      <c r="E66" s="27">
        <f t="shared" si="16"/>
        <v>0.27636344322505846</v>
      </c>
      <c r="F66" s="21">
        <f t="shared" si="17"/>
        <v>1.0899906171510292</v>
      </c>
      <c r="G66" s="21">
        <f t="shared" si="18"/>
        <v>0.83001941457238981</v>
      </c>
      <c r="H66" s="8"/>
      <c r="I66" s="17">
        <f t="shared" si="19"/>
        <v>0.69444444444444531</v>
      </c>
      <c r="J66" s="34">
        <f t="shared" si="20"/>
        <v>0.89861111111110881</v>
      </c>
      <c r="L66" s="15"/>
      <c r="M66" s="15"/>
      <c r="N66" s="15"/>
      <c r="O66" s="124"/>
      <c r="P66" s="15"/>
      <c r="Q66" s="37"/>
      <c r="R66" s="20"/>
      <c r="S66" s="20"/>
      <c r="V66" s="260">
        <v>293.71111111111111</v>
      </c>
      <c r="W66" s="118" t="s">
        <v>33</v>
      </c>
      <c r="X66" s="261">
        <v>97.8</v>
      </c>
      <c r="Y66" s="260">
        <v>4.5490973719298848</v>
      </c>
      <c r="Z66" s="260">
        <v>0.3199755810704969</v>
      </c>
      <c r="AA66" s="260">
        <v>0.75604181722461483</v>
      </c>
      <c r="AB66" s="260">
        <v>0.66094639271757316</v>
      </c>
      <c r="AC66" s="260">
        <v>0.90555555555555567</v>
      </c>
      <c r="AD66" s="260">
        <v>1.1888888888888882</v>
      </c>
    </row>
    <row r="67" spans="1:30" ht="12.75" customHeight="1" x14ac:dyDescent="0.25">
      <c r="A67" s="36">
        <f t="shared" si="14"/>
        <v>257.44652777777787</v>
      </c>
      <c r="B67" s="142" t="s">
        <v>45</v>
      </c>
      <c r="C67" s="10">
        <v>86.9</v>
      </c>
      <c r="D67" s="19">
        <f t="shared" si="15"/>
        <v>3.1044228190763565</v>
      </c>
      <c r="E67" s="27">
        <f t="shared" si="16"/>
        <v>0.27529983874438041</v>
      </c>
      <c r="F67" s="21">
        <f t="shared" si="17"/>
        <v>1.1005346776048048</v>
      </c>
      <c r="G67" s="21">
        <f t="shared" si="18"/>
        <v>0.83500958696555072</v>
      </c>
      <c r="H67" s="8"/>
      <c r="I67" s="17">
        <f t="shared" si="19"/>
        <v>0.68888888888888977</v>
      </c>
      <c r="J67" s="34">
        <f t="shared" si="20"/>
        <v>0.89097222222221995</v>
      </c>
      <c r="L67" s="15"/>
      <c r="M67" s="15"/>
      <c r="N67" s="15"/>
      <c r="O67" s="124"/>
      <c r="P67" s="15"/>
      <c r="Q67" s="37"/>
      <c r="R67" s="20"/>
      <c r="S67" s="20"/>
      <c r="V67" s="260">
        <v>294.64097222222222</v>
      </c>
      <c r="W67" s="118">
        <v>290</v>
      </c>
      <c r="X67" s="261">
        <v>98.1</v>
      </c>
      <c r="Y67" s="260">
        <v>4.593886030464394</v>
      </c>
      <c r="Z67" s="260">
        <v>0.32121178761273955</v>
      </c>
      <c r="AA67" s="260">
        <v>0.74879829206487303</v>
      </c>
      <c r="AB67" s="260">
        <v>0.65699645430514797</v>
      </c>
      <c r="AC67" s="260">
        <v>0.9111111111111112</v>
      </c>
      <c r="AD67" s="260">
        <v>1.1965277777777772</v>
      </c>
    </row>
    <row r="68" spans="1:30" ht="12.75" customHeight="1" x14ac:dyDescent="0.25">
      <c r="A68" s="36">
        <f t="shared" si="14"/>
        <v>256.51666666666677</v>
      </c>
      <c r="B68" s="142" t="s">
        <v>46</v>
      </c>
      <c r="C68" s="10">
        <v>86.7</v>
      </c>
      <c r="D68" s="19">
        <f t="shared" si="15"/>
        <v>3.0741558658545558</v>
      </c>
      <c r="E68" s="27">
        <f t="shared" si="16"/>
        <v>0.27424032762163031</v>
      </c>
      <c r="F68" s="21">
        <f t="shared" si="17"/>
        <v>1.1111807363777435</v>
      </c>
      <c r="G68" s="21">
        <f t="shared" si="18"/>
        <v>0.84002976085033487</v>
      </c>
      <c r="H68" s="8"/>
      <c r="I68" s="17">
        <f t="shared" si="19"/>
        <v>0.68333333333333424</v>
      </c>
      <c r="J68" s="34">
        <f t="shared" si="20"/>
        <v>0.88333333333333108</v>
      </c>
      <c r="L68" s="15"/>
      <c r="M68" s="15"/>
      <c r="N68" s="15"/>
      <c r="O68" s="124"/>
      <c r="P68" s="15"/>
      <c r="Q68" s="37"/>
      <c r="R68" s="20"/>
      <c r="S68" s="20"/>
      <c r="V68" s="260">
        <v>295.57083333333333</v>
      </c>
      <c r="W68" s="118">
        <v>291</v>
      </c>
      <c r="X68" s="261">
        <v>98.3</v>
      </c>
      <c r="Y68" s="260">
        <v>4.639115660859761</v>
      </c>
      <c r="Z68" s="260">
        <v>0.32245277016510759</v>
      </c>
      <c r="AA68" s="260">
        <v>0.74162416605150705</v>
      </c>
      <c r="AB68" s="260">
        <v>0.65307012145836907</v>
      </c>
      <c r="AC68" s="260">
        <v>0.91666666666666674</v>
      </c>
      <c r="AD68" s="260">
        <v>1.2041666666666662</v>
      </c>
    </row>
    <row r="69" spans="1:30" ht="12.75" customHeight="1" x14ac:dyDescent="0.25">
      <c r="A69" s="36">
        <f t="shared" si="14"/>
        <v>255.58680555555566</v>
      </c>
      <c r="B69" s="142">
        <v>256</v>
      </c>
      <c r="C69" s="10">
        <v>86.4</v>
      </c>
      <c r="D69" s="19">
        <f t="shared" si="15"/>
        <v>3.044184004026782</v>
      </c>
      <c r="E69" s="27">
        <f t="shared" si="16"/>
        <v>0.27318489410322733</v>
      </c>
      <c r="F69" s="21">
        <f t="shared" si="17"/>
        <v>1.1219297801539749</v>
      </c>
      <c r="G69" s="21">
        <f t="shared" si="18"/>
        <v>0.84508011659916815</v>
      </c>
      <c r="H69" s="8"/>
      <c r="I69" s="17">
        <f t="shared" si="19"/>
        <v>0.6777777777777787</v>
      </c>
      <c r="J69" s="34">
        <f t="shared" si="20"/>
        <v>0.87569444444444222</v>
      </c>
      <c r="L69" s="15"/>
      <c r="M69" s="15"/>
      <c r="N69" s="15"/>
      <c r="O69" s="124"/>
      <c r="P69" s="15"/>
      <c r="Q69" s="37"/>
      <c r="R69" s="20"/>
      <c r="S69" s="20"/>
      <c r="V69" s="260">
        <v>296.50069444444443</v>
      </c>
      <c r="W69" s="118">
        <v>292</v>
      </c>
      <c r="X69" s="261">
        <v>98.6</v>
      </c>
      <c r="Y69" s="260">
        <v>4.6847906047548822</v>
      </c>
      <c r="Z69" s="260">
        <v>0.32369854717943092</v>
      </c>
      <c r="AA69" s="260">
        <v>0.73451877428152956</v>
      </c>
      <c r="AB69" s="260">
        <v>0.64916725310599144</v>
      </c>
      <c r="AC69" s="260">
        <v>0.92222222222222228</v>
      </c>
      <c r="AD69" s="260">
        <v>1.2118055555555551</v>
      </c>
    </row>
    <row r="70" spans="1:30" ht="12.75" customHeight="1" x14ac:dyDescent="0.25">
      <c r="A70" s="36">
        <f t="shared" si="14"/>
        <v>254.65694444444455</v>
      </c>
      <c r="B70" s="142">
        <v>255</v>
      </c>
      <c r="C70" s="10">
        <v>86.1</v>
      </c>
      <c r="D70" s="19">
        <f t="shared" si="15"/>
        <v>3.014504356563088</v>
      </c>
      <c r="E70" s="27">
        <f t="shared" si="16"/>
        <v>0.27213352249621947</v>
      </c>
      <c r="F70" s="21">
        <f t="shared" si="17"/>
        <v>1.1327828051623503</v>
      </c>
      <c r="G70" s="21">
        <f t="shared" si="18"/>
        <v>0.85016083566889611</v>
      </c>
      <c r="H70" s="8"/>
      <c r="I70" s="17">
        <f t="shared" si="19"/>
        <v>0.67222222222222316</v>
      </c>
      <c r="J70" s="34">
        <f t="shared" si="20"/>
        <v>0.86805555555555336</v>
      </c>
      <c r="L70" s="15"/>
      <c r="M70" s="15"/>
      <c r="N70" s="15"/>
      <c r="O70" s="124"/>
      <c r="P70" s="15"/>
      <c r="Q70" s="37"/>
      <c r="R70" s="20"/>
      <c r="S70" s="20"/>
      <c r="V70" s="260">
        <v>297.43055555555554</v>
      </c>
      <c r="W70" s="118">
        <v>293</v>
      </c>
      <c r="X70" s="261">
        <v>98.9</v>
      </c>
      <c r="Y70" s="260">
        <v>4.7309152465347584</v>
      </c>
      <c r="Z70" s="260">
        <v>0.32494913717882679</v>
      </c>
      <c r="AA70" s="260">
        <v>0.7274814582222906</v>
      </c>
      <c r="AB70" s="260">
        <v>0.64528770901983801</v>
      </c>
      <c r="AC70" s="260">
        <v>0.92777777777777781</v>
      </c>
      <c r="AD70" s="260">
        <v>1.2194444444444441</v>
      </c>
    </row>
    <row r="71" spans="1:30" ht="12.75" customHeight="1" x14ac:dyDescent="0.25">
      <c r="A71" s="36">
        <f t="shared" si="14"/>
        <v>253.72708333333344</v>
      </c>
      <c r="B71" s="142">
        <v>254</v>
      </c>
      <c r="C71" s="10">
        <v>85.8</v>
      </c>
      <c r="D71" s="19">
        <f t="shared" si="15"/>
        <v>2.9851140744834854</v>
      </c>
      <c r="E71" s="27">
        <f t="shared" si="16"/>
        <v>0.27108619716805016</v>
      </c>
      <c r="F71" s="21">
        <f t="shared" si="17"/>
        <v>1.1437408172687742</v>
      </c>
      <c r="G71" s="21">
        <f t="shared" si="18"/>
        <v>0.85527210060730374</v>
      </c>
      <c r="H71" s="8"/>
      <c r="I71" s="17">
        <f t="shared" si="19"/>
        <v>0.66666666666666763</v>
      </c>
      <c r="J71" s="34">
        <f t="shared" si="20"/>
        <v>0.8604166666666645</v>
      </c>
      <c r="L71" s="15"/>
      <c r="M71" s="15"/>
      <c r="N71" s="15"/>
      <c r="O71" s="124"/>
      <c r="P71" s="15"/>
      <c r="Q71" s="37"/>
      <c r="R71" s="20"/>
      <c r="S71" s="20"/>
      <c r="V71" s="260">
        <v>298.36041666666665</v>
      </c>
      <c r="W71" s="118" t="s">
        <v>32</v>
      </c>
      <c r="X71" s="261">
        <v>99.2</v>
      </c>
      <c r="Y71" s="260">
        <v>4.7774940137513537</v>
      </c>
      <c r="Z71" s="260">
        <v>0.32620455875797555</v>
      </c>
      <c r="AA71" s="260">
        <v>0.72051156565044461</v>
      </c>
      <c r="AB71" s="260">
        <v>0.64143134980976146</v>
      </c>
      <c r="AC71" s="260">
        <v>0.93333333333333335</v>
      </c>
      <c r="AD71" s="260">
        <v>1.2270833333333331</v>
      </c>
    </row>
    <row r="72" spans="1:30" ht="12.75" customHeight="1" x14ac:dyDescent="0.25">
      <c r="A72" s="36">
        <f t="shared" si="14"/>
        <v>252.79722222222233</v>
      </c>
      <c r="B72" s="142">
        <v>253</v>
      </c>
      <c r="C72" s="10">
        <v>85.6</v>
      </c>
      <c r="D72" s="19">
        <f t="shared" si="15"/>
        <v>2.956010336584467</v>
      </c>
      <c r="E72" s="27">
        <f t="shared" si="16"/>
        <v>0.27004290254632585</v>
      </c>
      <c r="F72" s="21">
        <f t="shared" si="17"/>
        <v>1.154804832069428</v>
      </c>
      <c r="G72" s="21">
        <f t="shared" si="18"/>
        <v>0.86041409505967459</v>
      </c>
      <c r="H72" s="8"/>
      <c r="I72" s="17">
        <f t="shared" si="19"/>
        <v>0.66111111111111209</v>
      </c>
      <c r="J72" s="34">
        <f t="shared" si="20"/>
        <v>0.85277777777777564</v>
      </c>
      <c r="L72" s="15"/>
      <c r="M72" s="15"/>
      <c r="N72" s="15"/>
      <c r="O72" s="124"/>
      <c r="P72" s="15"/>
      <c r="Q72" s="37"/>
      <c r="R72" s="20"/>
      <c r="S72" s="20"/>
      <c r="V72" s="260">
        <v>299.29027777777776</v>
      </c>
      <c r="W72" s="118" t="s">
        <v>31</v>
      </c>
      <c r="X72" s="261">
        <v>99.4</v>
      </c>
      <c r="Y72" s="260">
        <v>4.8245313775486016</v>
      </c>
      <c r="Z72" s="260">
        <v>0.32746483058339693</v>
      </c>
      <c r="AA72" s="260">
        <v>0.71360845059150146</v>
      </c>
      <c r="AB72" s="260">
        <v>0.6375980369186357</v>
      </c>
      <c r="AC72" s="260">
        <v>0.93888888888888888</v>
      </c>
      <c r="AD72" s="260">
        <v>1.2347222222222221</v>
      </c>
    </row>
    <row r="73" spans="1:30" ht="12.75" customHeight="1" x14ac:dyDescent="0.25">
      <c r="A73" s="36">
        <f t="shared" si="14"/>
        <v>251.86736111111122</v>
      </c>
      <c r="B73" s="142" t="s">
        <v>47</v>
      </c>
      <c r="C73" s="10">
        <v>85.3</v>
      </c>
      <c r="D73" s="19">
        <f t="shared" si="15"/>
        <v>2.927190349168197</v>
      </c>
      <c r="E73" s="27">
        <f t="shared" si="16"/>
        <v>0.26900362311858445</v>
      </c>
      <c r="F73" s="21">
        <f t="shared" si="17"/>
        <v>1.1659758749848965</v>
      </c>
      <c r="G73" s="21">
        <f t="shared" si="18"/>
        <v>0.86558700377538855</v>
      </c>
      <c r="H73" s="8"/>
      <c r="I73" s="17">
        <f t="shared" si="19"/>
        <v>0.65555555555555656</v>
      </c>
      <c r="J73" s="34">
        <f t="shared" si="20"/>
        <v>0.84513888888888677</v>
      </c>
      <c r="L73" s="15"/>
      <c r="M73" s="15"/>
      <c r="N73" s="15"/>
      <c r="O73" s="124"/>
      <c r="P73" s="15"/>
      <c r="Q73" s="37"/>
      <c r="R73" s="20"/>
      <c r="S73" s="20"/>
      <c r="V73" s="260">
        <v>300.22013888888887</v>
      </c>
      <c r="W73" s="118">
        <v>295</v>
      </c>
      <c r="X73" s="261">
        <v>99.7</v>
      </c>
      <c r="Y73" s="260">
        <v>4.8720318530915945</v>
      </c>
      <c r="Z73" s="260">
        <v>0.32872997139372762</v>
      </c>
      <c r="AA73" s="260">
        <v>0.70677147325995759</v>
      </c>
      <c r="AB73" s="260">
        <v>0.63378763261737803</v>
      </c>
      <c r="AC73" s="260">
        <v>0.94444444444444442</v>
      </c>
      <c r="AD73" s="260">
        <v>1.242361111111111</v>
      </c>
    </row>
    <row r="74" spans="1:30" ht="12.75" customHeight="1" x14ac:dyDescent="0.25">
      <c r="A74" s="36">
        <f t="shared" si="14"/>
        <v>250.93750000000011</v>
      </c>
      <c r="B74" s="142" t="s">
        <v>48</v>
      </c>
      <c r="C74" s="10">
        <v>85</v>
      </c>
      <c r="D74" s="19">
        <f t="shared" si="15"/>
        <v>2.8986513457743421</v>
      </c>
      <c r="E74" s="27">
        <f t="shared" si="16"/>
        <v>0.26796834343206472</v>
      </c>
      <c r="F74" s="21">
        <f t="shared" si="17"/>
        <v>1.1772549813552051</v>
      </c>
      <c r="G74" s="21">
        <f t="shared" si="18"/>
        <v>0.87079101261456027</v>
      </c>
      <c r="H74" s="8"/>
      <c r="I74" s="17">
        <f t="shared" si="19"/>
        <v>0.65000000000000102</v>
      </c>
      <c r="J74" s="34">
        <f t="shared" si="20"/>
        <v>0.83749999999999791</v>
      </c>
      <c r="L74" s="15"/>
      <c r="M74" s="15"/>
      <c r="N74" s="15"/>
      <c r="O74" s="124"/>
      <c r="P74" s="15"/>
      <c r="Q74" s="37"/>
      <c r="R74" s="20"/>
      <c r="S74" s="20"/>
      <c r="V74" s="260">
        <v>301.14999999999998</v>
      </c>
      <c r="W74" s="118">
        <v>296</v>
      </c>
      <c r="X74" s="261">
        <v>100</v>
      </c>
      <c r="Y74" s="260">
        <v>4.92</v>
      </c>
      <c r="Z74" s="260">
        <v>0.33</v>
      </c>
      <c r="AA74" s="260">
        <v>0.7</v>
      </c>
      <c r="AB74" s="260">
        <v>0.63</v>
      </c>
      <c r="AC74" s="260">
        <v>0.95</v>
      </c>
      <c r="AD74" s="260">
        <v>1.25</v>
      </c>
    </row>
    <row r="75" spans="1:30" ht="12.75" customHeight="1" x14ac:dyDescent="0.25">
      <c r="A75" s="36">
        <f t="shared" si="14"/>
        <v>250.00763888888901</v>
      </c>
      <c r="B75" s="142">
        <v>251</v>
      </c>
      <c r="C75" s="10">
        <v>84.7</v>
      </c>
      <c r="D75" s="19">
        <f t="shared" si="15"/>
        <v>2.8703905869145148</v>
      </c>
      <c r="E75" s="27">
        <f t="shared" si="16"/>
        <v>0.2669370480934764</v>
      </c>
      <c r="F75" s="21">
        <f t="shared" si="17"/>
        <v>1.1886431965357747</v>
      </c>
      <c r="G75" s="21">
        <f t="shared" si="18"/>
        <v>0.87602630855471664</v>
      </c>
      <c r="H75" s="8"/>
      <c r="I75" s="17">
        <f t="shared" si="19"/>
        <v>0.64444444444444549</v>
      </c>
      <c r="J75" s="34">
        <f t="shared" si="20"/>
        <v>0.82986111111110905</v>
      </c>
      <c r="L75" s="15"/>
      <c r="M75" s="15"/>
      <c r="N75" s="15"/>
      <c r="O75" s="124"/>
      <c r="P75" s="15"/>
      <c r="Q75" s="37"/>
      <c r="R75" s="20"/>
      <c r="S75" s="20"/>
    </row>
    <row r="76" spans="1:30" ht="12.75" customHeight="1" x14ac:dyDescent="0.25">
      <c r="A76" s="36">
        <f t="shared" si="14"/>
        <v>249.0777777777779</v>
      </c>
      <c r="B76" s="142">
        <v>250</v>
      </c>
      <c r="C76" s="10">
        <v>84.4</v>
      </c>
      <c r="D76" s="19">
        <f t="shared" si="15"/>
        <v>2.8424053598093075</v>
      </c>
      <c r="E76" s="27">
        <f t="shared" si="16"/>
        <v>0.26590972176877148</v>
      </c>
      <c r="F76" s="21">
        <f t="shared" si="17"/>
        <v>1.200141575994307</v>
      </c>
      <c r="G76" s="21">
        <f t="shared" si="18"/>
        <v>0.88129307969751514</v>
      </c>
      <c r="H76" s="8"/>
      <c r="I76" s="17">
        <f t="shared" si="19"/>
        <v>0.63888888888888995</v>
      </c>
      <c r="J76" s="34">
        <f t="shared" si="20"/>
        <v>0.82222222222222019</v>
      </c>
      <c r="L76" s="15"/>
      <c r="M76" s="15"/>
      <c r="N76" s="15"/>
      <c r="O76" s="124"/>
      <c r="P76" s="15"/>
      <c r="Q76" s="37"/>
      <c r="R76" s="20"/>
      <c r="S76" s="20"/>
    </row>
    <row r="77" spans="1:30" ht="12.75" customHeight="1" x14ac:dyDescent="0.25">
      <c r="A77" s="36">
        <f t="shared" si="14"/>
        <v>248.14791666666679</v>
      </c>
      <c r="B77" s="142">
        <v>249</v>
      </c>
      <c r="C77" s="10">
        <v>84.2</v>
      </c>
      <c r="D77" s="19">
        <f t="shared" si="15"/>
        <v>2.8146929781278907</v>
      </c>
      <c r="E77" s="27">
        <f t="shared" si="16"/>
        <v>0.26488634918291609</v>
      </c>
      <c r="F77" s="21">
        <f t="shared" si="17"/>
        <v>1.2117511854086054</v>
      </c>
      <c r="G77" s="21">
        <f t="shared" si="18"/>
        <v>0.88659151527550217</v>
      </c>
      <c r="H77" s="8"/>
      <c r="I77" s="17">
        <f t="shared" si="19"/>
        <v>0.63333333333333441</v>
      </c>
      <c r="J77" s="34">
        <f t="shared" si="20"/>
        <v>0.81458333333333133</v>
      </c>
      <c r="L77" s="15"/>
      <c r="M77" s="15"/>
      <c r="N77" s="15"/>
      <c r="O77" s="124"/>
      <c r="P77" s="15"/>
      <c r="Q77" s="37"/>
      <c r="R77" s="20"/>
      <c r="S77" s="20"/>
    </row>
    <row r="78" spans="1:30" ht="12.75" customHeight="1" x14ac:dyDescent="0.25">
      <c r="A78" s="36">
        <f t="shared" si="14"/>
        <v>247.21805555555568</v>
      </c>
      <c r="B78" s="142">
        <v>248</v>
      </c>
      <c r="C78" s="10">
        <v>83.9</v>
      </c>
      <c r="D78" s="19">
        <f t="shared" si="15"/>
        <v>2.787250781730148</v>
      </c>
      <c r="E78" s="27">
        <f t="shared" si="16"/>
        <v>0.26386691511966348</v>
      </c>
      <c r="F78" s="21">
        <f t="shared" si="17"/>
        <v>1.223473100765343</v>
      </c>
      <c r="G78" s="21">
        <f t="shared" si="18"/>
        <v>0.89192180565891177</v>
      </c>
      <c r="H78" s="8"/>
      <c r="I78" s="17">
        <f t="shared" si="19"/>
        <v>0.62777777777777888</v>
      </c>
      <c r="J78" s="34">
        <f t="shared" si="20"/>
        <v>0.80694444444444247</v>
      </c>
      <c r="L78" s="15"/>
      <c r="M78" s="15"/>
      <c r="N78" s="15"/>
      <c r="O78" s="124"/>
      <c r="P78" s="15"/>
      <c r="Q78" s="37"/>
      <c r="R78" s="20"/>
      <c r="S78" s="20"/>
    </row>
    <row r="79" spans="1:30" ht="12.75" customHeight="1" x14ac:dyDescent="0.25">
      <c r="A79" s="36">
        <f t="shared" si="14"/>
        <v>246.28819444444457</v>
      </c>
      <c r="B79" s="142" t="s">
        <v>49</v>
      </c>
      <c r="C79" s="10">
        <v>83.6</v>
      </c>
      <c r="D79" s="19">
        <f t="shared" si="15"/>
        <v>2.7600761364113269</v>
      </c>
      <c r="E79" s="27">
        <f t="shared" si="16"/>
        <v>0.26285140442132765</v>
      </c>
      <c r="F79" s="21">
        <f t="shared" si="17"/>
        <v>1.2353084084597858</v>
      </c>
      <c r="G79" s="21">
        <f t="shared" si="18"/>
        <v>0.89728414236250598</v>
      </c>
      <c r="H79" s="8"/>
      <c r="I79" s="17">
        <f t="shared" si="19"/>
        <v>0.62222222222222334</v>
      </c>
      <c r="J79" s="34">
        <f t="shared" si="20"/>
        <v>0.7993055555555536</v>
      </c>
      <c r="L79" s="15"/>
      <c r="M79" s="15"/>
      <c r="N79" s="15"/>
      <c r="O79" s="124"/>
      <c r="P79" s="15"/>
      <c r="Q79" s="37"/>
      <c r="R79" s="20"/>
      <c r="S79" s="20"/>
    </row>
    <row r="80" spans="1:30" ht="12.75" customHeight="1" x14ac:dyDescent="0.25">
      <c r="A80" s="36">
        <f t="shared" si="14"/>
        <v>245.35833333333346</v>
      </c>
      <c r="B80" s="142" t="s">
        <v>50</v>
      </c>
      <c r="C80" s="10">
        <v>83.3</v>
      </c>
      <c r="D80" s="19">
        <f t="shared" si="15"/>
        <v>2.7331664336491803</v>
      </c>
      <c r="E80" s="27">
        <f t="shared" si="16"/>
        <v>0.26183980198855811</v>
      </c>
      <c r="F80" s="21">
        <f t="shared" si="17"/>
        <v>1.2472582053964805</v>
      </c>
      <c r="G80" s="21">
        <f t="shared" si="18"/>
        <v>0.90267871805245559</v>
      </c>
      <c r="H80" s="8"/>
      <c r="I80" s="17">
        <f t="shared" si="19"/>
        <v>0.61666666666666781</v>
      </c>
      <c r="J80" s="34">
        <f t="shared" si="20"/>
        <v>0.79166666666666474</v>
      </c>
      <c r="L80" s="15"/>
      <c r="M80" s="15"/>
      <c r="N80" s="15"/>
      <c r="O80" s="124"/>
      <c r="P80" s="15"/>
      <c r="Q80" s="37"/>
      <c r="R80" s="20"/>
      <c r="S80" s="20"/>
    </row>
    <row r="81" spans="1:19" ht="12.75" customHeight="1" x14ac:dyDescent="0.25">
      <c r="A81" s="36">
        <f t="shared" si="14"/>
        <v>244.42847222222235</v>
      </c>
      <c r="B81" s="142">
        <v>246</v>
      </c>
      <c r="C81" s="10">
        <v>83.1</v>
      </c>
      <c r="D81" s="19">
        <f t="shared" si="15"/>
        <v>2.7065190903535696</v>
      </c>
      <c r="E81" s="27">
        <f t="shared" si="16"/>
        <v>0.26083209278011515</v>
      </c>
      <c r="F81" s="21">
        <f t="shared" si="17"/>
        <v>1.2593235990909162</v>
      </c>
      <c r="G81" s="21">
        <f t="shared" si="18"/>
        <v>0.9081057265532626</v>
      </c>
      <c r="H81" s="8"/>
      <c r="I81" s="17">
        <f t="shared" si="19"/>
        <v>0.61111111111111227</v>
      </c>
      <c r="J81" s="34">
        <f t="shared" si="20"/>
        <v>0.78402777777777588</v>
      </c>
      <c r="L81" s="15"/>
      <c r="M81" s="15"/>
      <c r="N81" s="15"/>
      <c r="O81" s="124"/>
      <c r="P81" s="15"/>
      <c r="Q81" s="37"/>
      <c r="R81" s="20"/>
      <c r="S81" s="20"/>
    </row>
    <row r="82" spans="1:19" ht="12.75" customHeight="1" x14ac:dyDescent="0.25">
      <c r="A82" s="36">
        <f t="shared" si="14"/>
        <v>243.49861111111125</v>
      </c>
      <c r="B82" s="142">
        <v>245</v>
      </c>
      <c r="C82" s="10">
        <v>82.8</v>
      </c>
      <c r="D82" s="19">
        <f t="shared" si="15"/>
        <v>2.6801315486185122</v>
      </c>
      <c r="E82" s="27">
        <f t="shared" si="16"/>
        <v>0.25982826181264657</v>
      </c>
      <c r="F82" s="21">
        <f t="shared" si="17"/>
        <v>1.2715057077721701</v>
      </c>
      <c r="G82" s="21">
        <f t="shared" si="18"/>
        <v>0.91356536285472434</v>
      </c>
      <c r="H82" s="8"/>
      <c r="I82" s="17">
        <f t="shared" si="19"/>
        <v>0.60555555555555673</v>
      </c>
      <c r="J82" s="34">
        <f t="shared" si="20"/>
        <v>0.77638888888888702</v>
      </c>
      <c r="L82" s="15"/>
      <c r="M82" s="15"/>
      <c r="N82" s="15"/>
      <c r="O82" s="124"/>
      <c r="P82" s="15"/>
      <c r="Q82" s="37"/>
      <c r="R82" s="20"/>
      <c r="S82" s="20"/>
    </row>
    <row r="83" spans="1:19" ht="12.75" customHeight="1" x14ac:dyDescent="0.25">
      <c r="A83" s="36">
        <f t="shared" si="14"/>
        <v>242.56875000000014</v>
      </c>
      <c r="B83" s="142">
        <v>244</v>
      </c>
      <c r="C83" s="10">
        <v>82.5</v>
      </c>
      <c r="D83" s="19">
        <f t="shared" si="15"/>
        <v>2.6540012754766455</v>
      </c>
      <c r="E83" s="27">
        <f t="shared" si="16"/>
        <v>0.25882829416046449</v>
      </c>
      <c r="F83" s="21">
        <f t="shared" si="17"/>
        <v>1.2838056604865455</v>
      </c>
      <c r="G83" s="21">
        <f t="shared" si="18"/>
        <v>0.91905782311893913</v>
      </c>
      <c r="H83" s="8"/>
      <c r="I83" s="17">
        <f t="shared" si="19"/>
        <v>0.6000000000000012</v>
      </c>
      <c r="J83" s="34">
        <f t="shared" si="20"/>
        <v>0.76874999999999816</v>
      </c>
      <c r="L83" s="15"/>
      <c r="M83" s="15"/>
      <c r="N83" s="15"/>
      <c r="O83" s="124"/>
      <c r="P83" s="15"/>
      <c r="Q83" s="37"/>
      <c r="R83" s="20"/>
      <c r="S83" s="20"/>
    </row>
    <row r="84" spans="1:19" ht="12.75" customHeight="1" x14ac:dyDescent="0.25">
      <c r="A84" s="36">
        <f t="shared" si="14"/>
        <v>241.63888888888903</v>
      </c>
      <c r="B84" s="142" t="s">
        <v>51</v>
      </c>
      <c r="C84" s="10">
        <v>82.2</v>
      </c>
      <c r="D84" s="19">
        <f t="shared" si="15"/>
        <v>2.6281257626560848</v>
      </c>
      <c r="E84" s="27">
        <f t="shared" si="16"/>
        <v>0.25783217495532368</v>
      </c>
      <c r="F84" s="21">
        <f t="shared" si="17"/>
        <v>1.2962245972022126</v>
      </c>
      <c r="G84" s="21">
        <f t="shared" si="18"/>
        <v>0.9245833046873545</v>
      </c>
      <c r="H84" s="8"/>
      <c r="I84" s="17">
        <f t="shared" si="19"/>
        <v>0.59444444444444566</v>
      </c>
      <c r="J84" s="34">
        <f t="shared" si="20"/>
        <v>0.7611111111111093</v>
      </c>
      <c r="L84" s="15"/>
      <c r="M84" s="15"/>
      <c r="N84" s="15"/>
      <c r="O84" s="124"/>
      <c r="P84" s="15"/>
      <c r="Q84" s="37"/>
      <c r="R84" s="20"/>
      <c r="S84" s="20"/>
    </row>
    <row r="85" spans="1:19" ht="12.75" customHeight="1" x14ac:dyDescent="0.25">
      <c r="A85" s="36">
        <f t="shared" si="14"/>
        <v>240.70902777777792</v>
      </c>
      <c r="B85" s="142" t="s">
        <v>52</v>
      </c>
      <c r="C85" s="10">
        <v>81.900000000000006</v>
      </c>
      <c r="D85" s="19">
        <f t="shared" si="15"/>
        <v>2.6025025263396517</v>
      </c>
      <c r="E85" s="27">
        <f t="shared" si="16"/>
        <v>0.25683988938620039</v>
      </c>
      <c r="F85" s="21">
        <f t="shared" si="17"/>
        <v>1.3087636689148614</v>
      </c>
      <c r="G85" s="21">
        <f t="shared" si="18"/>
        <v>0.93014200608785758</v>
      </c>
      <c r="H85" s="8"/>
      <c r="I85" s="17">
        <f t="shared" si="19"/>
        <v>0.58888888888889013</v>
      </c>
      <c r="J85" s="34">
        <f t="shared" si="20"/>
        <v>0.75347222222222043</v>
      </c>
      <c r="L85" s="15"/>
      <c r="M85" s="15"/>
      <c r="N85" s="15"/>
      <c r="O85" s="124"/>
      <c r="P85" s="15"/>
      <c r="Q85" s="37"/>
      <c r="R85" s="20"/>
      <c r="S85" s="20"/>
    </row>
    <row r="86" spans="1:19" ht="12.75" customHeight="1" x14ac:dyDescent="0.25">
      <c r="A86" s="36">
        <f t="shared" si="14"/>
        <v>239.77916666666681</v>
      </c>
      <c r="B86" s="142">
        <v>242</v>
      </c>
      <c r="C86" s="10">
        <v>81.7</v>
      </c>
      <c r="D86" s="19">
        <f t="shared" si="15"/>
        <v>2.5771291069264493</v>
      </c>
      <c r="E86" s="27">
        <f t="shared" si="16"/>
        <v>0.25585142269907218</v>
      </c>
      <c r="F86" s="21">
        <f t="shared" si="17"/>
        <v>1.3214240377543771</v>
      </c>
      <c r="G86" s="21">
        <f t="shared" si="18"/>
        <v>0.93573412704190795</v>
      </c>
      <c r="H86" s="8"/>
      <c r="I86" s="17">
        <f t="shared" si="19"/>
        <v>0.58333333333333459</v>
      </c>
      <c r="J86" s="34">
        <f t="shared" si="20"/>
        <v>0.74583333333333157</v>
      </c>
      <c r="L86" s="15"/>
      <c r="M86" s="15"/>
      <c r="N86" s="15"/>
      <c r="O86" s="124"/>
      <c r="P86" s="15"/>
      <c r="Q86" s="37"/>
      <c r="R86" s="20"/>
      <c r="S86" s="20"/>
    </row>
    <row r="87" spans="1:19" ht="12.75" customHeight="1" x14ac:dyDescent="0.25">
      <c r="A87" s="36">
        <f t="shared" si="14"/>
        <v>238.8493055555557</v>
      </c>
      <c r="B87" s="142">
        <v>241</v>
      </c>
      <c r="C87" s="10">
        <v>81.400000000000006</v>
      </c>
      <c r="D87" s="19">
        <f t="shared" si="15"/>
        <v>2.5520030687957633</v>
      </c>
      <c r="E87" s="27">
        <f t="shared" si="16"/>
        <v>0.25486676019669852</v>
      </c>
      <c r="F87" s="21">
        <f t="shared" si="17"/>
        <v>1.3342068770925473</v>
      </c>
      <c r="G87" s="21">
        <f t="shared" si="18"/>
        <v>0.94135986847171371</v>
      </c>
      <c r="H87" s="8"/>
      <c r="I87" s="17">
        <f t="shared" si="19"/>
        <v>0.57777777777777906</v>
      </c>
      <c r="J87" s="34">
        <f t="shared" si="20"/>
        <v>0.73819444444444271</v>
      </c>
      <c r="L87" s="15"/>
      <c r="M87" s="15"/>
      <c r="N87" s="15"/>
      <c r="O87" s="124"/>
      <c r="P87" s="15"/>
      <c r="Q87" s="37"/>
      <c r="R87" s="20"/>
      <c r="S87" s="20"/>
    </row>
    <row r="88" spans="1:19" ht="12.75" customHeight="1" x14ac:dyDescent="0.25">
      <c r="A88" s="36">
        <f t="shared" si="14"/>
        <v>237.91944444444459</v>
      </c>
      <c r="B88" s="142">
        <v>240</v>
      </c>
      <c r="C88" s="10">
        <v>81.099999999999994</v>
      </c>
      <c r="D88" s="19">
        <f t="shared" si="15"/>
        <v>2.5271220000732644</v>
      </c>
      <c r="E88" s="27">
        <f t="shared" si="16"/>
        <v>0.25388588723840222</v>
      </c>
      <c r="F88" s="21">
        <f t="shared" si="17"/>
        <v>1.3471133716518098</v>
      </c>
      <c r="G88" s="21">
        <f t="shared" si="18"/>
        <v>0.94701943250745035</v>
      </c>
      <c r="H88" s="8"/>
      <c r="I88" s="17">
        <f t="shared" si="19"/>
        <v>0.57222222222222352</v>
      </c>
      <c r="J88" s="34">
        <f t="shared" si="20"/>
        <v>0.73055555555555385</v>
      </c>
      <c r="L88" s="15"/>
      <c r="M88" s="15"/>
      <c r="N88" s="15"/>
      <c r="O88" s="124"/>
      <c r="P88" s="15"/>
      <c r="Q88" s="37"/>
      <c r="R88" s="20"/>
      <c r="S88" s="20"/>
    </row>
    <row r="89" spans="1:19" ht="12.75" customHeight="1" x14ac:dyDescent="0.25">
      <c r="A89" s="36">
        <f t="shared" si="14"/>
        <v>236.98958333333348</v>
      </c>
      <c r="B89" s="142">
        <v>239</v>
      </c>
      <c r="C89" s="10">
        <v>80.8</v>
      </c>
      <c r="D89" s="19">
        <f t="shared" si="15"/>
        <v>2.5024835123994884</v>
      </c>
      <c r="E89" s="27">
        <f t="shared" si="16"/>
        <v>0.25290878923985188</v>
      </c>
      <c r="F89" s="21">
        <f t="shared" si="17"/>
        <v>1.360144717615055</v>
      </c>
      <c r="G89" s="21">
        <f t="shared" si="18"/>
        <v>0.95271302249452339</v>
      </c>
      <c r="H89" s="8"/>
      <c r="I89" s="17">
        <f t="shared" si="19"/>
        <v>0.56666666666666798</v>
      </c>
      <c r="J89" s="34">
        <f t="shared" si="20"/>
        <v>0.72291666666666499</v>
      </c>
      <c r="L89" s="15"/>
      <c r="M89" s="15"/>
      <c r="N89" s="15"/>
      <c r="O89" s="124"/>
      <c r="P89" s="15"/>
      <c r="Q89" s="37"/>
      <c r="R89" s="20"/>
      <c r="S89" s="20"/>
    </row>
    <row r="90" spans="1:19" ht="12.75" customHeight="1" x14ac:dyDescent="0.25">
      <c r="A90" s="36">
        <f t="shared" si="14"/>
        <v>236.05972222222238</v>
      </c>
      <c r="B90" s="142" t="s">
        <v>53</v>
      </c>
      <c r="C90" s="10">
        <v>80.599999999999994</v>
      </c>
      <c r="D90" s="19">
        <f t="shared" si="15"/>
        <v>2.4780852407005778</v>
      </c>
      <c r="E90" s="27">
        <f t="shared" si="16"/>
        <v>0.25193545167284481</v>
      </c>
      <c r="F90" s="21">
        <f t="shared" si="17"/>
        <v>1.3733021227364879</v>
      </c>
      <c r="G90" s="21">
        <f t="shared" si="18"/>
        <v>0.95844084300087418</v>
      </c>
      <c r="H90" s="8"/>
      <c r="I90" s="17">
        <f t="shared" si="19"/>
        <v>0.56111111111111245</v>
      </c>
      <c r="J90" s="34">
        <f t="shared" si="20"/>
        <v>0.71527777777777612</v>
      </c>
      <c r="L90" s="15"/>
      <c r="M90" s="15"/>
      <c r="N90" s="15"/>
      <c r="O90" s="124"/>
      <c r="P90" s="15"/>
      <c r="Q90" s="37"/>
      <c r="R90" s="20"/>
      <c r="S90" s="20"/>
    </row>
    <row r="91" spans="1:19" ht="12.75" customHeight="1" x14ac:dyDescent="0.25">
      <c r="A91" s="36">
        <f t="shared" si="14"/>
        <v>235.12986111111127</v>
      </c>
      <c r="B91" s="142" t="s">
        <v>54</v>
      </c>
      <c r="C91" s="10">
        <v>80.3</v>
      </c>
      <c r="D91" s="19">
        <f t="shared" si="15"/>
        <v>2.4539248429612535</v>
      </c>
      <c r="E91" s="27">
        <f t="shared" si="16"/>
        <v>0.25096586006509125</v>
      </c>
      <c r="F91" s="21">
        <f t="shared" si="17"/>
        <v>1.386586806453564</v>
      </c>
      <c r="G91" s="21">
        <f t="shared" si="18"/>
        <v>0.96420309982433028</v>
      </c>
      <c r="H91" s="8"/>
      <c r="I91" s="17">
        <f t="shared" si="19"/>
        <v>0.55555555555555691</v>
      </c>
      <c r="J91" s="34">
        <f t="shared" si="20"/>
        <v>0.70763888888888726</v>
      </c>
      <c r="L91" s="15"/>
      <c r="M91" s="15"/>
      <c r="N91" s="15"/>
      <c r="O91" s="124"/>
      <c r="P91" s="15"/>
      <c r="Q91" s="37"/>
      <c r="R91" s="20"/>
      <c r="S91" s="20"/>
    </row>
    <row r="92" spans="1:19" ht="12.75" customHeight="1" x14ac:dyDescent="0.25">
      <c r="A92" s="150">
        <f t="shared" si="14"/>
        <v>234.20000000000016</v>
      </c>
      <c r="B92" s="142">
        <v>237</v>
      </c>
      <c r="C92" s="10">
        <v>80</v>
      </c>
      <c r="D92" s="19">
        <f t="shared" si="15"/>
        <v>2.4300000000000033</v>
      </c>
      <c r="E92" s="27">
        <f t="shared" si="16"/>
        <v>0.24999999999999908</v>
      </c>
      <c r="F92" s="21">
        <f t="shared" si="17"/>
        <v>1.4000000000000075</v>
      </c>
      <c r="G92" s="21">
        <f t="shared" si="18"/>
        <v>0.96999999999999953</v>
      </c>
      <c r="H92" s="8"/>
      <c r="I92" s="17">
        <f t="shared" si="19"/>
        <v>0.55000000000000138</v>
      </c>
      <c r="J92" s="34">
        <f t="shared" si="20"/>
        <v>0.6999999999999984</v>
      </c>
      <c r="L92" s="15"/>
      <c r="M92" s="15"/>
      <c r="N92" s="15"/>
      <c r="O92" s="124"/>
      <c r="P92" s="15"/>
      <c r="Q92" s="37"/>
      <c r="R92" s="20"/>
      <c r="S92" s="20"/>
    </row>
    <row r="93" spans="1:19" ht="12.75" customHeight="1" x14ac:dyDescent="0.25">
      <c r="A93" s="36">
        <f t="shared" si="14"/>
        <v>233.27013888888905</v>
      </c>
      <c r="B93" s="143" t="s">
        <v>420</v>
      </c>
      <c r="C93" s="10">
        <f t="shared" ref="C93:C109" si="21">C92-$P$27</f>
        <v>79.722222222222229</v>
      </c>
      <c r="D93" s="19">
        <f t="shared" si="15"/>
        <v>2.4063084152464618</v>
      </c>
      <c r="E93" s="27">
        <f t="shared" si="16"/>
        <v>0.2490378571164594</v>
      </c>
      <c r="F93" s="21">
        <f t="shared" si="17"/>
        <v>1.413542946519923</v>
      </c>
      <c r="G93" s="21">
        <f t="shared" si="18"/>
        <v>0.97583175180770854</v>
      </c>
      <c r="H93" s="8"/>
      <c r="I93" s="17">
        <f t="shared" si="19"/>
        <v>0.54444444444444584</v>
      </c>
      <c r="J93" s="34">
        <f t="shared" si="20"/>
        <v>0.69236111111110954</v>
      </c>
      <c r="L93" s="15"/>
      <c r="M93" s="15"/>
      <c r="N93" s="15"/>
      <c r="O93" s="124"/>
      <c r="P93" s="15"/>
      <c r="Q93" s="37"/>
      <c r="R93" s="20"/>
      <c r="S93" s="20"/>
    </row>
    <row r="94" spans="1:19" ht="12.75" customHeight="1" x14ac:dyDescent="0.25">
      <c r="A94" s="36">
        <f t="shared" si="14"/>
        <v>232.34027777777794</v>
      </c>
      <c r="B94" s="143" t="s">
        <v>420</v>
      </c>
      <c r="C94" s="10">
        <f t="shared" si="21"/>
        <v>79.444444444444457</v>
      </c>
      <c r="D94" s="19">
        <f t="shared" si="15"/>
        <v>2.3828478145209591</v>
      </c>
      <c r="E94" s="27">
        <f t="shared" si="16"/>
        <v>0.2480794171086331</v>
      </c>
      <c r="F94" s="21">
        <f t="shared" si="17"/>
        <v>1.4272169011830107</v>
      </c>
      <c r="G94" s="21">
        <f t="shared" si="18"/>
        <v>0.98169856477948625</v>
      </c>
      <c r="H94" s="8"/>
      <c r="I94" s="17">
        <f t="shared" si="19"/>
        <v>0.53888888888889031</v>
      </c>
      <c r="J94" s="34">
        <f t="shared" si="20"/>
        <v>0.68472222222222068</v>
      </c>
      <c r="L94" s="15"/>
      <c r="M94" s="15"/>
      <c r="N94" s="15"/>
      <c r="O94" s="124"/>
      <c r="P94" s="15"/>
      <c r="Q94" s="37"/>
      <c r="R94" s="20"/>
      <c r="S94" s="20"/>
    </row>
    <row r="95" spans="1:19" ht="12.75" customHeight="1" x14ac:dyDescent="0.25">
      <c r="A95" s="36">
        <f t="shared" si="14"/>
        <v>231.41041666666683</v>
      </c>
      <c r="B95" s="143" t="s">
        <v>420</v>
      </c>
      <c r="C95" s="10">
        <f t="shared" si="21"/>
        <v>79.166666666666686</v>
      </c>
      <c r="D95" s="19">
        <f t="shared" si="15"/>
        <v>2.3596159458162207</v>
      </c>
      <c r="E95" s="27">
        <f t="shared" si="16"/>
        <v>0.24712466572573813</v>
      </c>
      <c r="F95" s="21">
        <f t="shared" si="17"/>
        <v>1.441023131300897</v>
      </c>
      <c r="G95" s="21">
        <f t="shared" si="18"/>
        <v>0.98760064970709249</v>
      </c>
      <c r="H95" s="8"/>
      <c r="I95" s="17">
        <f t="shared" si="19"/>
        <v>0.53333333333333477</v>
      </c>
      <c r="J95" s="34">
        <f t="shared" si="20"/>
        <v>0.67708333333333182</v>
      </c>
      <c r="L95" s="15"/>
      <c r="M95" s="15"/>
      <c r="N95" s="15"/>
      <c r="O95" s="124"/>
      <c r="P95" s="15"/>
      <c r="Q95" s="37"/>
      <c r="R95" s="20"/>
      <c r="S95" s="20"/>
    </row>
    <row r="96" spans="1:19" ht="12.75" customHeight="1" x14ac:dyDescent="0.25">
      <c r="A96" s="36">
        <f t="shared" si="14"/>
        <v>230.48055555555572</v>
      </c>
      <c r="B96" s="143" t="s">
        <v>420</v>
      </c>
      <c r="C96" s="10">
        <f t="shared" si="21"/>
        <v>78.888888888888914</v>
      </c>
      <c r="D96" s="19">
        <f t="shared" si="15"/>
        <v>2.3366105790811948</v>
      </c>
      <c r="E96" s="27">
        <f t="shared" si="16"/>
        <v>0.24617358877183756</v>
      </c>
      <c r="F96" s="21">
        <f t="shared" si="17"/>
        <v>1.4549629164445892</v>
      </c>
      <c r="G96" s="21">
        <f t="shared" si="18"/>
        <v>0.99353821864959135</v>
      </c>
      <c r="H96" s="8"/>
      <c r="I96" s="17">
        <f t="shared" si="19"/>
        <v>0.52777777777777923</v>
      </c>
      <c r="J96" s="34">
        <f t="shared" si="20"/>
        <v>0.66944444444444295</v>
      </c>
      <c r="L96" s="15"/>
      <c r="M96" s="15"/>
      <c r="N96" s="15"/>
      <c r="O96" s="124"/>
      <c r="P96" s="15"/>
      <c r="Q96" s="37"/>
      <c r="R96" s="20"/>
      <c r="S96" s="20"/>
    </row>
    <row r="97" spans="1:19" ht="12.75" customHeight="1" x14ac:dyDescent="0.25">
      <c r="A97" s="36">
        <f t="shared" si="14"/>
        <v>229.55069444444462</v>
      </c>
      <c r="B97" s="143" t="s">
        <v>420</v>
      </c>
      <c r="C97" s="10">
        <f t="shared" si="21"/>
        <v>78.611111111111143</v>
      </c>
      <c r="D97" s="19">
        <f t="shared" si="15"/>
        <v>2.3138295060069876</v>
      </c>
      <c r="E97" s="27">
        <f t="shared" si="16"/>
        <v>0.24522617210562858</v>
      </c>
      <c r="F97" s="21">
        <f t="shared" si="17"/>
        <v>1.4690375485630671</v>
      </c>
      <c r="G97" s="21">
        <f t="shared" si="18"/>
        <v>0.99951148494097042</v>
      </c>
      <c r="H97" s="8"/>
      <c r="I97" s="17">
        <f t="shared" si="19"/>
        <v>0.5222222222222237</v>
      </c>
      <c r="J97" s="34">
        <f t="shared" si="20"/>
        <v>0.66180555555555409</v>
      </c>
      <c r="L97" s="15"/>
      <c r="M97" s="15"/>
      <c r="N97" s="15"/>
      <c r="O97" s="124"/>
      <c r="P97" s="15"/>
      <c r="Q97" s="37"/>
      <c r="R97" s="20"/>
      <c r="S97" s="20"/>
    </row>
    <row r="98" spans="1:19" ht="12.75" customHeight="1" x14ac:dyDescent="0.25">
      <c r="A98" s="36">
        <f t="shared" si="14"/>
        <v>228.62083333333351</v>
      </c>
      <c r="B98" s="143" t="s">
        <v>420</v>
      </c>
      <c r="C98" s="10">
        <f t="shared" si="21"/>
        <v>78.333333333333371</v>
      </c>
      <c r="D98" s="19">
        <f t="shared" si="15"/>
        <v>2.2912705398148847</v>
      </c>
      <c r="E98" s="27">
        <f t="shared" si="16"/>
        <v>0.24428240164023216</v>
      </c>
      <c r="F98" s="21">
        <f t="shared" si="17"/>
        <v>1.4832483321030223</v>
      </c>
      <c r="G98" s="21">
        <f t="shared" si="18"/>
        <v>1.005520663197806</v>
      </c>
      <c r="H98" s="8"/>
      <c r="I98" s="17">
        <f t="shared" si="19"/>
        <v>0.51666666666666816</v>
      </c>
      <c r="J98" s="34">
        <f t="shared" si="20"/>
        <v>0.65416666666666523</v>
      </c>
      <c r="L98" s="15"/>
      <c r="M98" s="15"/>
      <c r="N98" s="15"/>
      <c r="O98" s="124"/>
      <c r="P98" s="15"/>
      <c r="Q98" s="37"/>
      <c r="R98" s="20"/>
      <c r="S98" s="20"/>
    </row>
    <row r="99" spans="1:19" ht="12.75" customHeight="1" x14ac:dyDescent="0.25">
      <c r="A99" s="36">
        <f t="shared" si="14"/>
        <v>227.6909722222224</v>
      </c>
      <c r="B99" s="143" t="s">
        <v>420</v>
      </c>
      <c r="C99" s="10">
        <f t="shared" si="21"/>
        <v>78.0555555555556</v>
      </c>
      <c r="D99" s="19">
        <f t="shared" si="15"/>
        <v>2.2689315150464413</v>
      </c>
      <c r="E99" s="27">
        <f t="shared" si="16"/>
        <v>0.24334226334298362</v>
      </c>
      <c r="F99" s="21">
        <f t="shared" si="17"/>
        <v>1.4975965841297543</v>
      </c>
      <c r="G99" s="21">
        <f t="shared" si="18"/>
        <v>1.0115659693269736</v>
      </c>
      <c r="H99" s="8"/>
      <c r="I99" s="17">
        <f t="shared" si="19"/>
        <v>0.51111111111111263</v>
      </c>
      <c r="J99" s="34">
        <f t="shared" si="20"/>
        <v>0.64652777777777637</v>
      </c>
      <c r="L99" s="15"/>
      <c r="M99" s="15"/>
      <c r="N99" s="15"/>
      <c r="O99" s="124"/>
      <c r="P99" s="15"/>
      <c r="Q99" s="37"/>
      <c r="R99" s="20"/>
      <c r="S99" s="20"/>
    </row>
    <row r="100" spans="1:19" ht="12.75" customHeight="1" x14ac:dyDescent="0.25">
      <c r="A100" s="36">
        <f t="shared" si="14"/>
        <v>226.76111111111129</v>
      </c>
      <c r="B100" s="143" t="s">
        <v>420</v>
      </c>
      <c r="C100" s="10">
        <f t="shared" si="21"/>
        <v>77.777777777777828</v>
      </c>
      <c r="D100" s="19">
        <f t="shared" si="15"/>
        <v>2.2468102873556166</v>
      </c>
      <c r="E100" s="27">
        <f t="shared" si="16"/>
        <v>0.24240574323522404</v>
      </c>
      <c r="F100" s="21">
        <f t="shared" si="17"/>
        <v>1.5120836344492379</v>
      </c>
      <c r="G100" s="21">
        <f t="shared" si="18"/>
        <v>1.017647620533406</v>
      </c>
      <c r="H100" s="8"/>
      <c r="I100" s="17">
        <f t="shared" si="19"/>
        <v>0.50555555555555709</v>
      </c>
      <c r="J100" s="34">
        <f t="shared" si="20"/>
        <v>0.63888888888888751</v>
      </c>
      <c r="L100" s="15"/>
      <c r="M100" s="15"/>
      <c r="N100" s="15"/>
      <c r="O100" s="124"/>
      <c r="P100" s="15"/>
      <c r="Q100" s="37"/>
      <c r="R100" s="20"/>
      <c r="S100" s="20"/>
    </row>
    <row r="101" spans="1:19" ht="12.75" customHeight="1" x14ac:dyDescent="0.25">
      <c r="A101" s="36">
        <f t="shared" si="14"/>
        <v>225.83125000000018</v>
      </c>
      <c r="B101" s="143" t="s">
        <v>420</v>
      </c>
      <c r="C101" s="10">
        <f t="shared" si="21"/>
        <v>77.500000000000057</v>
      </c>
      <c r="D101" s="19">
        <f t="shared" si="15"/>
        <v>2.2249047333029357</v>
      </c>
      <c r="E101" s="27">
        <f t="shared" si="16"/>
        <v>0.24147282739209236</v>
      </c>
      <c r="F101" s="21">
        <f t="shared" si="17"/>
        <v>1.5267108257313702</v>
      </c>
      <c r="G101" s="21">
        <f t="shared" si="18"/>
        <v>1.0237658353278971</v>
      </c>
      <c r="H101" s="8"/>
      <c r="I101" s="17">
        <f t="shared" si="19"/>
        <v>0.50000000000000155</v>
      </c>
      <c r="J101" s="34">
        <f t="shared" si="20"/>
        <v>0.63124999999999865</v>
      </c>
      <c r="L101" s="15"/>
      <c r="M101" s="15"/>
      <c r="N101" s="15"/>
      <c r="O101" s="124"/>
      <c r="P101" s="15"/>
      <c r="Q101" s="37"/>
      <c r="R101" s="20"/>
      <c r="S101" s="20"/>
    </row>
    <row r="102" spans="1:19" ht="12.75" customHeight="1" x14ac:dyDescent="0.25">
      <c r="A102" s="36">
        <f t="shared" si="14"/>
        <v>224.90138888888907</v>
      </c>
      <c r="B102" s="143" t="s">
        <v>420</v>
      </c>
      <c r="C102" s="10">
        <f t="shared" si="21"/>
        <v>77.222222222222285</v>
      </c>
      <c r="D102" s="19">
        <f t="shared" si="15"/>
        <v>2.2032127501516592</v>
      </c>
      <c r="E102" s="27">
        <f t="shared" si="16"/>
        <v>0.24054350194231833</v>
      </c>
      <c r="F102" s="21">
        <f t="shared" si="17"/>
        <v>1.5414795136344099</v>
      </c>
      <c r="G102" s="21">
        <f t="shared" si="18"/>
        <v>1.029920833534953</v>
      </c>
      <c r="H102" s="8"/>
      <c r="I102" s="17">
        <f t="shared" si="19"/>
        <v>0.49444444444444602</v>
      </c>
      <c r="J102" s="34">
        <f t="shared" si="20"/>
        <v>0.62361111111110978</v>
      </c>
      <c r="L102" s="15"/>
      <c r="M102" s="15"/>
      <c r="N102" s="15"/>
      <c r="O102" s="124"/>
      <c r="P102" s="15"/>
      <c r="Q102" s="37"/>
      <c r="R102" s="20"/>
      <c r="S102" s="20"/>
    </row>
    <row r="103" spans="1:19" ht="12.75" customHeight="1" x14ac:dyDescent="0.25">
      <c r="A103" s="36">
        <f t="shared" si="14"/>
        <v>223.97152777777796</v>
      </c>
      <c r="B103" s="143" t="s">
        <v>420</v>
      </c>
      <c r="C103" s="10">
        <f t="shared" si="21"/>
        <v>76.944444444444514</v>
      </c>
      <c r="D103" s="19">
        <f t="shared" si="15"/>
        <v>2.1817322556659384</v>
      </c>
      <c r="E103" s="27">
        <f t="shared" si="16"/>
        <v>0.23961775306801628</v>
      </c>
      <c r="F103" s="21">
        <f t="shared" si="17"/>
        <v>1.5563910669306213</v>
      </c>
      <c r="G103" s="21">
        <f t="shared" si="18"/>
        <v>1.0361128363006897</v>
      </c>
      <c r="H103" s="8"/>
      <c r="I103" s="17">
        <f t="shared" si="19"/>
        <v>0.48888888888889048</v>
      </c>
      <c r="J103" s="34">
        <f t="shared" si="20"/>
        <v>0.61597222222222092</v>
      </c>
      <c r="L103" s="15"/>
      <c r="M103" s="15"/>
      <c r="N103" s="15"/>
      <c r="O103" s="124"/>
      <c r="P103" s="15"/>
      <c r="Q103" s="37"/>
      <c r="R103" s="20"/>
      <c r="S103" s="20"/>
    </row>
    <row r="104" spans="1:19" ht="12.75" customHeight="1" x14ac:dyDescent="0.25">
      <c r="A104" s="36">
        <f t="shared" si="14"/>
        <v>223.04166666666686</v>
      </c>
      <c r="B104" s="143" t="s">
        <v>420</v>
      </c>
      <c r="C104" s="10">
        <f t="shared" si="21"/>
        <v>76.666666666666742</v>
      </c>
      <c r="D104" s="19">
        <f t="shared" si="15"/>
        <v>2.1604611879109403</v>
      </c>
      <c r="E104" s="27">
        <f t="shared" si="16"/>
        <v>0.23869556700447964</v>
      </c>
      <c r="F104" s="21">
        <f t="shared" si="17"/>
        <v>1.5714468676331323</v>
      </c>
      <c r="G104" s="21">
        <f t="shared" si="18"/>
        <v>1.0423420661007794</v>
      </c>
      <c r="H104" s="8"/>
      <c r="I104" s="17">
        <f t="shared" si="19"/>
        <v>0.48333333333333495</v>
      </c>
      <c r="J104" s="34">
        <f t="shared" si="20"/>
        <v>0.60833333333333206</v>
      </c>
      <c r="L104" s="15"/>
      <c r="M104" s="15"/>
      <c r="N104" s="15"/>
      <c r="O104" s="124"/>
      <c r="P104" s="15"/>
      <c r="Q104" s="37"/>
      <c r="R104" s="20"/>
      <c r="S104" s="20"/>
    </row>
    <row r="105" spans="1:19" ht="12.75" customHeight="1" x14ac:dyDescent="0.25">
      <c r="A105" s="36">
        <f t="shared" si="14"/>
        <v>222.11180555555575</v>
      </c>
      <c r="B105" s="143" t="s">
        <v>420</v>
      </c>
      <c r="C105" s="10">
        <f t="shared" si="21"/>
        <v>76.388888888888971</v>
      </c>
      <c r="D105" s="19">
        <f t="shared" si="15"/>
        <v>2.1393975050549203</v>
      </c>
      <c r="E105" s="27">
        <f t="shared" si="16"/>
        <v>0.23777693003997633</v>
      </c>
      <c r="F105" s="21">
        <f t="shared" si="17"/>
        <v>1.5866483111240208</v>
      </c>
      <c r="G105" s="21">
        <f t="shared" si="18"/>
        <v>1.0486087467484437</v>
      </c>
      <c r="I105" s="17">
        <f t="shared" si="19"/>
        <v>0.47777777777777941</v>
      </c>
      <c r="J105" s="34">
        <f t="shared" si="20"/>
        <v>0.6006944444444432</v>
      </c>
      <c r="L105" s="15"/>
      <c r="M105" s="15"/>
      <c r="N105" s="15"/>
      <c r="O105" s="124"/>
      <c r="P105" s="15"/>
      <c r="Q105" s="37"/>
      <c r="R105" s="20"/>
      <c r="S105" s="20"/>
    </row>
    <row r="106" spans="1:19" ht="12.75" customHeight="1" x14ac:dyDescent="0.25">
      <c r="A106" s="36">
        <f t="shared" si="14"/>
        <v>221.18194444444464</v>
      </c>
      <c r="B106" s="143" t="s">
        <v>420</v>
      </c>
      <c r="C106" s="10">
        <f t="shared" si="21"/>
        <v>76.1111111111112</v>
      </c>
      <c r="D106" s="19">
        <f t="shared" si="15"/>
        <v>2.1185391851732231</v>
      </c>
      <c r="E106" s="27">
        <f t="shared" si="16"/>
        <v>0.23686182851554483</v>
      </c>
      <c r="F106" s="21">
        <f t="shared" si="17"/>
        <v>1.6019968062836398</v>
      </c>
      <c r="G106" s="21">
        <f t="shared" si="18"/>
        <v>1.054913103402495</v>
      </c>
      <c r="I106" s="17">
        <f t="shared" si="19"/>
        <v>0.47222222222222388</v>
      </c>
      <c r="J106" s="34">
        <f t="shared" si="20"/>
        <v>0.59305555555555434</v>
      </c>
      <c r="L106" s="15"/>
      <c r="M106" s="15"/>
      <c r="N106" s="15"/>
      <c r="O106" s="124"/>
      <c r="P106" s="15"/>
      <c r="Q106" s="37"/>
      <c r="R106" s="20"/>
      <c r="S106" s="20"/>
    </row>
    <row r="107" spans="1:19" ht="12.75" customHeight="1" x14ac:dyDescent="0.25">
      <c r="A107" s="36">
        <f t="shared" si="14"/>
        <v>220.25208333333353</v>
      </c>
      <c r="B107" s="143" t="s">
        <v>420</v>
      </c>
      <c r="C107" s="10">
        <f t="shared" si="21"/>
        <v>75.833333333333428</v>
      </c>
      <c r="D107" s="19">
        <f t="shared" si="15"/>
        <v>2.0978842260541986</v>
      </c>
      <c r="E107" s="27">
        <f t="shared" si="16"/>
        <v>0.2359502488247911</v>
      </c>
      <c r="F107" s="21">
        <f t="shared" si="17"/>
        <v>1.6174937756211931</v>
      </c>
      <c r="G107" s="21">
        <f t="shared" si="18"/>
        <v>1.0612553625754264</v>
      </c>
      <c r="I107" s="17">
        <f t="shared" si="19"/>
        <v>0.46666666666666834</v>
      </c>
      <c r="J107" s="34">
        <f t="shared" si="20"/>
        <v>0.58541666666666548</v>
      </c>
      <c r="L107" s="15"/>
      <c r="M107" s="15"/>
      <c r="N107" s="15"/>
      <c r="O107" s="124"/>
      <c r="P107" s="15"/>
      <c r="Q107" s="37"/>
      <c r="R107" s="20"/>
      <c r="S107" s="20"/>
    </row>
    <row r="108" spans="1:19" ht="12.75" customHeight="1" x14ac:dyDescent="0.25">
      <c r="A108" s="36">
        <f t="shared" si="14"/>
        <v>219.32222222222242</v>
      </c>
      <c r="B108" s="143" t="s">
        <v>420</v>
      </c>
      <c r="C108" s="10">
        <f t="shared" si="21"/>
        <v>75.555555555555657</v>
      </c>
      <c r="D108" s="19">
        <f t="shared" si="15"/>
        <v>2.0774306450070048</v>
      </c>
      <c r="E108" s="27">
        <f t="shared" si="16"/>
        <v>0.23504217741368633</v>
      </c>
      <c r="F108" s="21">
        <f t="shared" si="17"/>
        <v>1.6331406554065744</v>
      </c>
      <c r="G108" s="21">
        <f t="shared" si="18"/>
        <v>1.0676357521415503</v>
      </c>
      <c r="I108" s="17">
        <f t="shared" si="19"/>
        <v>0.4611111111111128</v>
      </c>
      <c r="J108" s="34">
        <f t="shared" si="20"/>
        <v>0.57777777777777661</v>
      </c>
      <c r="L108" s="15"/>
      <c r="M108" s="15"/>
      <c r="N108" s="15"/>
      <c r="O108" s="124"/>
      <c r="P108" s="15"/>
      <c r="Q108" s="37"/>
      <c r="R108" s="20"/>
      <c r="S108" s="20"/>
    </row>
    <row r="109" spans="1:19" ht="12.75" customHeight="1" x14ac:dyDescent="0.25">
      <c r="A109" s="36">
        <f t="shared" si="14"/>
        <v>218.39236111111131</v>
      </c>
      <c r="B109" s="143" t="s">
        <v>420</v>
      </c>
      <c r="C109" s="10">
        <f t="shared" si="21"/>
        <v>75.277777777777885</v>
      </c>
      <c r="D109" s="19">
        <f t="shared" si="15"/>
        <v>2.0571764786712898</v>
      </c>
      <c r="E109" s="27">
        <f t="shared" si="16"/>
        <v>0.23413760078036533</v>
      </c>
      <c r="F109" s="21">
        <f t="shared" si="17"/>
        <v>1.6489388958034821</v>
      </c>
      <c r="G109" s="21">
        <f t="shared" si="18"/>
        <v>1.0740545013451854</v>
      </c>
      <c r="I109" s="17">
        <f t="shared" si="19"/>
        <v>0.45555555555555727</v>
      </c>
      <c r="J109" s="34">
        <f t="shared" si="20"/>
        <v>0.57013888888888775</v>
      </c>
      <c r="L109" s="15"/>
      <c r="M109" s="15"/>
      <c r="N109" s="15"/>
      <c r="O109" s="124"/>
      <c r="P109" s="15"/>
      <c r="Q109" s="37"/>
      <c r="R109" s="20"/>
      <c r="S109" s="20"/>
    </row>
  </sheetData>
  <sortState xmlns:xlrd2="http://schemas.microsoft.com/office/spreadsheetml/2017/richdata2" ref="V2:AD74">
    <sortCondition ref="V2:V74"/>
  </sortState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D109"/>
  <sheetViews>
    <sheetView topLeftCell="A31" workbookViewId="0">
      <selection activeCell="N46" sqref="N46"/>
    </sheetView>
  </sheetViews>
  <sheetFormatPr baseColWidth="10" defaultColWidth="6.140625" defaultRowHeight="16.5" customHeight="1" x14ac:dyDescent="0.25"/>
  <cols>
    <col min="13" max="13" width="8.42578125" customWidth="1"/>
    <col min="14" max="14" width="6.7109375" customWidth="1"/>
    <col min="15" max="15" width="9.42578125" customWidth="1"/>
    <col min="16" max="16" width="7.140625" customWidth="1"/>
    <col min="17" max="17" width="9" customWidth="1"/>
    <col min="18" max="18" width="7.140625" customWidth="1"/>
    <col min="22" max="22" width="7.28515625" bestFit="1" customWidth="1"/>
    <col min="23" max="30" width="6.28515625" bestFit="1" customWidth="1"/>
  </cols>
  <sheetData>
    <row r="1" spans="1:30" ht="16.5" customHeight="1" x14ac:dyDescent="0.25">
      <c r="A1" s="35" t="s">
        <v>422</v>
      </c>
      <c r="B1" s="30"/>
      <c r="C1" s="30"/>
      <c r="D1" s="18"/>
      <c r="E1" s="20"/>
      <c r="F1" s="3"/>
      <c r="G1" s="26"/>
      <c r="H1" s="2"/>
      <c r="I1" s="15"/>
      <c r="J1" s="15"/>
      <c r="K1" s="15"/>
      <c r="L1" s="44"/>
      <c r="M1" s="38" t="s">
        <v>23</v>
      </c>
      <c r="N1" s="3"/>
      <c r="O1" s="120"/>
      <c r="P1" s="3"/>
      <c r="Q1" s="4"/>
      <c r="R1" s="4"/>
      <c r="S1" s="20"/>
      <c r="V1" s="275" t="s">
        <v>95</v>
      </c>
      <c r="W1" s="275" t="s">
        <v>1</v>
      </c>
      <c r="X1" s="275" t="s">
        <v>2</v>
      </c>
      <c r="Y1" s="275" t="s">
        <v>431</v>
      </c>
      <c r="Z1" s="275" t="s">
        <v>4</v>
      </c>
      <c r="AA1" s="275" t="s">
        <v>478</v>
      </c>
      <c r="AB1" s="275" t="s">
        <v>479</v>
      </c>
      <c r="AC1" s="275" t="s">
        <v>25</v>
      </c>
      <c r="AD1" s="275" t="s">
        <v>24</v>
      </c>
    </row>
    <row r="2" spans="1:30" ht="16.5" customHeight="1" x14ac:dyDescent="0.25">
      <c r="A2" s="3"/>
      <c r="B2" s="30"/>
      <c r="C2" s="30"/>
      <c r="D2" s="3"/>
      <c r="E2" s="3"/>
      <c r="F2" s="3"/>
      <c r="G2" s="3"/>
      <c r="H2" s="2"/>
      <c r="I2" s="15"/>
      <c r="J2" s="15"/>
      <c r="K2" s="15"/>
      <c r="L2" s="46"/>
      <c r="M2" s="39"/>
      <c r="N2" s="3"/>
      <c r="O2" s="120"/>
      <c r="P2" s="3"/>
      <c r="Q2" s="4"/>
      <c r="R2" s="4"/>
      <c r="S2" s="20"/>
      <c r="V2" s="260">
        <v>185.00000000000045</v>
      </c>
      <c r="W2" s="118">
        <v>205</v>
      </c>
      <c r="X2" s="261">
        <v>80</v>
      </c>
      <c r="Y2" s="260">
        <v>4.9999999999999938</v>
      </c>
      <c r="Z2" s="260">
        <v>0.19999999999999998</v>
      </c>
      <c r="AA2" s="260">
        <v>1.4000000000000075</v>
      </c>
      <c r="AB2" s="260">
        <v>1.2999999999999974</v>
      </c>
      <c r="AC2" s="260">
        <v>0.45000000000000162</v>
      </c>
      <c r="AD2" s="260">
        <v>0.50000000000000178</v>
      </c>
    </row>
    <row r="3" spans="1:30" ht="12.75" customHeight="1" x14ac:dyDescent="0.25">
      <c r="A3" s="5" t="s">
        <v>0</v>
      </c>
      <c r="B3" s="31" t="s">
        <v>1</v>
      </c>
      <c r="C3" s="31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6"/>
      <c r="I3" s="21" t="s">
        <v>25</v>
      </c>
      <c r="J3" s="21" t="s">
        <v>24</v>
      </c>
      <c r="K3" s="28"/>
      <c r="L3" s="28"/>
      <c r="M3" s="40"/>
      <c r="N3" s="20"/>
      <c r="O3" s="121"/>
      <c r="P3" s="20"/>
      <c r="Q3" s="4"/>
      <c r="S3" s="20"/>
      <c r="V3" s="260">
        <v>185.90277777777823</v>
      </c>
      <c r="W3" s="118" t="s">
        <v>119</v>
      </c>
      <c r="X3" s="261">
        <v>80.3</v>
      </c>
      <c r="Y3" s="260">
        <v>5.0126772634087544</v>
      </c>
      <c r="Z3" s="260">
        <v>0.20062080470511995</v>
      </c>
      <c r="AA3" s="260">
        <v>1.386586806453564</v>
      </c>
      <c r="AB3" s="260">
        <v>1.2952714879057232</v>
      </c>
      <c r="AC3" s="260">
        <v>0.4562500000000016</v>
      </c>
      <c r="AD3" s="260">
        <v>0.5069444444444462</v>
      </c>
    </row>
    <row r="4" spans="1:30" ht="12.75" customHeight="1" x14ac:dyDescent="0.25">
      <c r="A4" s="36">
        <f t="shared" ref="A4:A19" si="0">A5+$P$8</f>
        <v>264.44444444444434</v>
      </c>
      <c r="B4" s="32"/>
      <c r="C4" s="10">
        <f t="shared" ref="C4:C19" si="1">C5+$P$27</f>
        <v>104.44444444444434</v>
      </c>
      <c r="D4" s="19">
        <f t="shared" ref="D4:D19" si="2">D5*$R$5</f>
        <v>6.2480872114449886</v>
      </c>
      <c r="E4" s="27">
        <f t="shared" ref="E4:E19" si="3">E5*$R$11</f>
        <v>0.26270937251991255</v>
      </c>
      <c r="F4" s="20"/>
      <c r="G4" s="21">
        <f t="shared" ref="G4:G19" si="4">G5*$R$17</f>
        <v>0.94336390455588603</v>
      </c>
      <c r="I4" s="17">
        <f t="shared" ref="I4:I19" si="5">I5+$P$25</f>
        <v>0.99999999999999967</v>
      </c>
      <c r="J4" s="34">
        <f t="shared" ref="J4:J19" si="6">J5+$P$21</f>
        <v>1.1111111111111107</v>
      </c>
      <c r="K4" s="29"/>
      <c r="L4" s="48"/>
      <c r="M4" s="40" t="s">
        <v>7</v>
      </c>
      <c r="N4" s="109">
        <v>6</v>
      </c>
      <c r="O4" s="121">
        <v>4.93</v>
      </c>
      <c r="P4" s="55" t="s">
        <v>17</v>
      </c>
      <c r="Q4" s="4"/>
      <c r="S4" s="20"/>
      <c r="V4" s="260">
        <v>186.805555555556</v>
      </c>
      <c r="W4" s="118" t="s">
        <v>118</v>
      </c>
      <c r="X4" s="261">
        <v>80.599999999999994</v>
      </c>
      <c r="Y4" s="260">
        <v>5.0253866694190217</v>
      </c>
      <c r="Z4" s="260">
        <v>0.20124353640264941</v>
      </c>
      <c r="AA4" s="260">
        <v>1.3733021227364879</v>
      </c>
      <c r="AB4" s="260">
        <v>1.2905601749088533</v>
      </c>
      <c r="AC4" s="260">
        <v>0.46250000000000158</v>
      </c>
      <c r="AD4" s="260">
        <v>0.51388888888889062</v>
      </c>
    </row>
    <row r="5" spans="1:30" ht="12.75" customHeight="1" x14ac:dyDescent="0.25">
      <c r="A5" s="36">
        <f t="shared" si="0"/>
        <v>263.54166666666657</v>
      </c>
      <c r="B5" s="32"/>
      <c r="C5" s="10">
        <f t="shared" si="1"/>
        <v>104.16666666666657</v>
      </c>
      <c r="D5" s="19">
        <f t="shared" si="2"/>
        <v>6.2322855463430686</v>
      </c>
      <c r="E5" s="27">
        <f t="shared" si="3"/>
        <v>0.26189643980947308</v>
      </c>
      <c r="F5" s="20"/>
      <c r="G5" s="21">
        <f t="shared" si="4"/>
        <v>0.94680774445635862</v>
      </c>
      <c r="I5" s="17">
        <f t="shared" si="5"/>
        <v>0.99374999999999969</v>
      </c>
      <c r="J5" s="34">
        <f t="shared" si="6"/>
        <v>1.1041666666666663</v>
      </c>
      <c r="K5" s="29"/>
      <c r="L5" s="48"/>
      <c r="M5" s="40" t="s">
        <v>8</v>
      </c>
      <c r="N5" s="102">
        <v>5</v>
      </c>
      <c r="O5" s="121">
        <v>2.44</v>
      </c>
      <c r="P5" s="55">
        <f>(N5/N4)^(1/72)</f>
        <v>0.99747095958056164</v>
      </c>
      <c r="Q5" s="4"/>
      <c r="R5">
        <f>1/P5</f>
        <v>1.002535452681752</v>
      </c>
      <c r="S5" s="20"/>
      <c r="V5" s="260">
        <v>187.70833333333377</v>
      </c>
      <c r="W5" s="118">
        <v>207</v>
      </c>
      <c r="X5" s="261">
        <v>80.8</v>
      </c>
      <c r="Y5" s="260">
        <v>5.038128299526841</v>
      </c>
      <c r="Z5" s="260">
        <v>0.20186820107401815</v>
      </c>
      <c r="AA5" s="260">
        <v>1.360144717615055</v>
      </c>
      <c r="AB5" s="260">
        <v>1.2858659984508185</v>
      </c>
      <c r="AC5" s="260">
        <v>0.46875000000000155</v>
      </c>
      <c r="AD5" s="260">
        <v>0.52083333333333504</v>
      </c>
    </row>
    <row r="6" spans="1:30" ht="12.75" customHeight="1" x14ac:dyDescent="0.25">
      <c r="A6" s="36">
        <f t="shared" si="0"/>
        <v>262.6388888888888</v>
      </c>
      <c r="B6" s="32"/>
      <c r="C6" s="10">
        <f t="shared" si="1"/>
        <v>103.8888888888888</v>
      </c>
      <c r="D6" s="19">
        <f t="shared" si="2"/>
        <v>6.2165238442908857</v>
      </c>
      <c r="E6" s="27">
        <f t="shared" si="3"/>
        <v>0.261086022652953</v>
      </c>
      <c r="F6" s="20"/>
      <c r="G6" s="21">
        <f t="shared" si="4"/>
        <v>0.95026415642282058</v>
      </c>
      <c r="I6" s="17">
        <f t="shared" si="5"/>
        <v>0.98749999999999971</v>
      </c>
      <c r="J6" s="34">
        <f t="shared" si="6"/>
        <v>1.0972222222222219</v>
      </c>
      <c r="K6" s="29"/>
      <c r="L6" s="48"/>
      <c r="M6" s="40"/>
      <c r="N6" s="20"/>
      <c r="O6" s="121"/>
      <c r="P6" s="20"/>
      <c r="Q6" s="4"/>
      <c r="S6" s="20"/>
      <c r="V6" s="260">
        <v>188.61111111111154</v>
      </c>
      <c r="W6" s="118" t="s">
        <v>117</v>
      </c>
      <c r="X6" s="261">
        <v>81.099999999999994</v>
      </c>
      <c r="Y6" s="260">
        <v>5.0509022354348874</v>
      </c>
      <c r="Z6" s="260">
        <v>0.20249480471922243</v>
      </c>
      <c r="AA6" s="260">
        <v>1.3471133716518098</v>
      </c>
      <c r="AB6" s="260">
        <v>1.2811888962005948</v>
      </c>
      <c r="AC6" s="260">
        <v>0.47500000000000153</v>
      </c>
      <c r="AD6" s="260">
        <v>0.52777777777777946</v>
      </c>
    </row>
    <row r="7" spans="1:30" ht="12.75" customHeight="1" x14ac:dyDescent="0.25">
      <c r="A7" s="36">
        <f t="shared" si="0"/>
        <v>261.73611111111103</v>
      </c>
      <c r="B7" s="32"/>
      <c r="C7" s="10">
        <f t="shared" si="1"/>
        <v>103.61111111111103</v>
      </c>
      <c r="D7" s="19">
        <f t="shared" si="2"/>
        <v>6.2008020042202716</v>
      </c>
      <c r="E7" s="27">
        <f t="shared" si="3"/>
        <v>0.260278113266176</v>
      </c>
      <c r="F7" s="20"/>
      <c r="G7" s="21">
        <f t="shared" si="4"/>
        <v>0.95373318635079785</v>
      </c>
      <c r="I7" s="17">
        <f t="shared" si="5"/>
        <v>0.98124999999999973</v>
      </c>
      <c r="J7" s="34">
        <f t="shared" si="6"/>
        <v>1.0902777777777775</v>
      </c>
      <c r="K7" s="29"/>
      <c r="L7" s="48"/>
      <c r="M7" s="40" t="s">
        <v>9</v>
      </c>
      <c r="N7" s="107">
        <v>250</v>
      </c>
      <c r="O7" s="121">
        <v>300</v>
      </c>
      <c r="P7" s="20" t="s">
        <v>18</v>
      </c>
      <c r="Q7" s="4"/>
      <c r="S7" s="20"/>
      <c r="V7" s="260">
        <v>189.51388888888931</v>
      </c>
      <c r="W7" s="118" t="s">
        <v>116</v>
      </c>
      <c r="X7" s="261">
        <v>81.400000000000006</v>
      </c>
      <c r="Y7" s="260">
        <v>5.063708559052988</v>
      </c>
      <c r="Z7" s="260">
        <v>0.20312335335688267</v>
      </c>
      <c r="AA7" s="260">
        <v>1.3342068770925473</v>
      </c>
      <c r="AB7" s="260">
        <v>1.2765288060538762</v>
      </c>
      <c r="AC7" s="260">
        <v>0.48125000000000151</v>
      </c>
      <c r="AD7" s="260">
        <v>0.53472222222222388</v>
      </c>
    </row>
    <row r="8" spans="1:30" ht="12.75" customHeight="1" x14ac:dyDescent="0.25">
      <c r="A8" s="36">
        <f t="shared" si="0"/>
        <v>260.83333333333326</v>
      </c>
      <c r="B8" s="32"/>
      <c r="C8" s="10">
        <f t="shared" si="1"/>
        <v>103.33333333333326</v>
      </c>
      <c r="D8" s="19">
        <f t="shared" si="2"/>
        <v>6.1851199253186646</v>
      </c>
      <c r="E8" s="27">
        <f t="shared" si="3"/>
        <v>0.25947270388905336</v>
      </c>
      <c r="F8" s="20"/>
      <c r="G8" s="21">
        <f t="shared" si="4"/>
        <v>0.95721488030336221</v>
      </c>
      <c r="I8" s="17">
        <f t="shared" si="5"/>
        <v>0.97499999999999976</v>
      </c>
      <c r="J8" s="34">
        <f t="shared" si="6"/>
        <v>1.083333333333333</v>
      </c>
      <c r="K8" s="29"/>
      <c r="L8" s="48"/>
      <c r="M8" s="40" t="s">
        <v>10</v>
      </c>
      <c r="N8" s="107">
        <v>185</v>
      </c>
      <c r="O8" s="121" t="s">
        <v>316</v>
      </c>
      <c r="P8" s="20">
        <f>(N7-N8)/72</f>
        <v>0.90277777777777779</v>
      </c>
      <c r="Q8" s="4"/>
      <c r="S8" s="20"/>
      <c r="V8" s="260">
        <v>190.41666666666708</v>
      </c>
      <c r="W8" s="118">
        <v>209</v>
      </c>
      <c r="X8" s="261">
        <v>81.7</v>
      </c>
      <c r="Y8" s="260">
        <v>5.0765473524986495</v>
      </c>
      <c r="Z8" s="260">
        <v>0.20375385302430118</v>
      </c>
      <c r="AA8" s="260">
        <v>1.3214240377543771</v>
      </c>
      <c r="AB8" s="260">
        <v>1.2718856661322491</v>
      </c>
      <c r="AC8" s="260">
        <v>0.48750000000000149</v>
      </c>
      <c r="AD8" s="260">
        <v>0.54166666666666829</v>
      </c>
    </row>
    <row r="9" spans="1:30" ht="12.75" customHeight="1" x14ac:dyDescent="0.25">
      <c r="A9" s="36">
        <f t="shared" si="0"/>
        <v>259.93055555555549</v>
      </c>
      <c r="B9" s="32"/>
      <c r="C9" s="10">
        <f t="shared" si="1"/>
        <v>103.05555555555549</v>
      </c>
      <c r="D9" s="19">
        <f t="shared" si="2"/>
        <v>6.1694775070284606</v>
      </c>
      <c r="E9" s="27">
        <f t="shared" si="3"/>
        <v>0.25866978678550923</v>
      </c>
      <c r="F9" s="20"/>
      <c r="G9" s="21">
        <f t="shared" si="4"/>
        <v>0.9607092845117432</v>
      </c>
      <c r="I9" s="17">
        <f t="shared" si="5"/>
        <v>0.96874999999999978</v>
      </c>
      <c r="J9" s="34">
        <f t="shared" si="6"/>
        <v>1.0763888888888886</v>
      </c>
      <c r="K9" s="29"/>
      <c r="L9" s="48"/>
      <c r="M9" s="40"/>
      <c r="N9" s="20"/>
      <c r="O9" s="121"/>
      <c r="P9" s="20"/>
      <c r="Q9" s="4"/>
      <c r="S9" s="20"/>
      <c r="V9" s="260">
        <v>191.31944444444485</v>
      </c>
      <c r="W9" s="118" t="s">
        <v>115</v>
      </c>
      <c r="X9" s="261">
        <v>81.900000000000006</v>
      </c>
      <c r="Y9" s="260">
        <v>5.0894186980975835</v>
      </c>
      <c r="Z9" s="260">
        <v>0.20438630977752023</v>
      </c>
      <c r="AA9" s="260">
        <v>1.3087636689148614</v>
      </c>
      <c r="AB9" s="260">
        <v>1.2672594147823719</v>
      </c>
      <c r="AC9" s="260">
        <v>0.49375000000000147</v>
      </c>
      <c r="AD9" s="260">
        <v>0.54861111111111271</v>
      </c>
    </row>
    <row r="10" spans="1:30" ht="12.75" customHeight="1" x14ac:dyDescent="0.25">
      <c r="A10" s="36">
        <f t="shared" si="0"/>
        <v>259.02777777777771</v>
      </c>
      <c r="B10" s="32"/>
      <c r="C10" s="10">
        <f t="shared" si="1"/>
        <v>102.77777777777771</v>
      </c>
      <c r="D10" s="19">
        <f t="shared" si="2"/>
        <v>6.1538746490463705</v>
      </c>
      <c r="E10" s="27">
        <f t="shared" si="3"/>
        <v>0.25786935424340646</v>
      </c>
      <c r="F10" s="21"/>
      <c r="G10" s="21">
        <f t="shared" si="4"/>
        <v>0.96421644537594187</v>
      </c>
      <c r="H10" s="8"/>
      <c r="I10" s="17">
        <f t="shared" si="5"/>
        <v>0.9624999999999998</v>
      </c>
      <c r="J10" s="34">
        <f t="shared" si="6"/>
        <v>1.0694444444444442</v>
      </c>
      <c r="K10" s="29"/>
      <c r="L10" s="48"/>
      <c r="M10" s="40" t="s">
        <v>11</v>
      </c>
      <c r="N10" s="20">
        <v>0.25</v>
      </c>
      <c r="O10" s="121"/>
      <c r="P10" s="56" t="s">
        <v>19</v>
      </c>
      <c r="Q10" s="4"/>
      <c r="S10" s="20"/>
      <c r="V10" s="260">
        <v>192.22222222222263</v>
      </c>
      <c r="W10" s="118" t="s">
        <v>114</v>
      </c>
      <c r="X10" s="261">
        <v>82.2</v>
      </c>
      <c r="Y10" s="260">
        <v>5.1023226783842341</v>
      </c>
      <c r="Z10" s="260">
        <v>0.20502072969138019</v>
      </c>
      <c r="AA10" s="260">
        <v>1.2962245972022126</v>
      </c>
      <c r="AB10" s="260">
        <v>1.2626499905751556</v>
      </c>
      <c r="AC10" s="260">
        <v>0.50000000000000144</v>
      </c>
      <c r="AD10" s="260">
        <v>0.55555555555555713</v>
      </c>
    </row>
    <row r="11" spans="1:30" ht="12.75" customHeight="1" x14ac:dyDescent="0.25">
      <c r="A11" s="36">
        <f t="shared" si="0"/>
        <v>258.12499999999994</v>
      </c>
      <c r="B11" s="32"/>
      <c r="C11" s="10">
        <f t="shared" si="1"/>
        <v>102.49999999999994</v>
      </c>
      <c r="D11" s="19">
        <f t="shared" si="2"/>
        <v>6.1383112513227758</v>
      </c>
      <c r="E11" s="27">
        <f t="shared" si="3"/>
        <v>0.25707139857447242</v>
      </c>
      <c r="F11" s="21"/>
      <c r="G11" s="21">
        <f t="shared" si="4"/>
        <v>0.96773640946534678</v>
      </c>
      <c r="H11" s="8"/>
      <c r="I11" s="17">
        <f t="shared" si="5"/>
        <v>0.95624999999999982</v>
      </c>
      <c r="J11" s="34">
        <f t="shared" si="6"/>
        <v>1.0624999999999998</v>
      </c>
      <c r="K11" s="29"/>
      <c r="L11" s="48"/>
      <c r="M11" s="40" t="s">
        <v>12</v>
      </c>
      <c r="N11" s="20">
        <v>0.2</v>
      </c>
      <c r="O11" s="121"/>
      <c r="P11" s="56">
        <f>(N11/N10)^(1/72)</f>
        <v>0.99690558162184395</v>
      </c>
      <c r="Q11" s="4"/>
      <c r="R11">
        <f>1/P11</f>
        <v>1.0031040235255999</v>
      </c>
      <c r="S11" s="20"/>
      <c r="V11" s="260">
        <v>193.1250000000004</v>
      </c>
      <c r="W11" s="118">
        <v>211</v>
      </c>
      <c r="X11" s="261">
        <v>82.5</v>
      </c>
      <c r="Y11" s="260">
        <v>5.1152593761023075</v>
      </c>
      <c r="Z11" s="260">
        <v>0.20565711885957788</v>
      </c>
      <c r="AA11" s="260">
        <v>1.2838056604865455</v>
      </c>
      <c r="AB11" s="260">
        <v>1.258057332304948</v>
      </c>
      <c r="AC11" s="260">
        <v>0.50625000000000142</v>
      </c>
      <c r="AD11" s="260">
        <v>0.56250000000000155</v>
      </c>
    </row>
    <row r="12" spans="1:30" ht="12.75" customHeight="1" x14ac:dyDescent="0.25">
      <c r="A12" s="36">
        <f t="shared" si="0"/>
        <v>257.22222222222217</v>
      </c>
      <c r="B12" s="32"/>
      <c r="C12" s="10">
        <f t="shared" si="1"/>
        <v>102.22222222222217</v>
      </c>
      <c r="D12" s="19">
        <f t="shared" si="2"/>
        <v>6.1227872140610877</v>
      </c>
      <c r="E12" s="27">
        <f t="shared" si="3"/>
        <v>0.25627591211422529</v>
      </c>
      <c r="F12" s="21"/>
      <c r="G12" s="21">
        <f t="shared" si="4"/>
        <v>0.97126922351935263</v>
      </c>
      <c r="H12" s="8"/>
      <c r="I12" s="17">
        <f t="shared" si="5"/>
        <v>0.94999999999999984</v>
      </c>
      <c r="J12" s="34">
        <f t="shared" si="6"/>
        <v>1.0555555555555554</v>
      </c>
      <c r="K12" s="29"/>
      <c r="L12" s="48"/>
      <c r="M12" s="40"/>
      <c r="N12" s="20"/>
      <c r="O12" s="121"/>
      <c r="P12" s="20"/>
      <c r="Q12" s="4"/>
      <c r="S12" s="20"/>
      <c r="V12" s="260">
        <v>194.02777777777817</v>
      </c>
      <c r="W12" s="118">
        <v>212</v>
      </c>
      <c r="X12" s="261">
        <v>82.8</v>
      </c>
      <c r="Y12" s="260">
        <v>5.1282288742053037</v>
      </c>
      <c r="Z12" s="260">
        <v>0.20629548339472512</v>
      </c>
      <c r="AA12" s="260">
        <v>1.2715057077721701</v>
      </c>
      <c r="AB12" s="260">
        <v>1.2534813789887216</v>
      </c>
      <c r="AC12" s="260">
        <v>0.5125000000000014</v>
      </c>
      <c r="AD12" s="260">
        <v>0.56944444444444597</v>
      </c>
    </row>
    <row r="13" spans="1:30" ht="12.75" customHeight="1" x14ac:dyDescent="0.25">
      <c r="A13" s="36">
        <f t="shared" si="0"/>
        <v>256.3194444444444</v>
      </c>
      <c r="B13" s="10"/>
      <c r="C13" s="10">
        <f t="shared" si="1"/>
        <v>101.9444444444444</v>
      </c>
      <c r="D13" s="19">
        <f t="shared" si="2"/>
        <v>6.1073024377171068</v>
      </c>
      <c r="E13" s="27">
        <f t="shared" si="3"/>
        <v>0.25548288722190032</v>
      </c>
      <c r="F13" s="21"/>
      <c r="G13" s="21">
        <f t="shared" si="4"/>
        <v>0.97481493444798062</v>
      </c>
      <c r="H13" s="8"/>
      <c r="I13" s="17">
        <f t="shared" si="5"/>
        <v>0.94374999999999987</v>
      </c>
      <c r="J13" s="34">
        <f t="shared" si="6"/>
        <v>1.0486111111111109</v>
      </c>
      <c r="K13" s="29"/>
      <c r="L13" s="48"/>
      <c r="M13" s="40" t="s">
        <v>13</v>
      </c>
      <c r="N13">
        <v>0.7</v>
      </c>
      <c r="O13" s="121"/>
      <c r="P13" s="20" t="s">
        <v>20</v>
      </c>
      <c r="Q13" s="4"/>
      <c r="S13" s="20"/>
      <c r="V13" s="260">
        <v>194.93055555555594</v>
      </c>
      <c r="W13" s="118" t="s">
        <v>113</v>
      </c>
      <c r="X13" s="261">
        <v>83.1</v>
      </c>
      <c r="Y13" s="260">
        <v>5.1412312558570461</v>
      </c>
      <c r="Z13" s="260">
        <v>0.20693582942840735</v>
      </c>
      <c r="AA13" s="260">
        <v>1.2593235990909162</v>
      </c>
      <c r="AB13" s="260">
        <v>1.2489220698652634</v>
      </c>
      <c r="AC13" s="260">
        <v>0.51875000000000138</v>
      </c>
      <c r="AD13" s="260">
        <v>0.57638888888889039</v>
      </c>
    </row>
    <row r="14" spans="1:30" ht="12.75" customHeight="1" x14ac:dyDescent="0.25">
      <c r="A14" s="36">
        <f t="shared" si="0"/>
        <v>255.41666666666663</v>
      </c>
      <c r="B14" s="10"/>
      <c r="C14" s="10">
        <f t="shared" si="1"/>
        <v>101.66666666666663</v>
      </c>
      <c r="D14" s="19">
        <f t="shared" si="2"/>
        <v>6.0918568229983858</v>
      </c>
      <c r="E14" s="27">
        <f t="shared" si="3"/>
        <v>0.25469231628037653</v>
      </c>
      <c r="F14" s="21"/>
      <c r="G14" s="21">
        <f t="shared" si="4"/>
        <v>0.97837358933250151</v>
      </c>
      <c r="H14" s="8"/>
      <c r="I14" s="17">
        <f t="shared" si="5"/>
        <v>0.93749999999999989</v>
      </c>
      <c r="J14" s="34">
        <f t="shared" si="6"/>
        <v>1.0416666666666665</v>
      </c>
      <c r="K14" s="29"/>
      <c r="L14" s="48"/>
      <c r="M14" s="40" t="s">
        <v>14</v>
      </c>
      <c r="N14">
        <v>1.4</v>
      </c>
      <c r="O14" s="121"/>
      <c r="P14" s="20">
        <f>(N14/N13)^(1/72)</f>
        <v>1.0096735332285109</v>
      </c>
      <c r="Q14" s="4"/>
      <c r="S14" s="20"/>
      <c r="V14" s="260">
        <v>195.83333333333371</v>
      </c>
      <c r="W14" s="118" t="s">
        <v>112</v>
      </c>
      <c r="X14" s="261">
        <v>83.3</v>
      </c>
      <c r="Y14" s="260">
        <v>5.1542666044322161</v>
      </c>
      <c r="Z14" s="260">
        <v>0.20757816311124266</v>
      </c>
      <c r="AA14" s="260">
        <v>1.2472582053964805</v>
      </c>
      <c r="AB14" s="260">
        <v>1.244379344394368</v>
      </c>
      <c r="AC14" s="260">
        <v>0.52500000000000135</v>
      </c>
      <c r="AD14" s="260">
        <v>0.58333333333333481</v>
      </c>
    </row>
    <row r="15" spans="1:30" ht="12.75" customHeight="1" x14ac:dyDescent="0.25">
      <c r="A15" s="36">
        <f t="shared" si="0"/>
        <v>254.51388888888886</v>
      </c>
      <c r="B15" s="10"/>
      <c r="C15" s="10">
        <f t="shared" si="1"/>
        <v>101.38888888888886</v>
      </c>
      <c r="D15" s="19">
        <f t="shared" si="2"/>
        <v>6.0764502708635915</v>
      </c>
      <c r="E15" s="27">
        <f t="shared" si="3"/>
        <v>0.2539041916961034</v>
      </c>
      <c r="F15" s="21"/>
      <c r="G15" s="21">
        <f t="shared" si="4"/>
        <v>0.98194523542606083</v>
      </c>
      <c r="H15" s="8"/>
      <c r="I15" s="17">
        <f t="shared" si="5"/>
        <v>0.93124999999999991</v>
      </c>
      <c r="J15" s="34">
        <f t="shared" si="6"/>
        <v>1.0347222222222221</v>
      </c>
      <c r="K15" s="29"/>
      <c r="L15" s="48"/>
      <c r="M15" s="40"/>
      <c r="N15" s="20"/>
      <c r="O15" s="121"/>
      <c r="P15" s="20"/>
      <c r="Q15" s="4"/>
      <c r="S15" s="20"/>
      <c r="V15" s="260">
        <v>196.73611111111148</v>
      </c>
      <c r="W15" s="118">
        <v>214</v>
      </c>
      <c r="X15" s="261">
        <v>83.6</v>
      </c>
      <c r="Y15" s="260">
        <v>5.1673350035168886</v>
      </c>
      <c r="Z15" s="260">
        <v>0.20822249061294076</v>
      </c>
      <c r="AA15" s="260">
        <v>1.2353084084597858</v>
      </c>
      <c r="AB15" s="260">
        <v>1.2398531422560344</v>
      </c>
      <c r="AC15" s="260">
        <v>0.53125000000000133</v>
      </c>
      <c r="AD15" s="260">
        <v>0.59027777777777923</v>
      </c>
    </row>
    <row r="16" spans="1:30" ht="12.75" customHeight="1" x14ac:dyDescent="0.25">
      <c r="A16" s="36">
        <f t="shared" si="0"/>
        <v>253.61111111111109</v>
      </c>
      <c r="B16" s="10"/>
      <c r="C16" s="10">
        <f t="shared" si="1"/>
        <v>101.11111111111109</v>
      </c>
      <c r="D16" s="19">
        <f t="shared" si="2"/>
        <v>6.0610826825218709</v>
      </c>
      <c r="E16" s="27">
        <f t="shared" si="3"/>
        <v>0.25311850589902812</v>
      </c>
      <c r="F16" s="21"/>
      <c r="G16" s="21">
        <f t="shared" si="4"/>
        <v>0.98552992015430596</v>
      </c>
      <c r="H16" s="8"/>
      <c r="I16" s="17">
        <f t="shared" si="5"/>
        <v>0.92499999999999993</v>
      </c>
      <c r="J16" s="34">
        <f t="shared" si="6"/>
        <v>1.0277777777777777</v>
      </c>
      <c r="K16" s="29"/>
      <c r="L16" s="48"/>
      <c r="M16" s="41" t="s">
        <v>16</v>
      </c>
      <c r="N16" s="117">
        <v>1</v>
      </c>
      <c r="O16" s="121">
        <v>0.64</v>
      </c>
      <c r="P16" s="20" t="s">
        <v>21</v>
      </c>
      <c r="Q16" s="4"/>
      <c r="S16" s="20"/>
      <c r="V16" s="260">
        <v>197.63888888888926</v>
      </c>
      <c r="W16" s="118" t="s">
        <v>93</v>
      </c>
      <c r="X16" s="261">
        <v>83.9</v>
      </c>
      <c r="Y16" s="260">
        <v>5.1804365369090668</v>
      </c>
      <c r="Z16" s="260">
        <v>0.20886881812236233</v>
      </c>
      <c r="AA16" s="260">
        <v>1.223473100765343</v>
      </c>
      <c r="AB16" s="260">
        <v>1.235343403349664</v>
      </c>
      <c r="AC16" s="260">
        <v>0.53750000000000131</v>
      </c>
      <c r="AD16" s="260">
        <v>0.59722222222222365</v>
      </c>
    </row>
    <row r="17" spans="1:30" ht="12.75" customHeight="1" x14ac:dyDescent="0.25">
      <c r="A17" s="36">
        <f t="shared" si="0"/>
        <v>252.70833333333331</v>
      </c>
      <c r="B17" s="10"/>
      <c r="C17" s="10">
        <f t="shared" si="1"/>
        <v>100.83333333333331</v>
      </c>
      <c r="D17" s="19">
        <f t="shared" si="2"/>
        <v>6.0457539594322158</v>
      </c>
      <c r="E17" s="27">
        <f t="shared" si="3"/>
        <v>0.25233525134252277</v>
      </c>
      <c r="F17" s="21"/>
      <c r="G17" s="21">
        <f t="shared" si="4"/>
        <v>0.98912769111601639</v>
      </c>
      <c r="H17" s="8"/>
      <c r="I17" s="17">
        <f t="shared" si="5"/>
        <v>0.91874999999999996</v>
      </c>
      <c r="J17" s="34">
        <f t="shared" si="6"/>
        <v>1.0208333333333333</v>
      </c>
      <c r="K17" s="29"/>
      <c r="L17" s="48"/>
      <c r="M17" s="40" t="s">
        <v>15</v>
      </c>
      <c r="N17" s="109">
        <v>1.3</v>
      </c>
      <c r="O17" s="121">
        <v>0.95</v>
      </c>
      <c r="P17" s="20">
        <f>(N17/N16)^(1/72)</f>
        <v>1.0036505953681722</v>
      </c>
      <c r="Q17" s="4"/>
      <c r="R17">
        <f>1/P17</f>
        <v>0.99636268300440445</v>
      </c>
      <c r="S17" s="20"/>
      <c r="V17" s="260">
        <v>198.54166666666703</v>
      </c>
      <c r="W17" s="118" t="s">
        <v>92</v>
      </c>
      <c r="X17" s="261">
        <v>84.2</v>
      </c>
      <c r="Y17" s="260">
        <v>5.1935712886192196</v>
      </c>
      <c r="Z17" s="260">
        <v>0.20951715184757838</v>
      </c>
      <c r="AA17" s="260">
        <v>1.2117511854086054</v>
      </c>
      <c r="AB17" s="260">
        <v>1.2308500677932634</v>
      </c>
      <c r="AC17" s="260">
        <v>0.54375000000000129</v>
      </c>
      <c r="AD17" s="260">
        <v>0.60416666666666807</v>
      </c>
    </row>
    <row r="18" spans="1:30" ht="12.75" customHeight="1" x14ac:dyDescent="0.25">
      <c r="A18" s="36">
        <f t="shared" si="0"/>
        <v>251.80555555555554</v>
      </c>
      <c r="B18" s="10"/>
      <c r="C18" s="10">
        <f t="shared" si="1"/>
        <v>100.55555555555554</v>
      </c>
      <c r="D18" s="19">
        <f t="shared" si="2"/>
        <v>6.0304640033028329</v>
      </c>
      <c r="E18" s="27">
        <f t="shared" si="3"/>
        <v>0.25155442050331184</v>
      </c>
      <c r="F18" s="21"/>
      <c r="G18" s="21">
        <f t="shared" si="4"/>
        <v>0.99273859608373538</v>
      </c>
      <c r="H18" s="8"/>
      <c r="I18" s="17">
        <f t="shared" si="5"/>
        <v>0.91249999999999998</v>
      </c>
      <c r="J18" s="34">
        <f t="shared" si="6"/>
        <v>1.0138888888888888</v>
      </c>
      <c r="K18" s="29"/>
      <c r="L18" s="48"/>
      <c r="M18" s="40"/>
      <c r="N18" s="20"/>
      <c r="O18" s="121"/>
      <c r="P18" s="20"/>
      <c r="Q18" s="4"/>
      <c r="S18" s="20"/>
      <c r="V18" s="260">
        <v>199.4444444444448</v>
      </c>
      <c r="W18" s="118">
        <v>216</v>
      </c>
      <c r="X18" s="261">
        <v>84.4</v>
      </c>
      <c r="Y18" s="260">
        <v>5.2067393428708195</v>
      </c>
      <c r="Z18" s="260">
        <v>0.21016749801592996</v>
      </c>
      <c r="AA18" s="260">
        <v>1.200141575994307</v>
      </c>
      <c r="AB18" s="260">
        <v>1.226373075922649</v>
      </c>
      <c r="AC18" s="260">
        <v>0.55000000000000127</v>
      </c>
      <c r="AD18" s="260">
        <v>0.61111111111111249</v>
      </c>
    </row>
    <row r="19" spans="1:30" ht="12.75" customHeight="1" x14ac:dyDescent="0.25">
      <c r="A19" s="36">
        <f t="shared" si="0"/>
        <v>250.90277777777777</v>
      </c>
      <c r="B19" s="10"/>
      <c r="C19" s="10">
        <f t="shared" si="1"/>
        <v>100.27777777777777</v>
      </c>
      <c r="D19" s="19">
        <f t="shared" si="2"/>
        <v>6.0152127160905122</v>
      </c>
      <c r="E19" s="27">
        <f t="shared" si="3"/>
        <v>0.25077600588139998</v>
      </c>
      <c r="F19" s="21"/>
      <c r="G19" s="21">
        <f t="shared" si="4"/>
        <v>0.99636268300440445</v>
      </c>
      <c r="H19" s="8"/>
      <c r="I19" s="17">
        <f t="shared" si="5"/>
        <v>0.90625</v>
      </c>
      <c r="J19" s="34">
        <f t="shared" si="6"/>
        <v>1.0069444444444444</v>
      </c>
      <c r="K19" s="29"/>
      <c r="L19" s="48"/>
      <c r="M19" s="40" t="s">
        <v>26</v>
      </c>
      <c r="N19" s="20"/>
      <c r="O19" s="121"/>
      <c r="P19" s="57"/>
      <c r="Q19" s="4"/>
      <c r="S19" s="20"/>
      <c r="V19" s="260">
        <v>200.34722222222257</v>
      </c>
      <c r="W19" s="118">
        <v>217</v>
      </c>
      <c r="X19" s="261">
        <v>84.7</v>
      </c>
      <c r="Y19" s="260">
        <v>5.2199407841008858</v>
      </c>
      <c r="Z19" s="260">
        <v>0.21081986287408788</v>
      </c>
      <c r="AA19" s="260">
        <v>1.1886431965357747</v>
      </c>
      <c r="AB19" s="260">
        <v>1.2219123682906547</v>
      </c>
      <c r="AC19" s="260">
        <v>0.55625000000000124</v>
      </c>
      <c r="AD19" s="260">
        <v>0.61805555555555691</v>
      </c>
    </row>
    <row r="20" spans="1:30" ht="12.75" customHeight="1" x14ac:dyDescent="0.25">
      <c r="A20" s="148">
        <f>N7</f>
        <v>250</v>
      </c>
      <c r="B20" s="60">
        <v>256</v>
      </c>
      <c r="C20" s="10">
        <v>100</v>
      </c>
      <c r="D20" s="19">
        <f>N4</f>
        <v>6</v>
      </c>
      <c r="E20" s="27">
        <f>N10</f>
        <v>0.25</v>
      </c>
      <c r="F20" s="21">
        <f>N13</f>
        <v>0.7</v>
      </c>
      <c r="G20" s="21">
        <f>N16</f>
        <v>1</v>
      </c>
      <c r="H20" s="8"/>
      <c r="I20" s="17">
        <f>N24</f>
        <v>0.9</v>
      </c>
      <c r="J20" s="34">
        <f>N20</f>
        <v>1</v>
      </c>
      <c r="K20" s="29"/>
      <c r="L20" s="48"/>
      <c r="M20" s="66" t="s">
        <v>27</v>
      </c>
      <c r="N20" s="67">
        <v>1</v>
      </c>
      <c r="O20" s="121">
        <v>1.2</v>
      </c>
      <c r="P20" s="57"/>
      <c r="Q20" s="4"/>
      <c r="S20" s="20"/>
      <c r="V20" s="260">
        <v>201.25000000000034</v>
      </c>
      <c r="W20" s="118" t="s">
        <v>111</v>
      </c>
      <c r="X20" s="261">
        <v>85</v>
      </c>
      <c r="Y20" s="260">
        <v>5.2331756969605214</v>
      </c>
      <c r="Z20" s="260">
        <v>0.21147425268811279</v>
      </c>
      <c r="AA20" s="260">
        <v>1.1772549813552051</v>
      </c>
      <c r="AB20" s="260">
        <v>1.2174678856663428</v>
      </c>
      <c r="AC20" s="260">
        <v>0.56250000000000122</v>
      </c>
      <c r="AD20" s="260">
        <v>0.62500000000000133</v>
      </c>
    </row>
    <row r="21" spans="1:30" ht="12.75" customHeight="1" x14ac:dyDescent="0.25">
      <c r="A21" s="149">
        <f t="shared" ref="A21:A56" si="7">A20-$P$8</f>
        <v>249.09722222222223</v>
      </c>
      <c r="B21" s="60" t="s">
        <v>70</v>
      </c>
      <c r="C21" s="10">
        <v>99.7</v>
      </c>
      <c r="D21" s="19">
        <f t="shared" ref="D21:D56" si="8">D20*$P$5</f>
        <v>5.9848257574833701</v>
      </c>
      <c r="E21" s="27">
        <f t="shared" ref="E21:E56" si="9">E20*$P$11</f>
        <v>0.24922639540546099</v>
      </c>
      <c r="F21" s="21">
        <f t="shared" ref="F21:F55" si="10">F20*$P$14</f>
        <v>0.70677147325995759</v>
      </c>
      <c r="G21" s="21">
        <f t="shared" ref="G21:G56" si="11">G20*$P$17</f>
        <v>1.0036505953681722</v>
      </c>
      <c r="H21" s="8"/>
      <c r="I21" s="17">
        <f t="shared" ref="I21:I56" si="12">I20-$P$25</f>
        <v>0.89375000000000004</v>
      </c>
      <c r="J21" s="34">
        <f t="shared" ref="J21:J56" si="13">J20-$P$21</f>
        <v>0.99305555555555558</v>
      </c>
      <c r="K21" s="29"/>
      <c r="L21" s="48"/>
      <c r="M21" s="40" t="s">
        <v>28</v>
      </c>
      <c r="N21" s="87">
        <v>0.5</v>
      </c>
      <c r="O21" s="121">
        <v>0.7</v>
      </c>
      <c r="P21" s="20">
        <f>(N20-N21)/72</f>
        <v>6.9444444444444441E-3</v>
      </c>
      <c r="Q21" s="4"/>
      <c r="R21">
        <v>98</v>
      </c>
      <c r="S21" s="20"/>
      <c r="V21" s="260">
        <v>202.15277777777811</v>
      </c>
      <c r="W21" s="118" t="s">
        <v>110</v>
      </c>
      <c r="X21" s="261">
        <v>85.3</v>
      </c>
      <c r="Y21" s="260">
        <v>5.2464441663154595</v>
      </c>
      <c r="Z21" s="260">
        <v>0.21213067374351535</v>
      </c>
      <c r="AA21" s="260">
        <v>1.1659758749848965</v>
      </c>
      <c r="AB21" s="260">
        <v>1.2130395690342168</v>
      </c>
      <c r="AC21" s="260">
        <v>0.5687500000000012</v>
      </c>
      <c r="AD21" s="260">
        <v>0.63194444444444575</v>
      </c>
    </row>
    <row r="22" spans="1:30" ht="12.75" customHeight="1" x14ac:dyDescent="0.25">
      <c r="A22" s="149">
        <f t="shared" si="7"/>
        <v>248.19444444444446</v>
      </c>
      <c r="B22" s="60" t="s">
        <v>71</v>
      </c>
      <c r="C22" s="10">
        <v>99.4</v>
      </c>
      <c r="D22" s="19">
        <f t="shared" si="8"/>
        <v>5.9696898912393985</v>
      </c>
      <c r="E22" s="27">
        <f t="shared" si="9"/>
        <v>0.24845518466719674</v>
      </c>
      <c r="F22" s="21">
        <f t="shared" si="10"/>
        <v>0.71360845059150146</v>
      </c>
      <c r="G22" s="21">
        <f t="shared" si="11"/>
        <v>1.0073145175828866</v>
      </c>
      <c r="H22" s="8"/>
      <c r="I22" s="17">
        <f t="shared" si="12"/>
        <v>0.88750000000000007</v>
      </c>
      <c r="J22" s="34">
        <f t="shared" si="13"/>
        <v>0.98611111111111116</v>
      </c>
      <c r="K22" s="29"/>
      <c r="L22" s="48"/>
      <c r="M22" s="40"/>
      <c r="N22" s="74"/>
      <c r="O22" s="121"/>
      <c r="P22" s="58"/>
      <c r="Q22" s="4"/>
      <c r="R22">
        <v>97</v>
      </c>
      <c r="S22" s="20"/>
      <c r="V22" s="260">
        <v>203.05555555555588</v>
      </c>
      <c r="W22" s="118">
        <v>219</v>
      </c>
      <c r="X22" s="261">
        <v>85.6</v>
      </c>
      <c r="Y22" s="260">
        <v>5.2597462772466068</v>
      </c>
      <c r="Z22" s="260">
        <v>0.21278913234531657</v>
      </c>
      <c r="AA22" s="260">
        <v>1.154804832069428</v>
      </c>
      <c r="AB22" s="260">
        <v>1.2086273595934387</v>
      </c>
      <c r="AC22" s="260">
        <v>0.57500000000000118</v>
      </c>
      <c r="AD22" s="260">
        <v>0.63888888888889017</v>
      </c>
    </row>
    <row r="23" spans="1:30" ht="12.75" customHeight="1" x14ac:dyDescent="0.25">
      <c r="A23" s="149">
        <f t="shared" si="7"/>
        <v>247.29166666666669</v>
      </c>
      <c r="B23" s="60">
        <v>254</v>
      </c>
      <c r="C23" s="10">
        <v>99.2</v>
      </c>
      <c r="D23" s="19">
        <f t="shared" si="8"/>
        <v>5.9545923042129418</v>
      </c>
      <c r="E23" s="27">
        <f t="shared" si="9"/>
        <v>0.24768636037761441</v>
      </c>
      <c r="F23" s="21">
        <f t="shared" si="10"/>
        <v>0.72051156565044461</v>
      </c>
      <c r="G23" s="21">
        <f t="shared" si="11"/>
        <v>1.0109918152950674</v>
      </c>
      <c r="H23" s="8"/>
      <c r="I23" s="17">
        <f t="shared" si="12"/>
        <v>0.88125000000000009</v>
      </c>
      <c r="J23" s="34">
        <f t="shared" si="13"/>
        <v>0.97916666666666674</v>
      </c>
      <c r="K23" s="29"/>
      <c r="L23" s="48"/>
      <c r="M23" s="40" t="s">
        <v>29</v>
      </c>
      <c r="N23" s="20"/>
      <c r="O23" s="121"/>
      <c r="P23" s="58"/>
      <c r="Q23" s="4"/>
      <c r="R23" s="91">
        <v>95</v>
      </c>
      <c r="S23" s="20"/>
      <c r="V23" s="260">
        <v>203.95833333333366</v>
      </c>
      <c r="W23" s="118" t="s">
        <v>109</v>
      </c>
      <c r="X23" s="261">
        <v>85.8</v>
      </c>
      <c r="Y23" s="260">
        <v>5.2730821150505873</v>
      </c>
      <c r="Z23" s="260">
        <v>0.21344963481810841</v>
      </c>
      <c r="AA23" s="260">
        <v>1.1437408172687742</v>
      </c>
      <c r="AB23" s="260">
        <v>1.2042311987570478</v>
      </c>
      <c r="AC23" s="260">
        <v>0.58125000000000115</v>
      </c>
      <c r="AD23" s="260">
        <v>0.64583333333333459</v>
      </c>
    </row>
    <row r="24" spans="1:30" ht="12.75" customHeight="1" x14ac:dyDescent="0.25">
      <c r="A24" s="149">
        <f t="shared" si="7"/>
        <v>246.38888888888891</v>
      </c>
      <c r="B24" s="60">
        <v>253</v>
      </c>
      <c r="C24" s="10">
        <v>98.9</v>
      </c>
      <c r="D24" s="19">
        <f t="shared" si="8"/>
        <v>5.9395328995943109</v>
      </c>
      <c r="E24" s="27">
        <f t="shared" si="9"/>
        <v>0.24691991515204334</v>
      </c>
      <c r="F24" s="21">
        <f t="shared" si="10"/>
        <v>0.7274814582222906</v>
      </c>
      <c r="G24" s="21">
        <f t="shared" si="11"/>
        <v>1.0146825373332438</v>
      </c>
      <c r="H24" s="8"/>
      <c r="I24" s="17">
        <f t="shared" si="12"/>
        <v>0.87500000000000011</v>
      </c>
      <c r="J24" s="34">
        <f t="shared" si="13"/>
        <v>0.97222222222222232</v>
      </c>
      <c r="K24" s="29"/>
      <c r="L24" s="48"/>
      <c r="M24" s="40" t="s">
        <v>27</v>
      </c>
      <c r="N24" s="20">
        <v>0.9</v>
      </c>
      <c r="O24" s="121">
        <v>1.1000000000000001</v>
      </c>
      <c r="P24" s="20"/>
      <c r="Q24" s="4"/>
      <c r="S24" s="20"/>
      <c r="V24" s="260">
        <v>204.86111111111143</v>
      </c>
      <c r="W24" s="118" t="s">
        <v>108</v>
      </c>
      <c r="X24" s="261">
        <v>86.1</v>
      </c>
      <c r="Y24" s="260">
        <v>5.2864517652402911</v>
      </c>
      <c r="Z24" s="260">
        <v>0.21411218750611452</v>
      </c>
      <c r="AA24" s="260">
        <v>1.1327828051623503</v>
      </c>
      <c r="AB24" s="260">
        <v>1.1998510281511823</v>
      </c>
      <c r="AC24" s="260">
        <v>0.58750000000000113</v>
      </c>
      <c r="AD24" s="260">
        <v>0.65277777777777901</v>
      </c>
    </row>
    <row r="25" spans="1:30" ht="12.75" customHeight="1" x14ac:dyDescent="0.25">
      <c r="A25" s="149">
        <f t="shared" si="7"/>
        <v>245.48611111111114</v>
      </c>
      <c r="B25" s="60" t="s">
        <v>47</v>
      </c>
      <c r="C25" s="10">
        <v>98.6</v>
      </c>
      <c r="D25" s="19">
        <f t="shared" si="8"/>
        <v>5.9245115808186526</v>
      </c>
      <c r="E25" s="27">
        <f t="shared" si="9"/>
        <v>0.24615584162866413</v>
      </c>
      <c r="F25" s="21">
        <f t="shared" si="10"/>
        <v>0.73451877428152956</v>
      </c>
      <c r="G25" s="21">
        <f t="shared" si="11"/>
        <v>1.0183867327041978</v>
      </c>
      <c r="H25" s="8"/>
      <c r="I25" s="17">
        <f t="shared" si="12"/>
        <v>0.86875000000000013</v>
      </c>
      <c r="J25" s="34">
        <f t="shared" si="13"/>
        <v>0.9652777777777779</v>
      </c>
      <c r="K25" s="29"/>
      <c r="L25" s="48"/>
      <c r="M25" s="66" t="s">
        <v>28</v>
      </c>
      <c r="N25" s="56">
        <v>0.45</v>
      </c>
      <c r="O25" s="121">
        <v>0.65</v>
      </c>
      <c r="P25" s="20">
        <f>(N24-N25)/72</f>
        <v>6.2500000000000003E-3</v>
      </c>
      <c r="Q25" s="4"/>
      <c r="S25" s="20"/>
      <c r="V25" s="260">
        <v>205.7638888888892</v>
      </c>
      <c r="W25" s="118">
        <v>221</v>
      </c>
      <c r="X25" s="261">
        <v>86.4</v>
      </c>
      <c r="Y25" s="260">
        <v>5.2998553135454225</v>
      </c>
      <c r="Z25" s="260">
        <v>0.21477679677325115</v>
      </c>
      <c r="AA25" s="260">
        <v>1.1219297801539749</v>
      </c>
      <c r="AB25" s="260">
        <v>1.1954867896143051</v>
      </c>
      <c r="AC25" s="260">
        <v>0.59375000000000111</v>
      </c>
      <c r="AD25" s="260">
        <v>0.65972222222222343</v>
      </c>
    </row>
    <row r="26" spans="1:30" ht="12.75" customHeight="1" x14ac:dyDescent="0.25">
      <c r="A26" s="149">
        <f t="shared" si="7"/>
        <v>244.58333333333337</v>
      </c>
      <c r="B26" s="60" t="s">
        <v>48</v>
      </c>
      <c r="C26" s="10">
        <v>98.3</v>
      </c>
      <c r="D26" s="19">
        <f t="shared" si="8"/>
        <v>5.909528251565332</v>
      </c>
      <c r="E26" s="27">
        <f t="shared" si="9"/>
        <v>0.24539413246843791</v>
      </c>
      <c r="F26" s="21">
        <f t="shared" si="10"/>
        <v>0.74162416605150705</v>
      </c>
      <c r="G26" s="21">
        <f t="shared" si="11"/>
        <v>1.0221044505936159</v>
      </c>
      <c r="H26" s="8"/>
      <c r="I26" s="17">
        <f t="shared" si="12"/>
        <v>0.86250000000000016</v>
      </c>
      <c r="J26" s="34">
        <f t="shared" si="13"/>
        <v>0.95833333333333348</v>
      </c>
      <c r="K26" s="29"/>
      <c r="L26" s="48"/>
      <c r="M26" s="40"/>
      <c r="N26" s="20"/>
      <c r="O26" s="121"/>
      <c r="P26" s="20"/>
      <c r="Q26" s="4"/>
      <c r="S26" s="20"/>
      <c r="V26" s="260">
        <v>206.66666666666697</v>
      </c>
      <c r="W26" s="118">
        <v>222</v>
      </c>
      <c r="X26" s="261">
        <v>86.7</v>
      </c>
      <c r="Y26" s="260">
        <v>5.3132928459130495</v>
      </c>
      <c r="Z26" s="260">
        <v>0.21544346900318831</v>
      </c>
      <c r="AA26" s="260">
        <v>1.1111807363777435</v>
      </c>
      <c r="AB26" s="260">
        <v>1.191138425196431</v>
      </c>
      <c r="AC26" s="260">
        <v>0.60000000000000109</v>
      </c>
      <c r="AD26" s="260">
        <v>0.66666666666666785</v>
      </c>
    </row>
    <row r="27" spans="1:30" ht="12.75" customHeight="1" x14ac:dyDescent="0.25">
      <c r="A27" s="149">
        <f t="shared" si="7"/>
        <v>243.6805555555556</v>
      </c>
      <c r="B27" s="60">
        <v>251</v>
      </c>
      <c r="C27" s="10">
        <v>98.1</v>
      </c>
      <c r="D27" s="19">
        <f t="shared" si="8"/>
        <v>5.8945828157573104</v>
      </c>
      <c r="E27" s="27">
        <f t="shared" si="9"/>
        <v>0.24463478035503591</v>
      </c>
      <c r="F27" s="21">
        <f t="shared" si="10"/>
        <v>0.74879829206487303</v>
      </c>
      <c r="G27" s="21">
        <f t="shared" si="11"/>
        <v>1.0258357403667411</v>
      </c>
      <c r="H27" s="8"/>
      <c r="I27" s="17">
        <f t="shared" si="12"/>
        <v>0.85625000000000018</v>
      </c>
      <c r="J27" s="34">
        <f t="shared" si="13"/>
        <v>0.95138888888888906</v>
      </c>
      <c r="K27" s="29"/>
      <c r="L27" s="48"/>
      <c r="M27" s="40" t="s">
        <v>22</v>
      </c>
      <c r="N27" s="20"/>
      <c r="O27" s="121"/>
      <c r="P27" s="20">
        <f>5/18</f>
        <v>0.27777777777777779</v>
      </c>
      <c r="Q27" s="4"/>
      <c r="S27" s="20"/>
      <c r="V27" s="260">
        <v>207.56944444444474</v>
      </c>
      <c r="W27" s="118" t="s">
        <v>107</v>
      </c>
      <c r="X27" s="261">
        <v>86.9</v>
      </c>
      <c r="Y27" s="260">
        <v>5.326764448508154</v>
      </c>
      <c r="Z27" s="260">
        <v>0.21611221059941105</v>
      </c>
      <c r="AA27" s="260">
        <v>1.1005346776048048</v>
      </c>
      <c r="AB27" s="260">
        <v>1.1868058771583572</v>
      </c>
      <c r="AC27" s="260">
        <v>0.60625000000000107</v>
      </c>
      <c r="AD27" s="260">
        <v>0.67361111111111227</v>
      </c>
    </row>
    <row r="28" spans="1:30" ht="12.75" customHeight="1" x14ac:dyDescent="0.25">
      <c r="A28" s="149">
        <f t="shared" si="7"/>
        <v>242.77777777777783</v>
      </c>
      <c r="B28" s="60" t="s">
        <v>98</v>
      </c>
      <c r="C28" s="10">
        <v>97.8</v>
      </c>
      <c r="D28" s="19">
        <f t="shared" si="8"/>
        <v>5.8796751775605332</v>
      </c>
      <c r="E28" s="27">
        <f t="shared" si="9"/>
        <v>0.24387777799476912</v>
      </c>
      <c r="F28" s="21">
        <f t="shared" si="10"/>
        <v>0.75604181722461483</v>
      </c>
      <c r="G28" s="21">
        <f t="shared" si="11"/>
        <v>1.0295806515690296</v>
      </c>
      <c r="H28" s="8"/>
      <c r="I28" s="17">
        <f t="shared" si="12"/>
        <v>0.8500000000000002</v>
      </c>
      <c r="J28" s="34">
        <f t="shared" si="13"/>
        <v>0.94444444444444464</v>
      </c>
      <c r="K28" s="29"/>
      <c r="L28" s="48"/>
      <c r="M28" s="40"/>
      <c r="N28" s="20"/>
      <c r="O28" s="121"/>
      <c r="P28" s="20"/>
      <c r="Q28" s="4"/>
      <c r="S28" s="20"/>
      <c r="V28" s="260">
        <v>208.47222222222251</v>
      </c>
      <c r="W28" s="118" t="s">
        <v>106</v>
      </c>
      <c r="X28" s="261">
        <v>87.2</v>
      </c>
      <c r="Y28" s="260">
        <v>5.3402702077141857</v>
      </c>
      <c r="Z28" s="260">
        <v>0.21678302798528101</v>
      </c>
      <c r="AA28" s="260">
        <v>1.0899906171510292</v>
      </c>
      <c r="AB28" s="260">
        <v>1.1824890879708965</v>
      </c>
      <c r="AC28" s="260">
        <v>0.61250000000000104</v>
      </c>
      <c r="AD28" s="260">
        <v>0.68055555555555669</v>
      </c>
    </row>
    <row r="29" spans="1:30" ht="12.75" customHeight="1" x14ac:dyDescent="0.25">
      <c r="A29" s="149">
        <f t="shared" si="7"/>
        <v>241.87500000000006</v>
      </c>
      <c r="B29" s="60" t="s">
        <v>99</v>
      </c>
      <c r="C29" s="10">
        <v>97.5</v>
      </c>
      <c r="D29" s="19">
        <f t="shared" si="8"/>
        <v>5.8648052413833138</v>
      </c>
      <c r="E29" s="27">
        <f t="shared" si="9"/>
        <v>0.24312311811651824</v>
      </c>
      <c r="F29" s="21">
        <f t="shared" si="10"/>
        <v>0.76335541286568098</v>
      </c>
      <c r="G29" s="21">
        <f t="shared" si="11"/>
        <v>1.0333392339268073</v>
      </c>
      <c r="H29" s="8"/>
      <c r="I29" s="17">
        <f t="shared" si="12"/>
        <v>0.84375000000000022</v>
      </c>
      <c r="J29" s="34">
        <f t="shared" si="13"/>
        <v>0.93750000000000022</v>
      </c>
      <c r="K29" s="29"/>
      <c r="L29" s="48"/>
      <c r="M29" s="29"/>
      <c r="N29" s="29"/>
      <c r="O29" s="122"/>
      <c r="P29" s="20"/>
      <c r="Q29" s="7"/>
      <c r="R29" s="20"/>
      <c r="S29" s="4"/>
      <c r="V29" s="260">
        <v>209.37500000000028</v>
      </c>
      <c r="W29" s="118">
        <v>224</v>
      </c>
      <c r="X29" s="261">
        <v>87.5</v>
      </c>
      <c r="Y29" s="260">
        <v>5.3538102101336156</v>
      </c>
      <c r="Z29" s="260">
        <v>0.2174559276040981</v>
      </c>
      <c r="AA29" s="260">
        <v>1.0795475777855621</v>
      </c>
      <c r="AB29" s="260">
        <v>1.1781880003141136</v>
      </c>
      <c r="AC29" s="260">
        <v>0.61875000000000102</v>
      </c>
      <c r="AD29" s="260">
        <v>0.68750000000000111</v>
      </c>
    </row>
    <row r="30" spans="1:30" ht="12.75" customHeight="1" x14ac:dyDescent="0.25">
      <c r="A30" s="149">
        <f t="shared" si="7"/>
        <v>240.97222222222229</v>
      </c>
      <c r="B30" s="60">
        <v>249</v>
      </c>
      <c r="C30" s="10">
        <v>97.2</v>
      </c>
      <c r="D30" s="19">
        <f t="shared" si="8"/>
        <v>5.8499729118757218</v>
      </c>
      <c r="E30" s="27">
        <f t="shared" si="9"/>
        <v>0.24237079347166388</v>
      </c>
      <c r="F30" s="21">
        <f t="shared" si="10"/>
        <v>0.77073975681720086</v>
      </c>
      <c r="G30" s="21">
        <f t="shared" si="11"/>
        <v>1.0371115373479312</v>
      </c>
      <c r="H30" s="8"/>
      <c r="I30" s="17">
        <f t="shared" si="12"/>
        <v>0.83750000000000024</v>
      </c>
      <c r="J30" s="34">
        <f t="shared" si="13"/>
        <v>0.9305555555555558</v>
      </c>
      <c r="K30" s="29"/>
      <c r="V30" s="260">
        <v>210.27777777777806</v>
      </c>
      <c r="W30" s="118" t="s">
        <v>87</v>
      </c>
      <c r="X30" s="261">
        <v>87.8</v>
      </c>
      <c r="Y30" s="260">
        <v>5.367384542588491</v>
      </c>
      <c r="Z30" s="260">
        <v>0.21813091591916237</v>
      </c>
      <c r="AA30" s="260">
        <v>1.0692045916402537</v>
      </c>
      <c r="AB30" s="260">
        <v>1.1739025570765644</v>
      </c>
      <c r="AC30" s="260">
        <v>0.625000000000001</v>
      </c>
      <c r="AD30" s="260">
        <v>0.69444444444444553</v>
      </c>
    </row>
    <row r="31" spans="1:30" ht="12.75" customHeight="1" x14ac:dyDescent="0.25">
      <c r="A31" s="149">
        <f t="shared" si="7"/>
        <v>240.06944444444451</v>
      </c>
      <c r="B31" s="60">
        <v>248</v>
      </c>
      <c r="C31" s="10">
        <v>96.9</v>
      </c>
      <c r="D31" s="19">
        <f t="shared" si="8"/>
        <v>5.8351780939289686</v>
      </c>
      <c r="E31" s="27">
        <f t="shared" si="9"/>
        <v>0.24162079683401688</v>
      </c>
      <c r="F31" s="21">
        <f t="shared" si="10"/>
        <v>0.77819553346530645</v>
      </c>
      <c r="G31" s="21">
        <f t="shared" si="11"/>
        <v>1.0408976119224516</v>
      </c>
      <c r="H31" s="8"/>
      <c r="I31" s="17">
        <f t="shared" si="12"/>
        <v>0.83125000000000027</v>
      </c>
      <c r="J31" s="34">
        <f t="shared" si="13"/>
        <v>0.92361111111111138</v>
      </c>
      <c r="K31" s="29"/>
      <c r="Q31" s="162" t="s">
        <v>379</v>
      </c>
      <c r="V31" s="260">
        <v>211.18055555555583</v>
      </c>
      <c r="W31" s="118" t="s">
        <v>86</v>
      </c>
      <c r="X31" s="261">
        <v>88.1</v>
      </c>
      <c r="Y31" s="260">
        <v>5.3809932921209915</v>
      </c>
      <c r="Z31" s="260">
        <v>0.21880799941383611</v>
      </c>
      <c r="AA31" s="260">
        <v>1.0589607001199561</v>
      </c>
      <c r="AB31" s="260">
        <v>1.1696327013545367</v>
      </c>
      <c r="AC31" s="260">
        <v>0.63125000000000098</v>
      </c>
      <c r="AD31" s="260">
        <v>0.70138888888888995</v>
      </c>
    </row>
    <row r="32" spans="1:30" ht="12.75" customHeight="1" x14ac:dyDescent="0.25">
      <c r="A32" s="149">
        <f t="shared" si="7"/>
        <v>239.16666666666674</v>
      </c>
      <c r="B32" s="60" t="s">
        <v>49</v>
      </c>
      <c r="C32" s="10">
        <v>96.7</v>
      </c>
      <c r="D32" s="19">
        <f t="shared" si="8"/>
        <v>5.8204206926748006</v>
      </c>
      <c r="E32" s="27">
        <f t="shared" si="9"/>
        <v>0.240873120999749</v>
      </c>
      <c r="F32" s="21">
        <f t="shared" si="10"/>
        <v>0.78572343381656184</v>
      </c>
      <c r="G32" s="21">
        <f t="shared" si="11"/>
        <v>1.0446975079232772</v>
      </c>
      <c r="H32" s="8"/>
      <c r="I32" s="17">
        <f t="shared" si="12"/>
        <v>0.82500000000000029</v>
      </c>
      <c r="J32" s="34">
        <f t="shared" si="13"/>
        <v>0.91666666666666696</v>
      </c>
      <c r="K32" s="29"/>
      <c r="L32" s="48"/>
      <c r="M32" s="49" t="s">
        <v>195</v>
      </c>
      <c r="N32" s="51"/>
      <c r="O32" s="99">
        <f>N37-(COS(RADIANS(N40))*N38*N39)+(N41*N42)+((100-N44)*0.8)</f>
        <v>242.40597407282814</v>
      </c>
      <c r="P32" s="29"/>
      <c r="Q32" s="166" t="str">
        <f>INDEX(B20:B92,MATCH(O32,A20:A92,-1))</f>
        <v>250R</v>
      </c>
      <c r="R32" s="7"/>
      <c r="S32" s="50"/>
      <c r="V32" s="260">
        <v>212.0833333333336</v>
      </c>
      <c r="W32" s="118">
        <v>226</v>
      </c>
      <c r="X32" s="261">
        <v>88.3</v>
      </c>
      <c r="Y32" s="260">
        <v>5.3946365459939898</v>
      </c>
      <c r="Z32" s="260">
        <v>0.2194871845916061</v>
      </c>
      <c r="AA32" s="260">
        <v>1.0488149538136804</v>
      </c>
      <c r="AB32" s="260">
        <v>1.1653783764512955</v>
      </c>
      <c r="AC32" s="260">
        <v>0.63750000000000095</v>
      </c>
      <c r="AD32" s="260">
        <v>0.70833333333333437</v>
      </c>
    </row>
    <row r="33" spans="1:30" ht="12.75" customHeight="1" x14ac:dyDescent="0.25">
      <c r="A33" s="149">
        <f t="shared" si="7"/>
        <v>238.26388888888897</v>
      </c>
      <c r="B33" s="60" t="s">
        <v>50</v>
      </c>
      <c r="C33" s="10">
        <v>96.4</v>
      </c>
      <c r="D33" s="19">
        <f t="shared" si="8"/>
        <v>5.8057006134848903</v>
      </c>
      <c r="E33" s="27">
        <f t="shared" si="9"/>
        <v>0.24012775878732356</v>
      </c>
      <c r="F33" s="21">
        <f t="shared" si="10"/>
        <v>0.79332415556200608</v>
      </c>
      <c r="G33" s="21">
        <f t="shared" si="11"/>
        <v>1.0485112758068431</v>
      </c>
      <c r="H33" s="8"/>
      <c r="I33" s="17">
        <f t="shared" si="12"/>
        <v>0.81875000000000031</v>
      </c>
      <c r="J33" s="34">
        <f t="shared" si="13"/>
        <v>0.90972222222222254</v>
      </c>
      <c r="K33" s="29"/>
      <c r="L33" s="48"/>
      <c r="M33" s="49"/>
      <c r="N33" s="51"/>
      <c r="O33" s="123"/>
      <c r="P33" s="29"/>
      <c r="Q33" s="50"/>
      <c r="R33" s="7"/>
      <c r="S33" s="50"/>
      <c r="V33" s="260">
        <v>212.98611111111137</v>
      </c>
      <c r="W33" s="118">
        <v>227</v>
      </c>
      <c r="X33" s="261">
        <v>88.6</v>
      </c>
      <c r="Y33" s="260">
        <v>5.4083143916916079</v>
      </c>
      <c r="Z33" s="260">
        <v>0.22016847797614614</v>
      </c>
      <c r="AA33" s="260">
        <v>1.0387664124066041</v>
      </c>
      <c r="AB33" s="260">
        <v>1.1611395258763297</v>
      </c>
      <c r="AC33" s="260">
        <v>0.64375000000000093</v>
      </c>
      <c r="AD33" s="260">
        <v>0.71527777777777879</v>
      </c>
    </row>
    <row r="34" spans="1:30" ht="12.75" customHeight="1" x14ac:dyDescent="0.25">
      <c r="A34" s="149">
        <f t="shared" si="7"/>
        <v>237.3611111111112</v>
      </c>
      <c r="B34" s="60">
        <v>246</v>
      </c>
      <c r="C34" s="10">
        <v>96.1</v>
      </c>
      <c r="D34" s="19">
        <f t="shared" si="8"/>
        <v>5.7910177619702292</v>
      </c>
      <c r="E34" s="27">
        <f t="shared" si="9"/>
        <v>0.23938470303742665</v>
      </c>
      <c r="F34" s="21">
        <f t="shared" si="10"/>
        <v>0.80099840314181558</v>
      </c>
      <c r="G34" s="21">
        <f t="shared" si="11"/>
        <v>1.0523389662137799</v>
      </c>
      <c r="H34" s="8"/>
      <c r="I34" s="17">
        <f t="shared" si="12"/>
        <v>0.81250000000000033</v>
      </c>
      <c r="J34" s="34">
        <f t="shared" si="13"/>
        <v>0.90277777777777812</v>
      </c>
      <c r="K34" s="29"/>
      <c r="L34" s="48"/>
      <c r="M34" s="49" t="s">
        <v>194</v>
      </c>
      <c r="N34" s="51"/>
      <c r="O34" s="167">
        <f>(ABS(N38)*(SIN(RADIANS(N40))*(N43-(N41/100)))+(N46*N43*N45))</f>
        <v>29.016555776687273</v>
      </c>
      <c r="R34" s="7"/>
      <c r="S34" s="50"/>
      <c r="V34" s="260">
        <v>213.88888888888914</v>
      </c>
      <c r="W34" s="118" t="s">
        <v>85</v>
      </c>
      <c r="X34" s="261">
        <v>88.9</v>
      </c>
      <c r="Y34" s="260">
        <v>5.4220269169197808</v>
      </c>
      <c r="Z34" s="260">
        <v>0.22085188611137962</v>
      </c>
      <c r="AA34" s="260">
        <v>1.0288141445929224</v>
      </c>
      <c r="AB34" s="260">
        <v>1.1569160933446021</v>
      </c>
      <c r="AC34" s="260">
        <v>0.65000000000000091</v>
      </c>
      <c r="AD34" s="260">
        <v>0.72222222222222321</v>
      </c>
    </row>
    <row r="35" spans="1:30" ht="12.75" customHeight="1" x14ac:dyDescent="0.25">
      <c r="A35" s="149">
        <f t="shared" si="7"/>
        <v>236.45833333333343</v>
      </c>
      <c r="B35" s="60" t="s">
        <v>76</v>
      </c>
      <c r="C35" s="10">
        <v>95.8</v>
      </c>
      <c r="D35" s="19">
        <f t="shared" si="8"/>
        <v>5.7763720439805208</v>
      </c>
      <c r="E35" s="27">
        <f t="shared" si="9"/>
        <v>0.2386439466128982</v>
      </c>
      <c r="F35" s="21">
        <f t="shared" si="10"/>
        <v>0.80874688781059212</v>
      </c>
      <c r="G35" s="21">
        <f t="shared" si="11"/>
        <v>1.0561806299695871</v>
      </c>
      <c r="H35" s="8"/>
      <c r="I35" s="17">
        <f t="shared" si="12"/>
        <v>0.80625000000000036</v>
      </c>
      <c r="J35" s="34">
        <f t="shared" si="13"/>
        <v>0.8958333333333337</v>
      </c>
      <c r="K35" s="29"/>
      <c r="L35" s="48"/>
      <c r="M35" s="49"/>
      <c r="N35" s="51"/>
      <c r="O35" s="123"/>
      <c r="P35" s="29"/>
      <c r="Q35" s="50"/>
      <c r="R35" s="7"/>
      <c r="S35" s="50"/>
      <c r="V35" s="260">
        <v>214.79166666666691</v>
      </c>
      <c r="W35" s="118" t="s">
        <v>84</v>
      </c>
      <c r="X35" s="261">
        <v>89.2</v>
      </c>
      <c r="Y35" s="260">
        <v>5.4357742096068167</v>
      </c>
      <c r="Z35" s="260">
        <v>0.22153741556154247</v>
      </c>
      <c r="AA35" s="260">
        <v>1.0189572279895343</v>
      </c>
      <c r="AB35" s="260">
        <v>1.1527080227758018</v>
      </c>
      <c r="AC35" s="260">
        <v>0.65625000000000089</v>
      </c>
      <c r="AD35" s="260">
        <v>0.72916666666666763</v>
      </c>
    </row>
    <row r="36" spans="1:30" ht="12.75" customHeight="1" thickBot="1" x14ac:dyDescent="0.3">
      <c r="A36" s="149">
        <f t="shared" si="7"/>
        <v>235.55555555555566</v>
      </c>
      <c r="B36" s="60" t="s">
        <v>77</v>
      </c>
      <c r="C36" s="10">
        <v>95.6</v>
      </c>
      <c r="D36" s="19">
        <f t="shared" si="8"/>
        <v>5.7617633656035805</v>
      </c>
      <c r="E36" s="27">
        <f t="shared" si="9"/>
        <v>0.23790548239866355</v>
      </c>
      <c r="F36" s="21">
        <f t="shared" si="10"/>
        <v>0.81657032770328264</v>
      </c>
      <c r="G36" s="21">
        <f t="shared" si="11"/>
        <v>1.0600363180853072</v>
      </c>
      <c r="H36" s="8"/>
      <c r="I36" s="17">
        <f t="shared" si="12"/>
        <v>0.80000000000000038</v>
      </c>
      <c r="J36" s="34">
        <f t="shared" si="13"/>
        <v>0.88888888888888928</v>
      </c>
      <c r="K36" s="29"/>
      <c r="L36" s="48"/>
      <c r="N36" s="51"/>
      <c r="O36" s="123"/>
      <c r="P36" s="29"/>
      <c r="Q36" s="50"/>
      <c r="R36" s="7"/>
      <c r="S36" s="50"/>
      <c r="V36" s="260">
        <v>215.69444444444468</v>
      </c>
      <c r="W36" s="118">
        <v>229</v>
      </c>
      <c r="X36" s="261">
        <v>89.4</v>
      </c>
      <c r="Y36" s="260">
        <v>5.4495563579039628</v>
      </c>
      <c r="Z36" s="260">
        <v>0.2222250729112461</v>
      </c>
      <c r="AA36" s="260">
        <v>1.0091947490505548</v>
      </c>
      <c r="AB36" s="260">
        <v>1.1485152582936</v>
      </c>
      <c r="AC36" s="260">
        <v>0.66250000000000087</v>
      </c>
      <c r="AD36" s="260">
        <v>0.73611111111111205</v>
      </c>
    </row>
    <row r="37" spans="1:30" ht="12.75" customHeight="1" thickBot="1" x14ac:dyDescent="0.3">
      <c r="A37" s="149">
        <f t="shared" si="7"/>
        <v>234.65277777777789</v>
      </c>
      <c r="B37" s="60">
        <v>244</v>
      </c>
      <c r="C37" s="10">
        <v>95.3</v>
      </c>
      <c r="D37" s="19">
        <f t="shared" si="8"/>
        <v>5.7471916331647295</v>
      </c>
      <c r="E37" s="27">
        <f t="shared" si="9"/>
        <v>0.23716930330166505</v>
      </c>
      <c r="F37" s="21">
        <f t="shared" si="10"/>
        <v>0.82446944790173637</v>
      </c>
      <c r="G37" s="21">
        <f t="shared" si="11"/>
        <v>1.0639060817582038</v>
      </c>
      <c r="H37" s="8"/>
      <c r="I37" s="17">
        <f t="shared" si="12"/>
        <v>0.7937500000000004</v>
      </c>
      <c r="J37" s="34">
        <f t="shared" si="13"/>
        <v>0.88194444444444486</v>
      </c>
      <c r="K37" s="29"/>
      <c r="L37" s="48"/>
      <c r="M37" s="49" t="s">
        <v>95</v>
      </c>
      <c r="N37" s="62">
        <f>AUTO!C3</f>
        <v>245</v>
      </c>
      <c r="O37" s="124"/>
      <c r="P37" s="15"/>
      <c r="Q37" s="37"/>
      <c r="R37" s="20"/>
      <c r="S37" s="20"/>
      <c r="V37" s="260">
        <v>216.59722222222246</v>
      </c>
      <c r="W37" s="118" t="s">
        <v>105</v>
      </c>
      <c r="X37" s="261">
        <v>89.7</v>
      </c>
      <c r="Y37" s="260">
        <v>5.4633734501859692</v>
      </c>
      <c r="Z37" s="260">
        <v>0.22291486476554076</v>
      </c>
      <c r="AA37" s="260">
        <v>0.99952580298264815</v>
      </c>
      <c r="AB37" s="260">
        <v>1.1443377442249079</v>
      </c>
      <c r="AC37" s="260">
        <v>0.66875000000000084</v>
      </c>
      <c r="AD37" s="260">
        <v>0.74305555555555647</v>
      </c>
    </row>
    <row r="38" spans="1:30" ht="12.75" customHeight="1" thickBot="1" x14ac:dyDescent="0.3">
      <c r="A38" s="149">
        <f t="shared" si="7"/>
        <v>233.75000000000011</v>
      </c>
      <c r="B38" s="60">
        <v>243</v>
      </c>
      <c r="C38" s="10">
        <v>95</v>
      </c>
      <c r="D38" s="19">
        <f t="shared" si="8"/>
        <v>5.7326567532261983</v>
      </c>
      <c r="E38" s="27">
        <f t="shared" si="9"/>
        <v>0.2364354022507939</v>
      </c>
      <c r="F38" s="21">
        <f t="shared" si="10"/>
        <v>0.83244498050190585</v>
      </c>
      <c r="G38" s="21">
        <f t="shared" si="11"/>
        <v>1.0677899723724407</v>
      </c>
      <c r="H38" s="8"/>
      <c r="I38" s="17">
        <f t="shared" si="12"/>
        <v>0.78750000000000042</v>
      </c>
      <c r="J38" s="34">
        <f t="shared" si="13"/>
        <v>0.87500000000000044</v>
      </c>
      <c r="K38" s="29"/>
      <c r="L38" s="48"/>
      <c r="M38" s="49" t="s">
        <v>96</v>
      </c>
      <c r="N38" s="88">
        <f>AUTO!C4</f>
        <v>9</v>
      </c>
      <c r="O38" s="124"/>
      <c r="P38" s="15"/>
      <c r="Q38" s="37"/>
      <c r="R38" s="20"/>
      <c r="S38" s="20"/>
      <c r="V38" s="260">
        <v>217.50000000000023</v>
      </c>
      <c r="W38" s="118" t="s">
        <v>104</v>
      </c>
      <c r="X38" s="261">
        <v>90</v>
      </c>
      <c r="Y38" s="260">
        <v>5.4772255750516567</v>
      </c>
      <c r="Z38" s="260">
        <v>0.22360679774997891</v>
      </c>
      <c r="AA38" s="260">
        <v>0.98994949366116924</v>
      </c>
      <c r="AB38" s="260">
        <v>1.1401754250991372</v>
      </c>
      <c r="AC38" s="260">
        <v>0.67500000000000082</v>
      </c>
      <c r="AD38" s="260">
        <v>0.75000000000000089</v>
      </c>
    </row>
    <row r="39" spans="1:30" ht="12.75" customHeight="1" thickBot="1" x14ac:dyDescent="0.3">
      <c r="A39" s="149">
        <f t="shared" si="7"/>
        <v>232.84722222222234</v>
      </c>
      <c r="B39" s="60" t="s">
        <v>78</v>
      </c>
      <c r="C39" s="10">
        <v>94.7</v>
      </c>
      <c r="D39" s="19">
        <f t="shared" si="8"/>
        <v>5.7181586325865226</v>
      </c>
      <c r="E39" s="27">
        <f t="shared" si="9"/>
        <v>0.23570377219682231</v>
      </c>
      <c r="F39" s="21">
        <f t="shared" si="10"/>
        <v>0.84049766468169818</v>
      </c>
      <c r="G39" s="21">
        <f t="shared" si="11"/>
        <v>1.0716880414997643</v>
      </c>
      <c r="H39" s="8"/>
      <c r="I39" s="17">
        <f t="shared" si="12"/>
        <v>0.78125000000000044</v>
      </c>
      <c r="J39" s="34">
        <f t="shared" si="13"/>
        <v>0.86805555555555602</v>
      </c>
      <c r="K39" s="29"/>
      <c r="L39" s="48"/>
      <c r="M39" s="29" t="s">
        <v>307</v>
      </c>
      <c r="N39" s="29">
        <f>N53</f>
        <v>0.86250000000000016</v>
      </c>
      <c r="O39" s="123"/>
      <c r="P39" s="29"/>
      <c r="Q39" s="50"/>
      <c r="R39" s="7"/>
      <c r="S39" s="50"/>
      <c r="V39" s="260">
        <v>218.402777777778</v>
      </c>
      <c r="W39" s="118">
        <v>231</v>
      </c>
      <c r="X39" s="261">
        <v>90.3</v>
      </c>
      <c r="Y39" s="260">
        <v>5.4911128213244824</v>
      </c>
      <c r="Z39" s="260">
        <v>0.2243008785106789</v>
      </c>
      <c r="AA39" s="260">
        <v>0.98046493354711151</v>
      </c>
      <c r="AB39" s="260">
        <v>1.1360282456474637</v>
      </c>
      <c r="AC39" s="260">
        <v>0.6812500000000008</v>
      </c>
      <c r="AD39" s="260">
        <v>0.75694444444444531</v>
      </c>
    </row>
    <row r="40" spans="1:30" ht="12.75" customHeight="1" thickBot="1" x14ac:dyDescent="0.3">
      <c r="A40" s="149">
        <f t="shared" si="7"/>
        <v>231.94444444444457</v>
      </c>
      <c r="B40" s="60" t="s">
        <v>79</v>
      </c>
      <c r="C40" s="10">
        <v>94.4</v>
      </c>
      <c r="D40" s="19">
        <f t="shared" si="8"/>
        <v>5.7036971782799508</v>
      </c>
      <c r="E40" s="27">
        <f t="shared" si="9"/>
        <v>0.23497440611233575</v>
      </c>
      <c r="F40" s="21">
        <f t="shared" si="10"/>
        <v>0.84862824676948245</v>
      </c>
      <c r="G40" s="21">
        <f t="shared" si="11"/>
        <v>1.0756003409001889</v>
      </c>
      <c r="H40" s="8"/>
      <c r="I40" s="17">
        <f t="shared" si="12"/>
        <v>0.77500000000000047</v>
      </c>
      <c r="J40" s="34">
        <f t="shared" si="13"/>
        <v>0.8611111111111116</v>
      </c>
      <c r="K40" s="29"/>
      <c r="L40" s="48"/>
      <c r="M40" s="49" t="s">
        <v>97</v>
      </c>
      <c r="N40" s="61">
        <f>AUTO!C5</f>
        <v>33.398000000000003</v>
      </c>
      <c r="O40" s="123"/>
      <c r="P40" s="29"/>
      <c r="Q40" s="50"/>
      <c r="R40" s="7"/>
      <c r="S40" s="50"/>
      <c r="V40" s="260">
        <v>219.30555555555577</v>
      </c>
      <c r="W40" s="118">
        <v>232</v>
      </c>
      <c r="X40" s="261">
        <v>90.6</v>
      </c>
      <c r="Y40" s="260">
        <v>5.5050352780531124</v>
      </c>
      <c r="Z40" s="260">
        <v>0.22499711371438877</v>
      </c>
      <c r="AA40" s="260">
        <v>0.97107124360484853</v>
      </c>
      <c r="AB40" s="260">
        <v>1.1318961508020937</v>
      </c>
      <c r="AC40" s="260">
        <v>0.68750000000000078</v>
      </c>
      <c r="AD40" s="260">
        <v>0.76388888888888973</v>
      </c>
    </row>
    <row r="41" spans="1:30" ht="12.75" customHeight="1" x14ac:dyDescent="0.25">
      <c r="A41" s="149">
        <f t="shared" si="7"/>
        <v>231.0416666666668</v>
      </c>
      <c r="B41" s="60">
        <v>241</v>
      </c>
      <c r="C41" s="10">
        <v>94.2</v>
      </c>
      <c r="D41" s="19">
        <f t="shared" si="8"/>
        <v>5.6892722975758447</v>
      </c>
      <c r="E41" s="27">
        <f t="shared" si="9"/>
        <v>0.23424729699166544</v>
      </c>
      <c r="F41" s="21">
        <f t="shared" si="10"/>
        <v>0.85683748031326001</v>
      </c>
      <c r="G41" s="21">
        <f t="shared" si="11"/>
        <v>1.0795269225226836</v>
      </c>
      <c r="H41" s="8"/>
      <c r="I41" s="17">
        <f t="shared" si="12"/>
        <v>0.76875000000000049</v>
      </c>
      <c r="J41" s="34">
        <f t="shared" si="13"/>
        <v>0.85416666666666718</v>
      </c>
      <c r="K41" s="29"/>
      <c r="L41" s="48"/>
      <c r="M41" s="49" t="s">
        <v>125</v>
      </c>
      <c r="N41" s="50">
        <f>AUTO!C6</f>
        <v>5.2407000000000004</v>
      </c>
      <c r="O41" s="123"/>
      <c r="P41" s="29"/>
      <c r="Q41" s="50"/>
      <c r="R41" s="7"/>
      <c r="S41" s="50"/>
      <c r="V41" s="260">
        <v>220.20833333333354</v>
      </c>
      <c r="W41" s="118" t="s">
        <v>103</v>
      </c>
      <c r="X41" s="261">
        <v>90.8</v>
      </c>
      <c r="Y41" s="260">
        <v>5.5189930345119924</v>
      </c>
      <c r="Z41" s="260">
        <v>0.22569551004855032</v>
      </c>
      <c r="AA41" s="260">
        <v>0.96176755322066476</v>
      </c>
      <c r="AB41" s="260">
        <v>1.1277790856955321</v>
      </c>
      <c r="AC41" s="260">
        <v>0.69375000000000075</v>
      </c>
      <c r="AD41" s="260">
        <v>0.77083333333333415</v>
      </c>
    </row>
    <row r="42" spans="1:30" ht="12.75" customHeight="1" thickBot="1" x14ac:dyDescent="0.3">
      <c r="A42" s="149">
        <f t="shared" si="7"/>
        <v>230.13888888888903</v>
      </c>
      <c r="B42" s="60" t="s">
        <v>100</v>
      </c>
      <c r="C42" s="10">
        <v>93.9</v>
      </c>
      <c r="D42" s="19">
        <f t="shared" si="8"/>
        <v>5.6748838979780842</v>
      </c>
      <c r="E42" s="27">
        <f t="shared" si="9"/>
        <v>0.23352243785082105</v>
      </c>
      <c r="F42" s="21">
        <f t="shared" si="10"/>
        <v>0.86512612615050388</v>
      </c>
      <c r="G42" s="21">
        <f t="shared" si="11"/>
        <v>1.083467838505862</v>
      </c>
      <c r="H42" s="8"/>
      <c r="I42" s="17">
        <f t="shared" si="12"/>
        <v>0.76250000000000051</v>
      </c>
      <c r="J42" s="34">
        <f t="shared" si="13"/>
        <v>0.84722222222222276</v>
      </c>
      <c r="K42" s="29"/>
      <c r="L42" s="48"/>
      <c r="M42" s="100" t="s">
        <v>308</v>
      </c>
      <c r="N42" s="274">
        <f>N54</f>
        <v>0.74162416605150705</v>
      </c>
      <c r="O42" s="123"/>
      <c r="P42" s="29"/>
      <c r="Q42" s="50"/>
      <c r="R42" s="20"/>
      <c r="S42" s="50"/>
      <c r="V42" s="260">
        <v>221.11111111111131</v>
      </c>
      <c r="W42" s="118" t="s">
        <v>102</v>
      </c>
      <c r="X42" s="261">
        <v>91.1</v>
      </c>
      <c r="Y42" s="260">
        <v>5.5329861802019167</v>
      </c>
      <c r="Z42" s="260">
        <v>0.22639607422136329</v>
      </c>
      <c r="AA42" s="260">
        <v>0.95255300012206612</v>
      </c>
      <c r="AB42" s="260">
        <v>1.1236769956598545</v>
      </c>
      <c r="AC42" s="260">
        <v>0.70000000000000073</v>
      </c>
      <c r="AD42" s="260">
        <v>0.77777777777777857</v>
      </c>
    </row>
    <row r="43" spans="1:30" ht="12.75" customHeight="1" thickBot="1" x14ac:dyDescent="0.3">
      <c r="A43" s="149">
        <f t="shared" si="7"/>
        <v>229.23611111111126</v>
      </c>
      <c r="B43" s="60" t="s">
        <v>101</v>
      </c>
      <c r="C43" s="10">
        <v>93.6</v>
      </c>
      <c r="D43" s="19">
        <f t="shared" si="8"/>
        <v>5.6605318872244776</v>
      </c>
      <c r="E43" s="27">
        <f t="shared" si="9"/>
        <v>0.23279982172742367</v>
      </c>
      <c r="F43" s="21">
        <f t="shared" si="10"/>
        <v>0.8734949524786737</v>
      </c>
      <c r="G43" s="21">
        <f t="shared" si="11"/>
        <v>1.0874231411786752</v>
      </c>
      <c r="H43" s="8"/>
      <c r="I43" s="17">
        <f t="shared" si="12"/>
        <v>0.75625000000000053</v>
      </c>
      <c r="J43" s="34">
        <f t="shared" si="13"/>
        <v>0.84027777777777835</v>
      </c>
      <c r="K43" s="29"/>
      <c r="L43" s="48"/>
      <c r="M43" s="49" t="s">
        <v>3</v>
      </c>
      <c r="N43" s="61">
        <f>N50</f>
        <v>5.909528251565332</v>
      </c>
      <c r="O43" s="124"/>
      <c r="P43" s="15"/>
      <c r="Q43" s="37"/>
      <c r="R43" s="20"/>
      <c r="S43" s="50"/>
      <c r="V43" s="260">
        <v>222.01388888888908</v>
      </c>
      <c r="W43" s="118">
        <v>234</v>
      </c>
      <c r="X43" s="261">
        <v>91.4</v>
      </c>
      <c r="Y43" s="260">
        <v>5.5470148048506065</v>
      </c>
      <c r="Z43" s="260">
        <v>0.22709881296184986</v>
      </c>
      <c r="AA43" s="260">
        <v>0.94342673029786428</v>
      </c>
      <c r="AB43" s="260">
        <v>1.1195898262259811</v>
      </c>
      <c r="AC43" s="260">
        <v>0.70625000000000071</v>
      </c>
      <c r="AD43" s="260">
        <v>0.78472222222222299</v>
      </c>
    </row>
    <row r="44" spans="1:30" ht="12.75" customHeight="1" thickBot="1" x14ac:dyDescent="0.3">
      <c r="A44" s="149">
        <f t="shared" si="7"/>
        <v>228.33333333333348</v>
      </c>
      <c r="B44" s="60">
        <v>239</v>
      </c>
      <c r="C44" s="10">
        <v>93.3</v>
      </c>
      <c r="D44" s="19">
        <f t="shared" si="8"/>
        <v>5.6462161732861675</v>
      </c>
      <c r="E44" s="27">
        <f t="shared" si="9"/>
        <v>0.23207944168063888</v>
      </c>
      <c r="F44" s="21">
        <f t="shared" si="10"/>
        <v>0.88194473492641279</v>
      </c>
      <c r="G44" s="21">
        <f t="shared" si="11"/>
        <v>1.0913928830611055</v>
      </c>
      <c r="H44" s="8"/>
      <c r="I44" s="17">
        <f t="shared" si="12"/>
        <v>0.75000000000000056</v>
      </c>
      <c r="J44" s="34">
        <f t="shared" si="13"/>
        <v>0.83333333333333393</v>
      </c>
      <c r="K44" s="29"/>
      <c r="L44" s="48"/>
      <c r="M44" s="98" t="s">
        <v>309</v>
      </c>
      <c r="N44" s="128">
        <v>100</v>
      </c>
      <c r="O44" s="124"/>
      <c r="P44" s="15"/>
      <c r="Q44" s="37"/>
      <c r="R44" s="7"/>
      <c r="S44" s="50"/>
      <c r="V44" s="260">
        <v>222.91666666666686</v>
      </c>
      <c r="W44" s="118" t="s">
        <v>81</v>
      </c>
      <c r="X44" s="261">
        <v>91.7</v>
      </c>
      <c r="Y44" s="260">
        <v>5.5610789984132838</v>
      </c>
      <c r="Z44" s="260">
        <v>0.22780373301991924</v>
      </c>
      <c r="AA44" s="260">
        <v>0.9343878979190261</v>
      </c>
      <c r="AB44" s="260">
        <v>1.1155175231229535</v>
      </c>
      <c r="AC44" s="260">
        <v>0.71250000000000069</v>
      </c>
      <c r="AD44" s="260">
        <v>0.79166666666666741</v>
      </c>
    </row>
    <row r="45" spans="1:30" ht="12.75" customHeight="1" thickBot="1" x14ac:dyDescent="0.3">
      <c r="A45" s="149">
        <f t="shared" si="7"/>
        <v>227.43055555555571</v>
      </c>
      <c r="B45" s="60" t="s">
        <v>53</v>
      </c>
      <c r="C45" s="10">
        <v>93.1</v>
      </c>
      <c r="D45" s="19">
        <f t="shared" si="8"/>
        <v>5.6319366643670401</v>
      </c>
      <c r="E45" s="27">
        <f t="shared" si="9"/>
        <v>0.23136129079111012</v>
      </c>
      <c r="F45" s="21">
        <f t="shared" si="10"/>
        <v>0.89047625662543373</v>
      </c>
      <c r="G45" s="21">
        <f t="shared" si="11"/>
        <v>1.0953771168648645</v>
      </c>
      <c r="H45" s="8"/>
      <c r="I45" s="17">
        <f t="shared" si="12"/>
        <v>0.74375000000000058</v>
      </c>
      <c r="J45" s="34">
        <f t="shared" si="13"/>
        <v>0.82638888888888951</v>
      </c>
      <c r="K45" s="29"/>
      <c r="L45" s="48"/>
      <c r="M45" s="49" t="s">
        <v>4</v>
      </c>
      <c r="N45" s="61">
        <f>N52</f>
        <v>0.24539413246843791</v>
      </c>
      <c r="O45" s="123"/>
      <c r="P45" s="29"/>
      <c r="Q45" s="50"/>
      <c r="R45" s="7"/>
      <c r="S45" s="50"/>
      <c r="V45" s="260">
        <v>223.81944444444463</v>
      </c>
      <c r="W45" s="118" t="s">
        <v>80</v>
      </c>
      <c r="X45" s="261">
        <v>91.9</v>
      </c>
      <c r="Y45" s="260">
        <v>5.5751788510732458</v>
      </c>
      <c r="Z45" s="260">
        <v>0.22851084116643255</v>
      </c>
      <c r="AA45" s="260">
        <v>0.92543566526028165</v>
      </c>
      <c r="AB45" s="260">
        <v>1.1114600322772137</v>
      </c>
      <c r="AC45" s="260">
        <v>0.71875000000000067</v>
      </c>
      <c r="AD45" s="260">
        <v>0.79861111111111183</v>
      </c>
    </row>
    <row r="46" spans="1:30" ht="12.75" customHeight="1" x14ac:dyDescent="0.25">
      <c r="A46" s="149">
        <f t="shared" si="7"/>
        <v>226.52777777777794</v>
      </c>
      <c r="B46" s="60" t="s">
        <v>54</v>
      </c>
      <c r="C46" s="10">
        <v>92.8</v>
      </c>
      <c r="D46" s="19">
        <f t="shared" si="8"/>
        <v>5.6176932689031389</v>
      </c>
      <c r="E46" s="27">
        <f t="shared" si="9"/>
        <v>0.23064536216089221</v>
      </c>
      <c r="F46" s="21">
        <f t="shared" si="10"/>
        <v>0.89909030828309988</v>
      </c>
      <c r="G46" s="21">
        <f t="shared" si="11"/>
        <v>1.0993758954940933</v>
      </c>
      <c r="H46" s="8"/>
      <c r="I46" s="17">
        <f t="shared" si="12"/>
        <v>0.7375000000000006</v>
      </c>
      <c r="J46" s="34">
        <f t="shared" si="13"/>
        <v>0.81944444444444509</v>
      </c>
      <c r="K46" s="29"/>
      <c r="L46" s="48"/>
      <c r="M46" s="15" t="s">
        <v>363</v>
      </c>
      <c r="N46" s="51">
        <f>AUTO!C9</f>
        <v>0</v>
      </c>
      <c r="O46" s="123"/>
      <c r="P46" s="29"/>
      <c r="Q46" s="50"/>
      <c r="R46" s="7"/>
      <c r="S46" s="50"/>
      <c r="V46" s="260">
        <v>224.7222222222224</v>
      </c>
      <c r="W46" s="118">
        <v>236</v>
      </c>
      <c r="X46" s="261">
        <v>92.2</v>
      </c>
      <c r="Y46" s="260">
        <v>5.589314453242447</v>
      </c>
      <c r="Z46" s="260">
        <v>0.22922014419326778</v>
      </c>
      <c r="AA46" s="260">
        <v>0.91656920262248331</v>
      </c>
      <c r="AB46" s="260">
        <v>1.1074172998118865</v>
      </c>
      <c r="AC46" s="260">
        <v>0.72500000000000064</v>
      </c>
      <c r="AD46" s="260">
        <v>0.80555555555555625</v>
      </c>
    </row>
    <row r="47" spans="1:30" ht="12.75" customHeight="1" x14ac:dyDescent="0.25">
      <c r="A47" s="149">
        <f t="shared" si="7"/>
        <v>225.62500000000017</v>
      </c>
      <c r="B47" s="60">
        <v>237</v>
      </c>
      <c r="C47" s="10">
        <v>92.5</v>
      </c>
      <c r="D47" s="19">
        <f t="shared" si="8"/>
        <v>5.6034858955620761</v>
      </c>
      <c r="E47" s="27">
        <f t="shared" si="9"/>
        <v>0.22993164891338508</v>
      </c>
      <c r="F47" s="21">
        <f t="shared" si="10"/>
        <v>0.90778768825570855</v>
      </c>
      <c r="G47" s="21">
        <f t="shared" si="11"/>
        <v>1.1033892720460643</v>
      </c>
      <c r="H47" s="8"/>
      <c r="I47" s="17">
        <f t="shared" si="12"/>
        <v>0.73125000000000062</v>
      </c>
      <c r="J47" s="34">
        <f t="shared" si="13"/>
        <v>0.81250000000000067</v>
      </c>
      <c r="K47" s="29"/>
      <c r="L47" s="48"/>
      <c r="M47" s="15"/>
      <c r="N47" s="51"/>
      <c r="O47" s="123"/>
      <c r="P47" s="29"/>
      <c r="Q47" s="50"/>
      <c r="R47" s="7"/>
      <c r="S47" s="50"/>
      <c r="V47" s="260">
        <v>225.62500000000017</v>
      </c>
      <c r="W47" s="118">
        <v>237</v>
      </c>
      <c r="X47" s="261">
        <v>92.5</v>
      </c>
      <c r="Y47" s="260">
        <v>5.6034858955620761</v>
      </c>
      <c r="Z47" s="260">
        <v>0.22993164891338508</v>
      </c>
      <c r="AA47" s="260">
        <v>0.90778768825570855</v>
      </c>
      <c r="AB47" s="260">
        <v>1.1033892720460643</v>
      </c>
      <c r="AC47" s="260">
        <v>0.73125000000000062</v>
      </c>
      <c r="AD47" s="260">
        <v>0.81250000000000067</v>
      </c>
    </row>
    <row r="48" spans="1:30" ht="12.75" customHeight="1" x14ac:dyDescent="0.25">
      <c r="A48" s="149">
        <f t="shared" si="7"/>
        <v>224.7222222222224</v>
      </c>
      <c r="B48" s="60">
        <v>236</v>
      </c>
      <c r="C48" s="10">
        <v>92.2</v>
      </c>
      <c r="D48" s="19">
        <f t="shared" si="8"/>
        <v>5.589314453242447</v>
      </c>
      <c r="E48" s="27">
        <f t="shared" si="9"/>
        <v>0.22922014419326778</v>
      </c>
      <c r="F48" s="21">
        <f t="shared" si="10"/>
        <v>0.91656920262248331</v>
      </c>
      <c r="G48" s="21">
        <f t="shared" si="11"/>
        <v>1.1074172998118865</v>
      </c>
      <c r="H48" s="8"/>
      <c r="I48" s="17">
        <f t="shared" si="12"/>
        <v>0.72500000000000064</v>
      </c>
      <c r="J48" s="34">
        <f t="shared" si="13"/>
        <v>0.80555555555555625</v>
      </c>
      <c r="K48" s="29"/>
      <c r="L48" s="48"/>
      <c r="M48" s="49"/>
      <c r="N48" s="51"/>
      <c r="O48" s="123"/>
      <c r="P48" s="29"/>
      <c r="Q48" s="50"/>
      <c r="R48" s="7"/>
      <c r="S48" s="50"/>
      <c r="V48" s="260">
        <v>226.52777777777794</v>
      </c>
      <c r="W48" s="118" t="s">
        <v>54</v>
      </c>
      <c r="X48" s="261">
        <v>92.8</v>
      </c>
      <c r="Y48" s="260">
        <v>5.6176932689031389</v>
      </c>
      <c r="Z48" s="260">
        <v>0.23064536216089221</v>
      </c>
      <c r="AA48" s="260">
        <v>0.89909030828309988</v>
      </c>
      <c r="AB48" s="260">
        <v>1.0993758954940933</v>
      </c>
      <c r="AC48" s="260">
        <v>0.7375000000000006</v>
      </c>
      <c r="AD48" s="260">
        <v>0.81944444444444509</v>
      </c>
    </row>
    <row r="49" spans="1:30" ht="12.75" customHeight="1" x14ac:dyDescent="0.25">
      <c r="A49" s="149">
        <f t="shared" si="7"/>
        <v>223.81944444444463</v>
      </c>
      <c r="B49" s="60" t="s">
        <v>80</v>
      </c>
      <c r="C49" s="10">
        <v>91.9</v>
      </c>
      <c r="D49" s="19">
        <f t="shared" si="8"/>
        <v>5.5751788510732458</v>
      </c>
      <c r="E49" s="27">
        <f t="shared" si="9"/>
        <v>0.22851084116643255</v>
      </c>
      <c r="F49" s="21">
        <f t="shared" si="10"/>
        <v>0.92543566526028165</v>
      </c>
      <c r="G49" s="21">
        <f t="shared" si="11"/>
        <v>1.1114600322772137</v>
      </c>
      <c r="H49" s="8"/>
      <c r="I49" s="17">
        <f t="shared" si="12"/>
        <v>0.71875000000000067</v>
      </c>
      <c r="J49" s="34">
        <f t="shared" si="13"/>
        <v>0.79861111111111183</v>
      </c>
      <c r="K49" s="29"/>
      <c r="L49" s="48"/>
      <c r="M49" s="15" t="s">
        <v>477</v>
      </c>
      <c r="N49" s="15"/>
      <c r="O49" s="125"/>
      <c r="P49" s="51"/>
      <c r="Q49" s="48"/>
      <c r="R49" s="29"/>
      <c r="S49" s="50"/>
      <c r="V49" s="260">
        <v>227.43055555555571</v>
      </c>
      <c r="W49" s="118" t="s">
        <v>53</v>
      </c>
      <c r="X49" s="261">
        <v>93.1</v>
      </c>
      <c r="Y49" s="260">
        <v>5.6319366643670401</v>
      </c>
      <c r="Z49" s="260">
        <v>0.23136129079111012</v>
      </c>
      <c r="AA49" s="260">
        <v>0.89047625662543373</v>
      </c>
      <c r="AB49" s="260">
        <v>1.0953771168648645</v>
      </c>
      <c r="AC49" s="260">
        <v>0.74375000000000058</v>
      </c>
      <c r="AD49" s="260">
        <v>0.82638888888888951</v>
      </c>
    </row>
    <row r="50" spans="1:30" ht="12.75" customHeight="1" x14ac:dyDescent="0.25">
      <c r="A50" s="149">
        <f t="shared" si="7"/>
        <v>222.91666666666686</v>
      </c>
      <c r="B50" s="60" t="s">
        <v>81</v>
      </c>
      <c r="C50" s="10">
        <v>91.7</v>
      </c>
      <c r="D50" s="19">
        <f t="shared" si="8"/>
        <v>5.5610789984132838</v>
      </c>
      <c r="E50" s="27">
        <f t="shared" si="9"/>
        <v>0.22780373301991924</v>
      </c>
      <c r="F50" s="21">
        <f t="shared" si="10"/>
        <v>0.9343878979190261</v>
      </c>
      <c r="G50" s="21">
        <f t="shared" si="11"/>
        <v>1.1155175231229535</v>
      </c>
      <c r="H50" s="8"/>
      <c r="I50" s="17">
        <f t="shared" si="12"/>
        <v>0.71250000000000069</v>
      </c>
      <c r="J50" s="34">
        <f t="shared" si="13"/>
        <v>0.79166666666666741</v>
      </c>
      <c r="K50" s="29"/>
      <c r="L50" s="48"/>
      <c r="M50" s="15" t="s">
        <v>431</v>
      </c>
      <c r="N50" s="15">
        <f>INDEX(Y2:Y74,M58)</f>
        <v>5.909528251565332</v>
      </c>
      <c r="O50" s="126"/>
      <c r="P50" s="51"/>
      <c r="Q50" s="48"/>
      <c r="R50" s="29"/>
      <c r="S50" s="50"/>
      <c r="V50" s="260">
        <v>228.33333333333348</v>
      </c>
      <c r="W50" s="118">
        <v>239</v>
      </c>
      <c r="X50" s="261">
        <v>93.3</v>
      </c>
      <c r="Y50" s="260">
        <v>5.6462161732861675</v>
      </c>
      <c r="Z50" s="260">
        <v>0.23207944168063888</v>
      </c>
      <c r="AA50" s="260">
        <v>0.88194473492641279</v>
      </c>
      <c r="AB50" s="260">
        <v>1.0913928830611055</v>
      </c>
      <c r="AC50" s="260">
        <v>0.75000000000000056</v>
      </c>
      <c r="AD50" s="260">
        <v>0.83333333333333393</v>
      </c>
    </row>
    <row r="51" spans="1:30" ht="12.75" customHeight="1" x14ac:dyDescent="0.25">
      <c r="A51" s="149">
        <f t="shared" si="7"/>
        <v>222.01388888888908</v>
      </c>
      <c r="B51" s="60">
        <v>234</v>
      </c>
      <c r="C51" s="10">
        <v>91.4</v>
      </c>
      <c r="D51" s="19">
        <f t="shared" si="8"/>
        <v>5.5470148048506065</v>
      </c>
      <c r="E51" s="27">
        <f t="shared" si="9"/>
        <v>0.22709881296184986</v>
      </c>
      <c r="F51" s="21">
        <f t="shared" si="10"/>
        <v>0.94342673029786428</v>
      </c>
      <c r="G51" s="21">
        <f t="shared" si="11"/>
        <v>1.1195898262259811</v>
      </c>
      <c r="H51" s="8"/>
      <c r="I51" s="17">
        <f t="shared" si="12"/>
        <v>0.70625000000000071</v>
      </c>
      <c r="J51" s="34">
        <f t="shared" si="13"/>
        <v>0.78472222222222299</v>
      </c>
      <c r="K51" s="29"/>
      <c r="L51" s="48"/>
      <c r="M51" s="15"/>
      <c r="N51" s="15"/>
      <c r="O51" s="125"/>
      <c r="P51" s="51"/>
      <c r="Q51" s="48"/>
      <c r="R51" s="29"/>
      <c r="S51" s="50"/>
      <c r="V51" s="260">
        <v>229.23611111111126</v>
      </c>
      <c r="W51" s="118" t="s">
        <v>101</v>
      </c>
      <c r="X51" s="261">
        <v>93.6</v>
      </c>
      <c r="Y51" s="260">
        <v>5.6605318872244776</v>
      </c>
      <c r="Z51" s="260">
        <v>0.23279982172742367</v>
      </c>
      <c r="AA51" s="260">
        <v>0.8734949524786737</v>
      </c>
      <c r="AB51" s="260">
        <v>1.0874231411786752</v>
      </c>
      <c r="AC51" s="260">
        <v>0.75625000000000053</v>
      </c>
      <c r="AD51" s="260">
        <v>0.84027777777777835</v>
      </c>
    </row>
    <row r="52" spans="1:30" ht="12.75" customHeight="1" x14ac:dyDescent="0.25">
      <c r="A52" s="149">
        <f t="shared" si="7"/>
        <v>221.11111111111131</v>
      </c>
      <c r="B52" s="60" t="s">
        <v>102</v>
      </c>
      <c r="C52" s="10">
        <v>91.1</v>
      </c>
      <c r="D52" s="19">
        <f t="shared" si="8"/>
        <v>5.5329861802019167</v>
      </c>
      <c r="E52" s="27">
        <f t="shared" si="9"/>
        <v>0.22639607422136329</v>
      </c>
      <c r="F52" s="21">
        <f t="shared" si="10"/>
        <v>0.95255300012206612</v>
      </c>
      <c r="G52" s="21">
        <f t="shared" si="11"/>
        <v>1.1236769956598545</v>
      </c>
      <c r="H52" s="8"/>
      <c r="I52" s="17">
        <f t="shared" si="12"/>
        <v>0.70000000000000073</v>
      </c>
      <c r="J52" s="34">
        <f t="shared" si="13"/>
        <v>0.77777777777777857</v>
      </c>
      <c r="K52" s="15"/>
      <c r="L52" s="15"/>
      <c r="M52" s="15" t="s">
        <v>4</v>
      </c>
      <c r="N52" s="15">
        <f>INDEX(Z2:Z74,M58)</f>
        <v>0.24539413246843791</v>
      </c>
      <c r="O52" s="124"/>
      <c r="P52" s="15"/>
      <c r="Q52" s="37"/>
      <c r="R52" s="20"/>
      <c r="S52" s="20"/>
      <c r="V52" s="260">
        <v>230.13888888888903</v>
      </c>
      <c r="W52" s="118" t="s">
        <v>100</v>
      </c>
      <c r="X52" s="261">
        <v>93.9</v>
      </c>
      <c r="Y52" s="260">
        <v>5.6748838979780842</v>
      </c>
      <c r="Z52" s="260">
        <v>0.23352243785082105</v>
      </c>
      <c r="AA52" s="260">
        <v>0.86512612615050388</v>
      </c>
      <c r="AB52" s="260">
        <v>1.083467838505862</v>
      </c>
      <c r="AC52" s="260">
        <v>0.76250000000000051</v>
      </c>
      <c r="AD52" s="260">
        <v>0.84722222222222276</v>
      </c>
    </row>
    <row r="53" spans="1:30" ht="12.75" customHeight="1" x14ac:dyDescent="0.25">
      <c r="A53" s="149">
        <f t="shared" si="7"/>
        <v>220.20833333333354</v>
      </c>
      <c r="B53" s="60" t="s">
        <v>103</v>
      </c>
      <c r="C53" s="10">
        <v>90.8</v>
      </c>
      <c r="D53" s="19">
        <f t="shared" si="8"/>
        <v>5.5189930345119924</v>
      </c>
      <c r="E53" s="27">
        <f t="shared" si="9"/>
        <v>0.22569551004855032</v>
      </c>
      <c r="F53" s="21">
        <f t="shared" si="10"/>
        <v>0.96176755322066476</v>
      </c>
      <c r="G53" s="21">
        <f t="shared" si="11"/>
        <v>1.1277790856955321</v>
      </c>
      <c r="H53" s="8"/>
      <c r="I53" s="17">
        <f t="shared" si="12"/>
        <v>0.69375000000000075</v>
      </c>
      <c r="J53" s="34">
        <f t="shared" si="13"/>
        <v>0.77083333333333415</v>
      </c>
      <c r="K53" s="15"/>
      <c r="L53" s="15"/>
      <c r="M53" s="15" t="s">
        <v>307</v>
      </c>
      <c r="N53" s="15" cm="1">
        <f t="array" ref="N53">IF(N36&gt;=0,INDEX(AC2:AC74,M58),INDEX(AD2:AD74,M58))</f>
        <v>0.86250000000000016</v>
      </c>
      <c r="O53" s="124"/>
      <c r="P53" s="15"/>
      <c r="Q53" s="37"/>
      <c r="R53" s="20"/>
      <c r="S53" s="20"/>
      <c r="V53" s="260">
        <v>231.0416666666668</v>
      </c>
      <c r="W53" s="118">
        <v>241</v>
      </c>
      <c r="X53" s="261">
        <v>94.2</v>
      </c>
      <c r="Y53" s="260">
        <v>5.6892722975758447</v>
      </c>
      <c r="Z53" s="260">
        <v>0.23424729699166544</v>
      </c>
      <c r="AA53" s="260">
        <v>0.85683748031326001</v>
      </c>
      <c r="AB53" s="260">
        <v>1.0795269225226836</v>
      </c>
      <c r="AC53" s="260">
        <v>0.76875000000000049</v>
      </c>
      <c r="AD53" s="260">
        <v>0.85416666666666718</v>
      </c>
    </row>
    <row r="54" spans="1:30" ht="12.75" customHeight="1" x14ac:dyDescent="0.25">
      <c r="A54" s="149">
        <f t="shared" si="7"/>
        <v>219.30555555555577</v>
      </c>
      <c r="B54" s="60">
        <v>232</v>
      </c>
      <c r="C54" s="10">
        <v>90.6</v>
      </c>
      <c r="D54" s="19">
        <f t="shared" si="8"/>
        <v>5.5050352780531124</v>
      </c>
      <c r="E54" s="27">
        <f t="shared" si="9"/>
        <v>0.22499711371438877</v>
      </c>
      <c r="F54" s="21">
        <f t="shared" si="10"/>
        <v>0.97107124360484853</v>
      </c>
      <c r="G54" s="21">
        <f t="shared" si="11"/>
        <v>1.1318961508020937</v>
      </c>
      <c r="H54" s="8"/>
      <c r="I54" s="17">
        <f t="shared" si="12"/>
        <v>0.68750000000000078</v>
      </c>
      <c r="J54" s="34">
        <f t="shared" si="13"/>
        <v>0.76388888888888973</v>
      </c>
      <c r="K54" s="15"/>
      <c r="L54" s="15"/>
      <c r="M54" s="15" t="s">
        <v>308</v>
      </c>
      <c r="N54" s="15" cm="1">
        <f t="array" ref="N54">IF(N36&gt;=0,INDEX(AA2:AA74,M58),INDEX(AB2:AB74,M58))</f>
        <v>0.74162416605150705</v>
      </c>
      <c r="O54" s="124"/>
      <c r="P54" s="15"/>
      <c r="Q54" s="37"/>
      <c r="R54" s="20"/>
      <c r="S54" s="20"/>
      <c r="V54" s="260">
        <v>231.94444444444457</v>
      </c>
      <c r="W54" s="118" t="s">
        <v>79</v>
      </c>
      <c r="X54" s="261">
        <v>94.4</v>
      </c>
      <c r="Y54" s="260">
        <v>5.7036971782799508</v>
      </c>
      <c r="Z54" s="260">
        <v>0.23497440611233575</v>
      </c>
      <c r="AA54" s="260">
        <v>0.84862824676948245</v>
      </c>
      <c r="AB54" s="260">
        <v>1.0756003409001889</v>
      </c>
      <c r="AC54" s="260">
        <v>0.77500000000000047</v>
      </c>
      <c r="AD54" s="260">
        <v>0.8611111111111116</v>
      </c>
    </row>
    <row r="55" spans="1:30" ht="12.75" customHeight="1" x14ac:dyDescent="0.25">
      <c r="A55" s="149">
        <f t="shared" si="7"/>
        <v>218.402777777778</v>
      </c>
      <c r="B55" s="60">
        <v>231</v>
      </c>
      <c r="C55" s="10">
        <v>90.3</v>
      </c>
      <c r="D55" s="19">
        <f t="shared" si="8"/>
        <v>5.4911128213244824</v>
      </c>
      <c r="E55" s="27">
        <f t="shared" si="9"/>
        <v>0.2243008785106789</v>
      </c>
      <c r="F55" s="21">
        <f t="shared" si="10"/>
        <v>0.98046493354711151</v>
      </c>
      <c r="G55" s="21">
        <f t="shared" si="11"/>
        <v>1.1360282456474637</v>
      </c>
      <c r="H55" s="8"/>
      <c r="I55" s="17">
        <f t="shared" si="12"/>
        <v>0.6812500000000008</v>
      </c>
      <c r="J55" s="34">
        <f t="shared" si="13"/>
        <v>0.75694444444444531</v>
      </c>
      <c r="K55" s="15"/>
      <c r="L55" s="15"/>
      <c r="M55" s="15"/>
      <c r="N55" s="15"/>
      <c r="O55" s="124"/>
      <c r="P55" s="15"/>
      <c r="Q55" s="37"/>
      <c r="R55" s="20"/>
      <c r="S55" s="20"/>
      <c r="V55" s="260">
        <v>232.84722222222234</v>
      </c>
      <c r="W55" s="118" t="s">
        <v>78</v>
      </c>
      <c r="X55" s="261">
        <v>94.7</v>
      </c>
      <c r="Y55" s="260">
        <v>5.7181586325865226</v>
      </c>
      <c r="Z55" s="260">
        <v>0.23570377219682231</v>
      </c>
      <c r="AA55" s="260">
        <v>0.84049766468169818</v>
      </c>
      <c r="AB55" s="260">
        <v>1.0716880414997643</v>
      </c>
      <c r="AC55" s="260">
        <v>0.78125000000000044</v>
      </c>
      <c r="AD55" s="260">
        <v>0.86805555555555602</v>
      </c>
    </row>
    <row r="56" spans="1:30" ht="12.75" customHeight="1" x14ac:dyDescent="0.25">
      <c r="A56" s="149">
        <f t="shared" si="7"/>
        <v>217.50000000000023</v>
      </c>
      <c r="B56" s="60" t="s">
        <v>104</v>
      </c>
      <c r="C56" s="10">
        <v>90</v>
      </c>
      <c r="D56" s="19">
        <f t="shared" si="8"/>
        <v>5.4772255750516567</v>
      </c>
      <c r="E56" s="27">
        <f t="shared" si="9"/>
        <v>0.22360679774997891</v>
      </c>
      <c r="F56" s="21">
        <f>F55*$P$14</f>
        <v>0.98994949366116924</v>
      </c>
      <c r="G56" s="21">
        <f t="shared" si="11"/>
        <v>1.1401754250991372</v>
      </c>
      <c r="H56" s="8"/>
      <c r="I56" s="17">
        <f t="shared" si="12"/>
        <v>0.67500000000000082</v>
      </c>
      <c r="J56" s="34">
        <f t="shared" si="13"/>
        <v>0.75000000000000089</v>
      </c>
      <c r="K56" s="15"/>
      <c r="L56" s="15"/>
      <c r="M56" s="15"/>
      <c r="N56" s="15"/>
      <c r="O56" s="124"/>
      <c r="P56" s="15"/>
      <c r="Q56" s="37"/>
      <c r="R56" s="20"/>
      <c r="S56" s="20"/>
      <c r="V56" s="260">
        <v>233.75000000000011</v>
      </c>
      <c r="W56" s="118">
        <v>243</v>
      </c>
      <c r="X56" s="261">
        <v>95</v>
      </c>
      <c r="Y56" s="260">
        <v>5.7326567532261983</v>
      </c>
      <c r="Z56" s="260">
        <v>0.2364354022507939</v>
      </c>
      <c r="AA56" s="260">
        <v>0.83244498050190585</v>
      </c>
      <c r="AB56" s="260">
        <v>1.0677899723724407</v>
      </c>
      <c r="AC56" s="260">
        <v>0.78750000000000042</v>
      </c>
      <c r="AD56" s="260">
        <v>0.87500000000000044</v>
      </c>
    </row>
    <row r="57" spans="1:30" ht="12.75" customHeight="1" x14ac:dyDescent="0.25">
      <c r="A57" s="36">
        <f>A56-$P$8</f>
        <v>216.59722222222246</v>
      </c>
      <c r="B57" s="60" t="s">
        <v>105</v>
      </c>
      <c r="C57" s="10">
        <v>89.7</v>
      </c>
      <c r="D57" s="19">
        <f>D56*$P$5</f>
        <v>5.4633734501859692</v>
      </c>
      <c r="E57" s="27">
        <f>E56*$P$11</f>
        <v>0.22291486476554076</v>
      </c>
      <c r="F57" s="21">
        <f>F56*$P$14</f>
        <v>0.99952580298264815</v>
      </c>
      <c r="G57" s="21">
        <f>G56*$P$17</f>
        <v>1.1443377442249079</v>
      </c>
      <c r="H57" s="8"/>
      <c r="I57" s="17">
        <f>I56-$P$25</f>
        <v>0.66875000000000084</v>
      </c>
      <c r="J57" s="34">
        <f>J56-$P$21</f>
        <v>0.74305555555555647</v>
      </c>
      <c r="K57" s="15"/>
      <c r="L57" s="15"/>
      <c r="M57" s="51" t="s">
        <v>432</v>
      </c>
      <c r="N57" s="124"/>
      <c r="O57" s="123" t="s">
        <v>431</v>
      </c>
      <c r="P57" s="15"/>
      <c r="Q57" s="37"/>
      <c r="R57" s="20"/>
      <c r="S57" s="20"/>
      <c r="V57" s="260">
        <v>234.65277777777789</v>
      </c>
      <c r="W57" s="118">
        <v>244</v>
      </c>
      <c r="X57" s="261">
        <v>95.3</v>
      </c>
      <c r="Y57" s="260">
        <v>5.7471916331647295</v>
      </c>
      <c r="Z57" s="260">
        <v>0.23716930330166505</v>
      </c>
      <c r="AA57" s="260">
        <v>0.82446944790173637</v>
      </c>
      <c r="AB57" s="260">
        <v>1.0639060817582038</v>
      </c>
      <c r="AC57" s="260">
        <v>0.7937500000000004</v>
      </c>
      <c r="AD57" s="260">
        <v>0.88194444444444486</v>
      </c>
    </row>
    <row r="58" spans="1:30" ht="12.75" customHeight="1" x14ac:dyDescent="0.25">
      <c r="A58" s="36">
        <f t="shared" ref="A58:A109" si="14">A57-$P$8</f>
        <v>215.69444444444468</v>
      </c>
      <c r="B58" s="60">
        <v>229</v>
      </c>
      <c r="C58" s="10">
        <v>89.4</v>
      </c>
      <c r="D58" s="19">
        <f t="shared" ref="D58:D109" si="15">D57*$P$5</f>
        <v>5.4495563579039628</v>
      </c>
      <c r="E58" s="27">
        <f t="shared" ref="E58:E109" si="16">E57*$P$11</f>
        <v>0.2222250729112461</v>
      </c>
      <c r="F58" s="21">
        <f t="shared" ref="F58:F109" si="17">F57*$P$14</f>
        <v>1.0091947490505548</v>
      </c>
      <c r="G58" s="21">
        <f t="shared" ref="G58:G109" si="18">G57*$P$17</f>
        <v>1.1485152582936</v>
      </c>
      <c r="H58" s="8"/>
      <c r="I58" s="17">
        <f t="shared" ref="I58:I109" si="19">I57-$P$25</f>
        <v>0.66250000000000087</v>
      </c>
      <c r="J58" s="34">
        <f t="shared" ref="J58:J109" si="20">J57-$P$21</f>
        <v>0.73611111111111205</v>
      </c>
      <c r="K58" s="15"/>
      <c r="L58" s="15"/>
      <c r="M58" s="262">
        <f>MATCH(N37,V2:V74,1)</f>
        <v>67</v>
      </c>
      <c r="N58" s="15"/>
      <c r="O58" s="15">
        <f>INDEX(Y2:Y74,M58)</f>
        <v>5.909528251565332</v>
      </c>
      <c r="P58" s="15"/>
      <c r="Q58" s="37"/>
      <c r="R58" s="20"/>
      <c r="S58" s="20"/>
      <c r="V58" s="260">
        <v>235.55555555555566</v>
      </c>
      <c r="W58" s="118" t="s">
        <v>77</v>
      </c>
      <c r="X58" s="261">
        <v>95.6</v>
      </c>
      <c r="Y58" s="260">
        <v>5.7617633656035805</v>
      </c>
      <c r="Z58" s="260">
        <v>0.23790548239866355</v>
      </c>
      <c r="AA58" s="260">
        <v>0.81657032770328264</v>
      </c>
      <c r="AB58" s="260">
        <v>1.0600363180853072</v>
      </c>
      <c r="AC58" s="260">
        <v>0.80000000000000038</v>
      </c>
      <c r="AD58" s="260">
        <v>0.88888888888888928</v>
      </c>
    </row>
    <row r="59" spans="1:30" ht="12.75" customHeight="1" x14ac:dyDescent="0.25">
      <c r="A59" s="36">
        <f t="shared" si="14"/>
        <v>214.79166666666691</v>
      </c>
      <c r="B59" s="60" t="s">
        <v>84</v>
      </c>
      <c r="C59" s="10">
        <v>89.2</v>
      </c>
      <c r="D59" s="19">
        <f t="shared" si="15"/>
        <v>5.4357742096068167</v>
      </c>
      <c r="E59" s="27">
        <f t="shared" si="16"/>
        <v>0.22153741556154247</v>
      </c>
      <c r="F59" s="21">
        <f t="shared" si="17"/>
        <v>1.0189572279895343</v>
      </c>
      <c r="G59" s="21">
        <f t="shared" si="18"/>
        <v>1.1527080227758018</v>
      </c>
      <c r="H59" s="8"/>
      <c r="I59" s="17">
        <f t="shared" si="19"/>
        <v>0.65625000000000089</v>
      </c>
      <c r="J59" s="34">
        <f t="shared" si="20"/>
        <v>0.72916666666666763</v>
      </c>
      <c r="K59" s="15"/>
      <c r="L59" s="15"/>
      <c r="M59" s="15"/>
      <c r="N59" s="15"/>
      <c r="O59" s="124"/>
      <c r="P59" s="15"/>
      <c r="Q59" s="37"/>
      <c r="R59" s="20"/>
      <c r="S59" s="20"/>
      <c r="V59" s="260">
        <v>236.45833333333343</v>
      </c>
      <c r="W59" s="118" t="s">
        <v>76</v>
      </c>
      <c r="X59" s="261">
        <v>95.8</v>
      </c>
      <c r="Y59" s="260">
        <v>5.7763720439805208</v>
      </c>
      <c r="Z59" s="260">
        <v>0.2386439466128982</v>
      </c>
      <c r="AA59" s="260">
        <v>0.80874688781059212</v>
      </c>
      <c r="AB59" s="260">
        <v>1.0561806299695871</v>
      </c>
      <c r="AC59" s="260">
        <v>0.80625000000000036</v>
      </c>
      <c r="AD59" s="260">
        <v>0.8958333333333337</v>
      </c>
    </row>
    <row r="60" spans="1:30" ht="12.75" customHeight="1" x14ac:dyDescent="0.25">
      <c r="A60" s="36">
        <f t="shared" si="14"/>
        <v>213.88888888888914</v>
      </c>
      <c r="B60" s="60" t="s">
        <v>85</v>
      </c>
      <c r="C60" s="10">
        <v>88.9</v>
      </c>
      <c r="D60" s="19">
        <f t="shared" si="15"/>
        <v>5.4220269169197808</v>
      </c>
      <c r="E60" s="27">
        <f t="shared" si="16"/>
        <v>0.22085188611137962</v>
      </c>
      <c r="F60" s="21">
        <f t="shared" si="17"/>
        <v>1.0288141445929224</v>
      </c>
      <c r="G60" s="21">
        <f t="shared" si="18"/>
        <v>1.1569160933446021</v>
      </c>
      <c r="H60" s="8"/>
      <c r="I60" s="17">
        <f t="shared" si="19"/>
        <v>0.65000000000000091</v>
      </c>
      <c r="J60" s="34">
        <f t="shared" si="20"/>
        <v>0.72222222222222321</v>
      </c>
      <c r="K60" s="15"/>
      <c r="L60" s="15"/>
      <c r="M60" s="15"/>
      <c r="N60" s="15"/>
      <c r="O60" s="124"/>
      <c r="P60" s="15"/>
      <c r="Q60" s="37"/>
      <c r="R60" s="20"/>
      <c r="S60" s="20"/>
      <c r="V60" s="260">
        <v>237.3611111111112</v>
      </c>
      <c r="W60" s="118">
        <v>246</v>
      </c>
      <c r="X60" s="261">
        <v>96.1</v>
      </c>
      <c r="Y60" s="260">
        <v>5.7910177619702292</v>
      </c>
      <c r="Z60" s="260">
        <v>0.23938470303742665</v>
      </c>
      <c r="AA60" s="260">
        <v>0.80099840314181558</v>
      </c>
      <c r="AB60" s="260">
        <v>1.0523389662137799</v>
      </c>
      <c r="AC60" s="260">
        <v>0.81250000000000033</v>
      </c>
      <c r="AD60" s="260">
        <v>0.90277777777777812</v>
      </c>
    </row>
    <row r="61" spans="1:30" ht="12.75" customHeight="1" x14ac:dyDescent="0.25">
      <c r="A61" s="36">
        <f t="shared" si="14"/>
        <v>212.98611111111137</v>
      </c>
      <c r="B61" s="60">
        <v>227</v>
      </c>
      <c r="C61" s="10">
        <v>88.6</v>
      </c>
      <c r="D61" s="19">
        <f t="shared" si="15"/>
        <v>5.4083143916916079</v>
      </c>
      <c r="E61" s="27">
        <f t="shared" si="16"/>
        <v>0.22016847797614614</v>
      </c>
      <c r="F61" s="21">
        <f t="shared" si="17"/>
        <v>1.0387664124066041</v>
      </c>
      <c r="G61" s="21">
        <f t="shared" si="18"/>
        <v>1.1611395258763297</v>
      </c>
      <c r="H61" s="8"/>
      <c r="I61" s="17">
        <f t="shared" si="19"/>
        <v>0.64375000000000093</v>
      </c>
      <c r="J61" s="34">
        <f t="shared" si="20"/>
        <v>0.71527777777777879</v>
      </c>
      <c r="K61" s="15"/>
      <c r="L61" s="15"/>
      <c r="M61" s="15"/>
      <c r="N61" s="15"/>
      <c r="O61" s="124"/>
      <c r="P61" s="15"/>
      <c r="Q61" s="37"/>
      <c r="R61" s="20"/>
      <c r="S61" s="20"/>
      <c r="V61" s="260">
        <v>238.26388888888897</v>
      </c>
      <c r="W61" s="118" t="s">
        <v>50</v>
      </c>
      <c r="X61" s="261">
        <v>96.4</v>
      </c>
      <c r="Y61" s="260">
        <v>5.8057006134848903</v>
      </c>
      <c r="Z61" s="260">
        <v>0.24012775878732356</v>
      </c>
      <c r="AA61" s="260">
        <v>0.79332415556200608</v>
      </c>
      <c r="AB61" s="260">
        <v>1.0485112758068431</v>
      </c>
      <c r="AC61" s="260">
        <v>0.81875000000000031</v>
      </c>
      <c r="AD61" s="260">
        <v>0.90972222222222254</v>
      </c>
    </row>
    <row r="62" spans="1:30" ht="12.75" customHeight="1" x14ac:dyDescent="0.25">
      <c r="A62" s="36">
        <f t="shared" si="14"/>
        <v>212.0833333333336</v>
      </c>
      <c r="B62" s="60">
        <v>226</v>
      </c>
      <c r="C62" s="10">
        <v>88.3</v>
      </c>
      <c r="D62" s="19">
        <f t="shared" si="15"/>
        <v>5.3946365459939898</v>
      </c>
      <c r="E62" s="27">
        <f t="shared" si="16"/>
        <v>0.2194871845916061</v>
      </c>
      <c r="F62" s="21">
        <f t="shared" si="17"/>
        <v>1.0488149538136804</v>
      </c>
      <c r="G62" s="21">
        <f t="shared" si="18"/>
        <v>1.1653783764512955</v>
      </c>
      <c r="H62" s="8"/>
      <c r="I62" s="17">
        <f t="shared" si="19"/>
        <v>0.63750000000000095</v>
      </c>
      <c r="J62" s="34">
        <f t="shared" si="20"/>
        <v>0.70833333333333437</v>
      </c>
      <c r="K62" s="15"/>
      <c r="L62" s="15"/>
      <c r="M62" s="15"/>
      <c r="N62" s="15"/>
      <c r="O62" s="124"/>
      <c r="P62" s="15"/>
      <c r="Q62" s="37"/>
      <c r="R62" s="20"/>
      <c r="S62" s="20"/>
      <c r="V62" s="260">
        <v>239.16666666666674</v>
      </c>
      <c r="W62" s="118" t="s">
        <v>49</v>
      </c>
      <c r="X62" s="261">
        <v>96.7</v>
      </c>
      <c r="Y62" s="260">
        <v>5.8204206926748006</v>
      </c>
      <c r="Z62" s="260">
        <v>0.240873120999749</v>
      </c>
      <c r="AA62" s="260">
        <v>0.78572343381656184</v>
      </c>
      <c r="AB62" s="260">
        <v>1.0446975079232772</v>
      </c>
      <c r="AC62" s="260">
        <v>0.82500000000000029</v>
      </c>
      <c r="AD62" s="260">
        <v>0.91666666666666696</v>
      </c>
    </row>
    <row r="63" spans="1:30" ht="12.75" customHeight="1" x14ac:dyDescent="0.25">
      <c r="A63" s="36">
        <f t="shared" si="14"/>
        <v>211.18055555555583</v>
      </c>
      <c r="B63" s="60" t="s">
        <v>86</v>
      </c>
      <c r="C63" s="10">
        <v>88.1</v>
      </c>
      <c r="D63" s="19">
        <f t="shared" si="15"/>
        <v>5.3809932921209915</v>
      </c>
      <c r="E63" s="27">
        <f t="shared" si="16"/>
        <v>0.21880799941383611</v>
      </c>
      <c r="F63" s="21">
        <f t="shared" si="17"/>
        <v>1.0589607001199561</v>
      </c>
      <c r="G63" s="21">
        <f t="shared" si="18"/>
        <v>1.1696327013545367</v>
      </c>
      <c r="H63" s="8"/>
      <c r="I63" s="17">
        <f t="shared" si="19"/>
        <v>0.63125000000000098</v>
      </c>
      <c r="J63" s="34">
        <f t="shared" si="20"/>
        <v>0.70138888888888995</v>
      </c>
      <c r="K63" s="15"/>
      <c r="L63" s="15"/>
      <c r="M63" s="15"/>
      <c r="N63" s="15"/>
      <c r="O63" s="124"/>
      <c r="P63" s="15"/>
      <c r="Q63" s="37"/>
      <c r="R63" s="20"/>
      <c r="S63" s="20"/>
      <c r="V63" s="260">
        <v>240.06944444444451</v>
      </c>
      <c r="W63" s="118">
        <v>248</v>
      </c>
      <c r="X63" s="261">
        <v>96.9</v>
      </c>
      <c r="Y63" s="260">
        <v>5.8351780939289686</v>
      </c>
      <c r="Z63" s="260">
        <v>0.24162079683401688</v>
      </c>
      <c r="AA63" s="260">
        <v>0.77819553346530645</v>
      </c>
      <c r="AB63" s="260">
        <v>1.0408976119224516</v>
      </c>
      <c r="AC63" s="260">
        <v>0.83125000000000027</v>
      </c>
      <c r="AD63" s="260">
        <v>0.92361111111111138</v>
      </c>
    </row>
    <row r="64" spans="1:30" ht="12.75" customHeight="1" x14ac:dyDescent="0.25">
      <c r="A64" s="36">
        <f t="shared" si="14"/>
        <v>210.27777777777806</v>
      </c>
      <c r="B64" s="60" t="s">
        <v>87</v>
      </c>
      <c r="C64" s="10">
        <v>87.8</v>
      </c>
      <c r="D64" s="19">
        <f t="shared" si="15"/>
        <v>5.367384542588491</v>
      </c>
      <c r="E64" s="27">
        <f t="shared" si="16"/>
        <v>0.21813091591916237</v>
      </c>
      <c r="F64" s="21">
        <f t="shared" si="17"/>
        <v>1.0692045916402537</v>
      </c>
      <c r="G64" s="21">
        <f t="shared" si="18"/>
        <v>1.1739025570765644</v>
      </c>
      <c r="H64" s="8"/>
      <c r="I64" s="17">
        <f t="shared" si="19"/>
        <v>0.625000000000001</v>
      </c>
      <c r="J64" s="34">
        <f t="shared" si="20"/>
        <v>0.69444444444444553</v>
      </c>
      <c r="K64" s="15"/>
      <c r="L64" s="15"/>
      <c r="M64" s="15"/>
      <c r="N64" s="15"/>
      <c r="O64" s="124"/>
      <c r="P64" s="15"/>
      <c r="Q64" s="37"/>
      <c r="R64" s="20"/>
      <c r="S64" s="20"/>
      <c r="V64" s="260">
        <v>240.97222222222229</v>
      </c>
      <c r="W64" s="118">
        <v>249</v>
      </c>
      <c r="X64" s="261">
        <v>97.2</v>
      </c>
      <c r="Y64" s="260">
        <v>5.8499729118757218</v>
      </c>
      <c r="Z64" s="260">
        <v>0.24237079347166388</v>
      </c>
      <c r="AA64" s="260">
        <v>0.77073975681720086</v>
      </c>
      <c r="AB64" s="260">
        <v>1.0371115373479312</v>
      </c>
      <c r="AC64" s="260">
        <v>0.83750000000000024</v>
      </c>
      <c r="AD64" s="260">
        <v>0.9305555555555558</v>
      </c>
    </row>
    <row r="65" spans="1:30" ht="12.75" customHeight="1" x14ac:dyDescent="0.25">
      <c r="A65" s="36">
        <f t="shared" si="14"/>
        <v>209.37500000000028</v>
      </c>
      <c r="B65" s="60">
        <v>224</v>
      </c>
      <c r="C65" s="10">
        <v>87.5</v>
      </c>
      <c r="D65" s="19">
        <f t="shared" si="15"/>
        <v>5.3538102101336156</v>
      </c>
      <c r="E65" s="27">
        <f t="shared" si="16"/>
        <v>0.2174559276040981</v>
      </c>
      <c r="F65" s="21">
        <f t="shared" si="17"/>
        <v>1.0795475777855621</v>
      </c>
      <c r="G65" s="21">
        <f t="shared" si="18"/>
        <v>1.1781880003141136</v>
      </c>
      <c r="H65" s="8"/>
      <c r="I65" s="17">
        <f t="shared" si="19"/>
        <v>0.61875000000000102</v>
      </c>
      <c r="J65" s="34">
        <f t="shared" si="20"/>
        <v>0.68750000000000111</v>
      </c>
      <c r="K65" s="15"/>
      <c r="L65" s="15"/>
      <c r="M65" s="15"/>
      <c r="N65" s="15"/>
      <c r="O65" s="124"/>
      <c r="P65" s="15"/>
      <c r="Q65" s="37"/>
      <c r="R65" s="20"/>
      <c r="S65" s="20"/>
      <c r="V65" s="260">
        <v>241.87500000000006</v>
      </c>
      <c r="W65" s="118" t="s">
        <v>99</v>
      </c>
      <c r="X65" s="261">
        <v>97.5</v>
      </c>
      <c r="Y65" s="260">
        <v>5.8648052413833138</v>
      </c>
      <c r="Z65" s="260">
        <v>0.24312311811651824</v>
      </c>
      <c r="AA65" s="260">
        <v>0.76335541286568098</v>
      </c>
      <c r="AB65" s="260">
        <v>1.0333392339268073</v>
      </c>
      <c r="AC65" s="260">
        <v>0.84375000000000022</v>
      </c>
      <c r="AD65" s="260">
        <v>0.93750000000000022</v>
      </c>
    </row>
    <row r="66" spans="1:30" ht="12.75" customHeight="1" x14ac:dyDescent="0.25">
      <c r="A66" s="36">
        <f t="shared" si="14"/>
        <v>208.47222222222251</v>
      </c>
      <c r="B66" s="60" t="s">
        <v>106</v>
      </c>
      <c r="C66" s="10">
        <v>87.2</v>
      </c>
      <c r="D66" s="19">
        <f t="shared" si="15"/>
        <v>5.3402702077141857</v>
      </c>
      <c r="E66" s="27">
        <f t="shared" si="16"/>
        <v>0.21678302798528101</v>
      </c>
      <c r="F66" s="21">
        <f t="shared" si="17"/>
        <v>1.0899906171510292</v>
      </c>
      <c r="G66" s="21">
        <f t="shared" si="18"/>
        <v>1.1824890879708965</v>
      </c>
      <c r="H66" s="8"/>
      <c r="I66" s="17">
        <f t="shared" si="19"/>
        <v>0.61250000000000104</v>
      </c>
      <c r="J66" s="34">
        <f t="shared" si="20"/>
        <v>0.68055555555555669</v>
      </c>
      <c r="K66" s="15"/>
      <c r="L66" s="15"/>
      <c r="M66" s="15"/>
      <c r="N66" s="15"/>
      <c r="O66" s="124"/>
      <c r="P66" s="15"/>
      <c r="Q66" s="37"/>
      <c r="R66" s="20"/>
      <c r="S66" s="20"/>
      <c r="V66" s="260">
        <v>242.77777777777783</v>
      </c>
      <c r="W66" s="118" t="s">
        <v>98</v>
      </c>
      <c r="X66" s="261">
        <v>97.8</v>
      </c>
      <c r="Y66" s="260">
        <v>5.8796751775605332</v>
      </c>
      <c r="Z66" s="260">
        <v>0.24387777799476912</v>
      </c>
      <c r="AA66" s="260">
        <v>0.75604181722461483</v>
      </c>
      <c r="AB66" s="260">
        <v>1.0295806515690296</v>
      </c>
      <c r="AC66" s="260">
        <v>0.8500000000000002</v>
      </c>
      <c r="AD66" s="260">
        <v>0.94444444444444464</v>
      </c>
    </row>
    <row r="67" spans="1:30" ht="12.75" customHeight="1" x14ac:dyDescent="0.25">
      <c r="A67" s="36">
        <f t="shared" si="14"/>
        <v>207.56944444444474</v>
      </c>
      <c r="B67" s="60" t="s">
        <v>107</v>
      </c>
      <c r="C67" s="10">
        <v>86.9</v>
      </c>
      <c r="D67" s="19">
        <f t="shared" si="15"/>
        <v>5.326764448508154</v>
      </c>
      <c r="E67" s="27">
        <f t="shared" si="16"/>
        <v>0.21611221059941105</v>
      </c>
      <c r="F67" s="21">
        <f t="shared" si="17"/>
        <v>1.1005346776048048</v>
      </c>
      <c r="G67" s="21">
        <f t="shared" si="18"/>
        <v>1.1868058771583572</v>
      </c>
      <c r="H67" s="8"/>
      <c r="I67" s="17">
        <f t="shared" si="19"/>
        <v>0.60625000000000107</v>
      </c>
      <c r="J67" s="34">
        <f t="shared" si="20"/>
        <v>0.67361111111111227</v>
      </c>
      <c r="K67" s="15"/>
      <c r="L67" s="15"/>
      <c r="M67" s="15"/>
      <c r="N67" s="15"/>
      <c r="O67" s="124"/>
      <c r="P67" s="15"/>
      <c r="Q67" s="37"/>
      <c r="R67" s="20"/>
      <c r="S67" s="20"/>
      <c r="V67" s="260">
        <v>243.6805555555556</v>
      </c>
      <c r="W67" s="118">
        <v>251</v>
      </c>
      <c r="X67" s="261">
        <v>98.1</v>
      </c>
      <c r="Y67" s="260">
        <v>5.8945828157573104</v>
      </c>
      <c r="Z67" s="260">
        <v>0.24463478035503591</v>
      </c>
      <c r="AA67" s="260">
        <v>0.74879829206487303</v>
      </c>
      <c r="AB67" s="260">
        <v>1.0258357403667411</v>
      </c>
      <c r="AC67" s="260">
        <v>0.85625000000000018</v>
      </c>
      <c r="AD67" s="260">
        <v>0.95138888888888906</v>
      </c>
    </row>
    <row r="68" spans="1:30" ht="12.75" customHeight="1" x14ac:dyDescent="0.25">
      <c r="A68" s="36">
        <f t="shared" si="14"/>
        <v>206.66666666666697</v>
      </c>
      <c r="B68" s="60">
        <v>222</v>
      </c>
      <c r="C68" s="10">
        <v>86.7</v>
      </c>
      <c r="D68" s="19">
        <f t="shared" si="15"/>
        <v>5.3132928459130495</v>
      </c>
      <c r="E68" s="27">
        <f t="shared" si="16"/>
        <v>0.21544346900318831</v>
      </c>
      <c r="F68" s="21">
        <f t="shared" si="17"/>
        <v>1.1111807363777435</v>
      </c>
      <c r="G68" s="21">
        <f t="shared" si="18"/>
        <v>1.191138425196431</v>
      </c>
      <c r="H68" s="8"/>
      <c r="I68" s="17">
        <f t="shared" si="19"/>
        <v>0.60000000000000109</v>
      </c>
      <c r="J68" s="34">
        <f t="shared" si="20"/>
        <v>0.66666666666666785</v>
      </c>
      <c r="K68" s="15"/>
      <c r="L68" s="15"/>
      <c r="M68" s="15"/>
      <c r="N68" s="15"/>
      <c r="O68" s="124"/>
      <c r="P68" s="15"/>
      <c r="Q68" s="37"/>
      <c r="R68" s="20"/>
      <c r="S68" s="20"/>
      <c r="V68" s="260">
        <v>244.58333333333337</v>
      </c>
      <c r="W68" s="118" t="s">
        <v>48</v>
      </c>
      <c r="X68" s="261">
        <v>98.3</v>
      </c>
      <c r="Y68" s="260">
        <v>5.909528251565332</v>
      </c>
      <c r="Z68" s="260">
        <v>0.24539413246843791</v>
      </c>
      <c r="AA68" s="260">
        <v>0.74162416605150705</v>
      </c>
      <c r="AB68" s="260">
        <v>1.0221044505936159</v>
      </c>
      <c r="AC68" s="260">
        <v>0.86250000000000016</v>
      </c>
      <c r="AD68" s="260">
        <v>0.95833333333333348</v>
      </c>
    </row>
    <row r="69" spans="1:30" ht="12.75" customHeight="1" x14ac:dyDescent="0.25">
      <c r="A69" s="36">
        <f t="shared" si="14"/>
        <v>205.7638888888892</v>
      </c>
      <c r="B69" s="60">
        <v>221</v>
      </c>
      <c r="C69" s="10">
        <v>86.4</v>
      </c>
      <c r="D69" s="19">
        <f t="shared" si="15"/>
        <v>5.2998553135454225</v>
      </c>
      <c r="E69" s="27">
        <f t="shared" si="16"/>
        <v>0.21477679677325115</v>
      </c>
      <c r="F69" s="21">
        <f t="shared" si="17"/>
        <v>1.1219297801539749</v>
      </c>
      <c r="G69" s="21">
        <f t="shared" si="18"/>
        <v>1.1954867896143051</v>
      </c>
      <c r="H69" s="8"/>
      <c r="I69" s="17">
        <f t="shared" si="19"/>
        <v>0.59375000000000111</v>
      </c>
      <c r="J69" s="34">
        <f t="shared" si="20"/>
        <v>0.65972222222222343</v>
      </c>
      <c r="K69" s="15"/>
      <c r="L69" s="15"/>
      <c r="M69" s="15"/>
      <c r="N69" s="15"/>
      <c r="O69" s="124"/>
      <c r="P69" s="15"/>
      <c r="Q69" s="37"/>
      <c r="R69" s="20"/>
      <c r="S69" s="20"/>
      <c r="V69" s="260">
        <v>245.48611111111114</v>
      </c>
      <c r="W69" s="118" t="s">
        <v>47</v>
      </c>
      <c r="X69" s="261">
        <v>98.6</v>
      </c>
      <c r="Y69" s="260">
        <v>5.9245115808186526</v>
      </c>
      <c r="Z69" s="260">
        <v>0.24615584162866413</v>
      </c>
      <c r="AA69" s="260">
        <v>0.73451877428152956</v>
      </c>
      <c r="AB69" s="260">
        <v>1.0183867327041978</v>
      </c>
      <c r="AC69" s="260">
        <v>0.86875000000000013</v>
      </c>
      <c r="AD69" s="260">
        <v>0.9652777777777779</v>
      </c>
    </row>
    <row r="70" spans="1:30" ht="12.75" customHeight="1" x14ac:dyDescent="0.25">
      <c r="A70" s="36">
        <f t="shared" si="14"/>
        <v>204.86111111111143</v>
      </c>
      <c r="B70" s="60" t="s">
        <v>108</v>
      </c>
      <c r="C70" s="10">
        <v>86.1</v>
      </c>
      <c r="D70" s="19">
        <f t="shared" si="15"/>
        <v>5.2864517652402911</v>
      </c>
      <c r="E70" s="27">
        <f t="shared" si="16"/>
        <v>0.21411218750611452</v>
      </c>
      <c r="F70" s="21">
        <f t="shared" si="17"/>
        <v>1.1327828051623503</v>
      </c>
      <c r="G70" s="21">
        <f t="shared" si="18"/>
        <v>1.1998510281511823</v>
      </c>
      <c r="H70" s="8"/>
      <c r="I70" s="17">
        <f t="shared" si="19"/>
        <v>0.58750000000000113</v>
      </c>
      <c r="J70" s="34">
        <f t="shared" si="20"/>
        <v>0.65277777777777901</v>
      </c>
      <c r="K70" s="15"/>
      <c r="L70" s="15"/>
      <c r="M70" s="15"/>
      <c r="N70" s="15"/>
      <c r="O70" s="124"/>
      <c r="P70" s="15"/>
      <c r="Q70" s="37"/>
      <c r="R70" s="20"/>
      <c r="S70" s="20"/>
      <c r="V70" s="260">
        <v>246.38888888888891</v>
      </c>
      <c r="W70" s="118">
        <v>253</v>
      </c>
      <c r="X70" s="261">
        <v>98.9</v>
      </c>
      <c r="Y70" s="260">
        <v>5.9395328995943109</v>
      </c>
      <c r="Z70" s="260">
        <v>0.24691991515204334</v>
      </c>
      <c r="AA70" s="260">
        <v>0.7274814582222906</v>
      </c>
      <c r="AB70" s="260">
        <v>1.0146825373332438</v>
      </c>
      <c r="AC70" s="260">
        <v>0.87500000000000011</v>
      </c>
      <c r="AD70" s="260">
        <v>0.97222222222222232</v>
      </c>
    </row>
    <row r="71" spans="1:30" ht="12.75" customHeight="1" x14ac:dyDescent="0.25">
      <c r="A71" s="36">
        <f t="shared" si="14"/>
        <v>203.95833333333366</v>
      </c>
      <c r="B71" s="60" t="s">
        <v>109</v>
      </c>
      <c r="C71" s="10">
        <v>85.8</v>
      </c>
      <c r="D71" s="19">
        <f t="shared" si="15"/>
        <v>5.2730821150505873</v>
      </c>
      <c r="E71" s="27">
        <f t="shared" si="16"/>
        <v>0.21344963481810841</v>
      </c>
      <c r="F71" s="21">
        <f t="shared" si="17"/>
        <v>1.1437408172687742</v>
      </c>
      <c r="G71" s="21">
        <f t="shared" si="18"/>
        <v>1.2042311987570478</v>
      </c>
      <c r="H71" s="8"/>
      <c r="I71" s="17">
        <f t="shared" si="19"/>
        <v>0.58125000000000115</v>
      </c>
      <c r="J71" s="34">
        <f t="shared" si="20"/>
        <v>0.64583333333333459</v>
      </c>
      <c r="K71" s="15"/>
      <c r="L71" s="15"/>
      <c r="M71" s="15"/>
      <c r="N71" s="15"/>
      <c r="O71" s="124"/>
      <c r="P71" s="15"/>
      <c r="Q71" s="37"/>
      <c r="R71" s="20"/>
      <c r="S71" s="20"/>
      <c r="V71" s="260">
        <v>247.29166666666669</v>
      </c>
      <c r="W71" s="118">
        <v>254</v>
      </c>
      <c r="X71" s="261">
        <v>99.2</v>
      </c>
      <c r="Y71" s="260">
        <v>5.9545923042129418</v>
      </c>
      <c r="Z71" s="260">
        <v>0.24768636037761441</v>
      </c>
      <c r="AA71" s="260">
        <v>0.72051156565044461</v>
      </c>
      <c r="AB71" s="260">
        <v>1.0109918152950674</v>
      </c>
      <c r="AC71" s="260">
        <v>0.88125000000000009</v>
      </c>
      <c r="AD71" s="260">
        <v>0.97916666666666674</v>
      </c>
    </row>
    <row r="72" spans="1:30" ht="12.75" customHeight="1" x14ac:dyDescent="0.25">
      <c r="A72" s="36">
        <f t="shared" si="14"/>
        <v>203.05555555555588</v>
      </c>
      <c r="B72" s="60">
        <v>219</v>
      </c>
      <c r="C72" s="10">
        <v>85.6</v>
      </c>
      <c r="D72" s="19">
        <f t="shared" si="15"/>
        <v>5.2597462772466068</v>
      </c>
      <c r="E72" s="27">
        <f t="shared" si="16"/>
        <v>0.21278913234531657</v>
      </c>
      <c r="F72" s="21">
        <f t="shared" si="17"/>
        <v>1.154804832069428</v>
      </c>
      <c r="G72" s="21">
        <f t="shared" si="18"/>
        <v>1.2086273595934387</v>
      </c>
      <c r="H72" s="8"/>
      <c r="I72" s="17">
        <f t="shared" si="19"/>
        <v>0.57500000000000118</v>
      </c>
      <c r="J72" s="34">
        <f t="shared" si="20"/>
        <v>0.63888888888889017</v>
      </c>
      <c r="K72" s="15"/>
      <c r="L72" s="15"/>
      <c r="M72" s="15"/>
      <c r="N72" s="15"/>
      <c r="O72" s="124"/>
      <c r="P72" s="15"/>
      <c r="Q72" s="37"/>
      <c r="R72" s="20"/>
      <c r="S72" s="20"/>
      <c r="V72" s="260">
        <v>248.19444444444446</v>
      </c>
      <c r="W72" s="118" t="s">
        <v>71</v>
      </c>
      <c r="X72" s="261">
        <v>99.4</v>
      </c>
      <c r="Y72" s="260">
        <v>5.9696898912393985</v>
      </c>
      <c r="Z72" s="260">
        <v>0.24845518466719674</v>
      </c>
      <c r="AA72" s="260">
        <v>0.71360845059150146</v>
      </c>
      <c r="AB72" s="260">
        <v>1.0073145175828866</v>
      </c>
      <c r="AC72" s="260">
        <v>0.88750000000000007</v>
      </c>
      <c r="AD72" s="260">
        <v>0.98611111111111116</v>
      </c>
    </row>
    <row r="73" spans="1:30" ht="12.75" customHeight="1" x14ac:dyDescent="0.25">
      <c r="A73" s="36">
        <f t="shared" si="14"/>
        <v>202.15277777777811</v>
      </c>
      <c r="B73" s="60" t="s">
        <v>110</v>
      </c>
      <c r="C73" s="10">
        <v>85.3</v>
      </c>
      <c r="D73" s="19">
        <f t="shared" si="15"/>
        <v>5.2464441663154595</v>
      </c>
      <c r="E73" s="27">
        <f t="shared" si="16"/>
        <v>0.21213067374351535</v>
      </c>
      <c r="F73" s="21">
        <f t="shared" si="17"/>
        <v>1.1659758749848965</v>
      </c>
      <c r="G73" s="21">
        <f t="shared" si="18"/>
        <v>1.2130395690342168</v>
      </c>
      <c r="H73" s="8"/>
      <c r="I73" s="17">
        <f t="shared" si="19"/>
        <v>0.5687500000000012</v>
      </c>
      <c r="J73" s="34">
        <f t="shared" si="20"/>
        <v>0.63194444444444575</v>
      </c>
      <c r="K73" s="15"/>
      <c r="L73" s="15"/>
      <c r="M73" s="15"/>
      <c r="N73" s="15"/>
      <c r="O73" s="124"/>
      <c r="P73" s="15"/>
      <c r="Q73" s="37"/>
      <c r="R73" s="20"/>
      <c r="S73" s="20"/>
      <c r="V73" s="260">
        <v>249.09722222222223</v>
      </c>
      <c r="W73" s="118" t="s">
        <v>70</v>
      </c>
      <c r="X73" s="261">
        <v>99.7</v>
      </c>
      <c r="Y73" s="260">
        <v>5.9848257574833701</v>
      </c>
      <c r="Z73" s="260">
        <v>0.24922639540546099</v>
      </c>
      <c r="AA73" s="260">
        <v>0.70677147325995759</v>
      </c>
      <c r="AB73" s="260">
        <v>1.0036505953681722</v>
      </c>
      <c r="AC73" s="260">
        <v>0.89375000000000004</v>
      </c>
      <c r="AD73" s="260">
        <v>0.99305555555555558</v>
      </c>
    </row>
    <row r="74" spans="1:30" ht="12.75" customHeight="1" x14ac:dyDescent="0.25">
      <c r="A74" s="36">
        <f t="shared" si="14"/>
        <v>201.25000000000034</v>
      </c>
      <c r="B74" s="60" t="s">
        <v>111</v>
      </c>
      <c r="C74" s="10">
        <v>85</v>
      </c>
      <c r="D74" s="19">
        <f t="shared" si="15"/>
        <v>5.2331756969605214</v>
      </c>
      <c r="E74" s="27">
        <f t="shared" si="16"/>
        <v>0.21147425268811279</v>
      </c>
      <c r="F74" s="21">
        <f t="shared" si="17"/>
        <v>1.1772549813552051</v>
      </c>
      <c r="G74" s="21">
        <f t="shared" si="18"/>
        <v>1.2174678856663428</v>
      </c>
      <c r="H74" s="8"/>
      <c r="I74" s="17">
        <f t="shared" si="19"/>
        <v>0.56250000000000122</v>
      </c>
      <c r="J74" s="34">
        <f t="shared" si="20"/>
        <v>0.62500000000000133</v>
      </c>
      <c r="K74" s="15"/>
      <c r="L74" s="15"/>
      <c r="M74" s="15"/>
      <c r="N74" s="15"/>
      <c r="O74" s="124"/>
      <c r="P74" s="15"/>
      <c r="Q74" s="37"/>
      <c r="R74" s="20"/>
      <c r="S74" s="20"/>
      <c r="V74" s="260">
        <v>250</v>
      </c>
      <c r="W74" s="118">
        <v>256</v>
      </c>
      <c r="X74" s="261">
        <v>100</v>
      </c>
      <c r="Y74" s="260">
        <v>6</v>
      </c>
      <c r="Z74" s="260">
        <v>0.25</v>
      </c>
      <c r="AA74" s="260">
        <v>0.7</v>
      </c>
      <c r="AB74" s="260">
        <v>1</v>
      </c>
      <c r="AC74" s="260">
        <v>0.9</v>
      </c>
      <c r="AD74" s="260">
        <v>1</v>
      </c>
    </row>
    <row r="75" spans="1:30" ht="12.75" customHeight="1" x14ac:dyDescent="0.25">
      <c r="A75" s="36">
        <f t="shared" si="14"/>
        <v>200.34722222222257</v>
      </c>
      <c r="B75" s="60">
        <v>217</v>
      </c>
      <c r="C75" s="10">
        <v>84.7</v>
      </c>
      <c r="D75" s="19">
        <f t="shared" si="15"/>
        <v>5.2199407841008858</v>
      </c>
      <c r="E75" s="27">
        <f t="shared" si="16"/>
        <v>0.21081986287408788</v>
      </c>
      <c r="F75" s="21">
        <f t="shared" si="17"/>
        <v>1.1886431965357747</v>
      </c>
      <c r="G75" s="21">
        <f t="shared" si="18"/>
        <v>1.2219123682906547</v>
      </c>
      <c r="H75" s="8"/>
      <c r="I75" s="17">
        <f t="shared" si="19"/>
        <v>0.55625000000000124</v>
      </c>
      <c r="J75" s="34">
        <f t="shared" si="20"/>
        <v>0.61805555555555691</v>
      </c>
      <c r="K75" s="15"/>
      <c r="L75" s="15"/>
      <c r="M75" s="15"/>
      <c r="N75" s="15"/>
      <c r="O75" s="124"/>
      <c r="P75" s="15"/>
      <c r="Q75" s="37"/>
      <c r="R75" s="20"/>
      <c r="S75" s="20"/>
    </row>
    <row r="76" spans="1:30" ht="12.75" customHeight="1" x14ac:dyDescent="0.25">
      <c r="A76" s="36">
        <f t="shared" si="14"/>
        <v>199.4444444444448</v>
      </c>
      <c r="B76" s="60">
        <v>216</v>
      </c>
      <c r="C76" s="10">
        <v>84.4</v>
      </c>
      <c r="D76" s="19">
        <f t="shared" si="15"/>
        <v>5.2067393428708195</v>
      </c>
      <c r="E76" s="27">
        <f t="shared" si="16"/>
        <v>0.21016749801592996</v>
      </c>
      <c r="F76" s="21">
        <f t="shared" si="17"/>
        <v>1.200141575994307</v>
      </c>
      <c r="G76" s="21">
        <f t="shared" si="18"/>
        <v>1.226373075922649</v>
      </c>
      <c r="H76" s="8"/>
      <c r="I76" s="17">
        <f t="shared" si="19"/>
        <v>0.55000000000000127</v>
      </c>
      <c r="J76" s="34">
        <f t="shared" si="20"/>
        <v>0.61111111111111249</v>
      </c>
      <c r="K76" s="15"/>
      <c r="L76" s="15"/>
      <c r="M76" s="15"/>
      <c r="N76" s="15"/>
      <c r="O76" s="124"/>
      <c r="P76" s="15"/>
      <c r="Q76" s="37"/>
      <c r="R76" s="20"/>
      <c r="S76" s="20"/>
    </row>
    <row r="77" spans="1:30" ht="12.75" customHeight="1" x14ac:dyDescent="0.25">
      <c r="A77" s="36">
        <f t="shared" si="14"/>
        <v>198.54166666666703</v>
      </c>
      <c r="B77" s="60" t="s">
        <v>92</v>
      </c>
      <c r="C77" s="10">
        <v>84.2</v>
      </c>
      <c r="D77" s="19">
        <f t="shared" si="15"/>
        <v>5.1935712886192196</v>
      </c>
      <c r="E77" s="27">
        <f t="shared" si="16"/>
        <v>0.20951715184757838</v>
      </c>
      <c r="F77" s="21">
        <f t="shared" si="17"/>
        <v>1.2117511854086054</v>
      </c>
      <c r="G77" s="21">
        <f t="shared" si="18"/>
        <v>1.2308500677932634</v>
      </c>
      <c r="H77" s="8"/>
      <c r="I77" s="17">
        <f t="shared" si="19"/>
        <v>0.54375000000000129</v>
      </c>
      <c r="J77" s="34">
        <f t="shared" si="20"/>
        <v>0.60416666666666807</v>
      </c>
      <c r="K77" s="15"/>
      <c r="L77" s="15"/>
      <c r="M77" s="15"/>
      <c r="N77" s="15"/>
      <c r="O77" s="124"/>
      <c r="P77" s="15"/>
      <c r="Q77" s="37"/>
      <c r="R77" s="20"/>
      <c r="S77" s="20"/>
    </row>
    <row r="78" spans="1:30" ht="12.75" customHeight="1" x14ac:dyDescent="0.25">
      <c r="A78" s="36">
        <f t="shared" si="14"/>
        <v>197.63888888888926</v>
      </c>
      <c r="B78" s="60" t="s">
        <v>93</v>
      </c>
      <c r="C78" s="10">
        <v>83.9</v>
      </c>
      <c r="D78" s="19">
        <f t="shared" si="15"/>
        <v>5.1804365369090668</v>
      </c>
      <c r="E78" s="27">
        <f t="shared" si="16"/>
        <v>0.20886881812236233</v>
      </c>
      <c r="F78" s="21">
        <f t="shared" si="17"/>
        <v>1.223473100765343</v>
      </c>
      <c r="G78" s="21">
        <f t="shared" si="18"/>
        <v>1.235343403349664</v>
      </c>
      <c r="H78" s="8"/>
      <c r="I78" s="17">
        <f t="shared" si="19"/>
        <v>0.53750000000000131</v>
      </c>
      <c r="J78" s="34">
        <f t="shared" si="20"/>
        <v>0.59722222222222365</v>
      </c>
      <c r="K78" s="15"/>
      <c r="L78" s="15"/>
      <c r="M78" s="15"/>
      <c r="N78" s="15"/>
      <c r="O78" s="124"/>
      <c r="P78" s="15"/>
      <c r="Q78" s="37"/>
      <c r="R78" s="20"/>
      <c r="S78" s="20"/>
    </row>
    <row r="79" spans="1:30" ht="12.75" customHeight="1" x14ac:dyDescent="0.25">
      <c r="A79" s="36">
        <f t="shared" si="14"/>
        <v>196.73611111111148</v>
      </c>
      <c r="B79" s="60">
        <v>214</v>
      </c>
      <c r="C79" s="10">
        <v>83.6</v>
      </c>
      <c r="D79" s="19">
        <f t="shared" si="15"/>
        <v>5.1673350035168886</v>
      </c>
      <c r="E79" s="27">
        <f t="shared" si="16"/>
        <v>0.20822249061294076</v>
      </c>
      <c r="F79" s="21">
        <f t="shared" si="17"/>
        <v>1.2353084084597858</v>
      </c>
      <c r="G79" s="21">
        <f t="shared" si="18"/>
        <v>1.2398531422560344</v>
      </c>
      <c r="H79" s="8"/>
      <c r="I79" s="17">
        <f t="shared" si="19"/>
        <v>0.53125000000000133</v>
      </c>
      <c r="J79" s="34">
        <f t="shared" si="20"/>
        <v>0.59027777777777923</v>
      </c>
      <c r="K79" s="15"/>
      <c r="L79" s="15"/>
      <c r="M79" s="15"/>
      <c r="N79" s="15"/>
      <c r="O79" s="124"/>
      <c r="P79" s="15"/>
      <c r="Q79" s="37"/>
      <c r="R79" s="20"/>
      <c r="S79" s="20"/>
    </row>
    <row r="80" spans="1:30" ht="12.75" customHeight="1" x14ac:dyDescent="0.25">
      <c r="A80" s="36">
        <f t="shared" si="14"/>
        <v>195.83333333333371</v>
      </c>
      <c r="B80" s="60" t="s">
        <v>112</v>
      </c>
      <c r="C80" s="10">
        <v>83.3</v>
      </c>
      <c r="D80" s="19">
        <f t="shared" si="15"/>
        <v>5.1542666044322161</v>
      </c>
      <c r="E80" s="27">
        <f t="shared" si="16"/>
        <v>0.20757816311124266</v>
      </c>
      <c r="F80" s="21">
        <f t="shared" si="17"/>
        <v>1.2472582053964805</v>
      </c>
      <c r="G80" s="21">
        <f t="shared" si="18"/>
        <v>1.244379344394368</v>
      </c>
      <c r="H80" s="8"/>
      <c r="I80" s="17">
        <f t="shared" si="19"/>
        <v>0.52500000000000135</v>
      </c>
      <c r="J80" s="34">
        <f t="shared" si="20"/>
        <v>0.58333333333333481</v>
      </c>
      <c r="K80" s="15"/>
      <c r="L80" s="15"/>
      <c r="M80" s="15"/>
      <c r="N80" s="15"/>
      <c r="O80" s="124"/>
      <c r="P80" s="15"/>
      <c r="Q80" s="37"/>
      <c r="R80" s="20"/>
      <c r="S80" s="20"/>
    </row>
    <row r="81" spans="1:19" ht="12.75" customHeight="1" x14ac:dyDescent="0.25">
      <c r="A81" s="36">
        <f t="shared" si="14"/>
        <v>194.93055555555594</v>
      </c>
      <c r="B81" s="60" t="s">
        <v>113</v>
      </c>
      <c r="C81" s="10">
        <v>83.1</v>
      </c>
      <c r="D81" s="19">
        <f t="shared" si="15"/>
        <v>5.1412312558570461</v>
      </c>
      <c r="E81" s="27">
        <f t="shared" si="16"/>
        <v>0.20693582942840735</v>
      </c>
      <c r="F81" s="21">
        <f t="shared" si="17"/>
        <v>1.2593235990909162</v>
      </c>
      <c r="G81" s="21">
        <f t="shared" si="18"/>
        <v>1.2489220698652634</v>
      </c>
      <c r="H81" s="8"/>
      <c r="I81" s="17">
        <f t="shared" si="19"/>
        <v>0.51875000000000138</v>
      </c>
      <c r="J81" s="34">
        <f t="shared" si="20"/>
        <v>0.57638888888889039</v>
      </c>
      <c r="K81" s="15"/>
      <c r="L81" s="15"/>
      <c r="M81" s="15"/>
      <c r="N81" s="15"/>
      <c r="O81" s="124"/>
      <c r="P81" s="15"/>
      <c r="Q81" s="37"/>
      <c r="R81" s="20"/>
      <c r="S81" s="20"/>
    </row>
    <row r="82" spans="1:19" ht="12.75" customHeight="1" x14ac:dyDescent="0.25">
      <c r="A82" s="36">
        <f t="shared" si="14"/>
        <v>194.02777777777817</v>
      </c>
      <c r="B82" s="60">
        <v>212</v>
      </c>
      <c r="C82" s="10">
        <v>82.8</v>
      </c>
      <c r="D82" s="19">
        <f t="shared" si="15"/>
        <v>5.1282288742053037</v>
      </c>
      <c r="E82" s="27">
        <f t="shared" si="16"/>
        <v>0.20629548339472512</v>
      </c>
      <c r="F82" s="21">
        <f t="shared" si="17"/>
        <v>1.2715057077721701</v>
      </c>
      <c r="G82" s="21">
        <f t="shared" si="18"/>
        <v>1.2534813789887216</v>
      </c>
      <c r="H82" s="8"/>
      <c r="I82" s="17">
        <f t="shared" si="19"/>
        <v>0.5125000000000014</v>
      </c>
      <c r="J82" s="34">
        <f t="shared" si="20"/>
        <v>0.56944444444444597</v>
      </c>
      <c r="K82" s="15"/>
      <c r="L82" s="15"/>
      <c r="M82" s="15"/>
      <c r="N82" s="15"/>
      <c r="O82" s="124"/>
      <c r="P82" s="15"/>
      <c r="Q82" s="37"/>
      <c r="R82" s="20"/>
      <c r="S82" s="20"/>
    </row>
    <row r="83" spans="1:19" ht="12.75" customHeight="1" x14ac:dyDescent="0.25">
      <c r="A83" s="36">
        <f t="shared" si="14"/>
        <v>193.1250000000004</v>
      </c>
      <c r="B83" s="60">
        <v>211</v>
      </c>
      <c r="C83" s="10">
        <v>82.5</v>
      </c>
      <c r="D83" s="19">
        <f t="shared" si="15"/>
        <v>5.1152593761023075</v>
      </c>
      <c r="E83" s="27">
        <f t="shared" si="16"/>
        <v>0.20565711885957788</v>
      </c>
      <c r="F83" s="21">
        <f t="shared" si="17"/>
        <v>1.2838056604865455</v>
      </c>
      <c r="G83" s="21">
        <f t="shared" si="18"/>
        <v>1.258057332304948</v>
      </c>
      <c r="H83" s="8"/>
      <c r="I83" s="17">
        <f t="shared" si="19"/>
        <v>0.50625000000000142</v>
      </c>
      <c r="J83" s="34">
        <f t="shared" si="20"/>
        <v>0.56250000000000155</v>
      </c>
      <c r="K83" s="15"/>
      <c r="L83" s="15"/>
      <c r="M83" s="15"/>
      <c r="N83" s="15"/>
      <c r="O83" s="124"/>
      <c r="P83" s="15"/>
      <c r="Q83" s="37"/>
      <c r="R83" s="20"/>
      <c r="S83" s="20"/>
    </row>
    <row r="84" spans="1:19" ht="12.75" customHeight="1" x14ac:dyDescent="0.25">
      <c r="A84" s="36">
        <f t="shared" si="14"/>
        <v>192.22222222222263</v>
      </c>
      <c r="B84" s="60" t="s">
        <v>114</v>
      </c>
      <c r="C84" s="10">
        <v>82.2</v>
      </c>
      <c r="D84" s="19">
        <f t="shared" si="15"/>
        <v>5.1023226783842341</v>
      </c>
      <c r="E84" s="27">
        <f t="shared" si="16"/>
        <v>0.20502072969138019</v>
      </c>
      <c r="F84" s="21">
        <f t="shared" si="17"/>
        <v>1.2962245972022126</v>
      </c>
      <c r="G84" s="21">
        <f t="shared" si="18"/>
        <v>1.2626499905751556</v>
      </c>
      <c r="H84" s="8"/>
      <c r="I84" s="17">
        <f t="shared" si="19"/>
        <v>0.50000000000000144</v>
      </c>
      <c r="J84" s="34">
        <f t="shared" si="20"/>
        <v>0.55555555555555713</v>
      </c>
      <c r="K84" s="15"/>
      <c r="L84" s="15"/>
      <c r="M84" s="15"/>
      <c r="N84" s="15"/>
      <c r="O84" s="124"/>
      <c r="P84" s="15"/>
      <c r="Q84" s="37"/>
      <c r="R84" s="20"/>
      <c r="S84" s="20"/>
    </row>
    <row r="85" spans="1:19" ht="12.75" customHeight="1" x14ac:dyDescent="0.25">
      <c r="A85" s="36">
        <f t="shared" si="14"/>
        <v>191.31944444444485</v>
      </c>
      <c r="B85" s="60" t="s">
        <v>115</v>
      </c>
      <c r="C85" s="10">
        <v>81.900000000000006</v>
      </c>
      <c r="D85" s="19">
        <f t="shared" si="15"/>
        <v>5.0894186980975835</v>
      </c>
      <c r="E85" s="27">
        <f t="shared" si="16"/>
        <v>0.20438630977752023</v>
      </c>
      <c r="F85" s="21">
        <f t="shared" si="17"/>
        <v>1.3087636689148614</v>
      </c>
      <c r="G85" s="21">
        <f t="shared" si="18"/>
        <v>1.2672594147823719</v>
      </c>
      <c r="H85" s="8"/>
      <c r="I85" s="17">
        <f t="shared" si="19"/>
        <v>0.49375000000000147</v>
      </c>
      <c r="J85" s="34">
        <f t="shared" si="20"/>
        <v>0.54861111111111271</v>
      </c>
      <c r="K85" s="15"/>
      <c r="L85" s="15"/>
      <c r="M85" s="15"/>
      <c r="N85" s="15"/>
      <c r="O85" s="124"/>
      <c r="P85" s="15"/>
      <c r="Q85" s="37"/>
      <c r="R85" s="20"/>
      <c r="S85" s="20"/>
    </row>
    <row r="86" spans="1:19" ht="12.75" customHeight="1" x14ac:dyDescent="0.25">
      <c r="A86" s="36">
        <f t="shared" si="14"/>
        <v>190.41666666666708</v>
      </c>
      <c r="B86" s="60">
        <v>209</v>
      </c>
      <c r="C86" s="10">
        <v>81.7</v>
      </c>
      <c r="D86" s="19">
        <f t="shared" si="15"/>
        <v>5.0765473524986495</v>
      </c>
      <c r="E86" s="27">
        <f t="shared" si="16"/>
        <v>0.20375385302430118</v>
      </c>
      <c r="F86" s="21">
        <f t="shared" si="17"/>
        <v>1.3214240377543771</v>
      </c>
      <c r="G86" s="21">
        <f t="shared" si="18"/>
        <v>1.2718856661322491</v>
      </c>
      <c r="H86" s="8"/>
      <c r="I86" s="17">
        <f t="shared" si="19"/>
        <v>0.48750000000000149</v>
      </c>
      <c r="J86" s="34">
        <f t="shared" si="20"/>
        <v>0.54166666666666829</v>
      </c>
      <c r="K86" s="15"/>
      <c r="L86" s="15"/>
      <c r="M86" s="15"/>
      <c r="N86" s="15"/>
      <c r="O86" s="124"/>
      <c r="P86" s="15"/>
      <c r="Q86" s="37"/>
      <c r="R86" s="20"/>
      <c r="S86" s="20"/>
    </row>
    <row r="87" spans="1:19" ht="12.75" customHeight="1" x14ac:dyDescent="0.25">
      <c r="A87" s="36">
        <f t="shared" si="14"/>
        <v>189.51388888888931</v>
      </c>
      <c r="B87" s="60" t="s">
        <v>116</v>
      </c>
      <c r="C87" s="10">
        <v>81.400000000000006</v>
      </c>
      <c r="D87" s="19">
        <f t="shared" si="15"/>
        <v>5.063708559052988</v>
      </c>
      <c r="E87" s="27">
        <f t="shared" si="16"/>
        <v>0.20312335335688267</v>
      </c>
      <c r="F87" s="21">
        <f t="shared" si="17"/>
        <v>1.3342068770925473</v>
      </c>
      <c r="G87" s="21">
        <f t="shared" si="18"/>
        <v>1.2765288060538762</v>
      </c>
      <c r="H87" s="8"/>
      <c r="I87" s="17">
        <f t="shared" si="19"/>
        <v>0.48125000000000151</v>
      </c>
      <c r="J87" s="34">
        <f t="shared" si="20"/>
        <v>0.53472222222222388</v>
      </c>
      <c r="K87" s="15"/>
      <c r="L87" s="15"/>
      <c r="M87" s="15"/>
      <c r="N87" s="15"/>
      <c r="O87" s="124"/>
      <c r="P87" s="15"/>
      <c r="Q87" s="37"/>
      <c r="R87" s="20"/>
      <c r="S87" s="20"/>
    </row>
    <row r="88" spans="1:19" ht="12.75" customHeight="1" x14ac:dyDescent="0.25">
      <c r="A88" s="36">
        <f t="shared" si="14"/>
        <v>188.61111111111154</v>
      </c>
      <c r="B88" s="60" t="s">
        <v>117</v>
      </c>
      <c r="C88" s="10">
        <v>81.099999999999994</v>
      </c>
      <c r="D88" s="19">
        <f t="shared" si="15"/>
        <v>5.0509022354348874</v>
      </c>
      <c r="E88" s="27">
        <f t="shared" si="16"/>
        <v>0.20249480471922243</v>
      </c>
      <c r="F88" s="21">
        <f t="shared" si="17"/>
        <v>1.3471133716518098</v>
      </c>
      <c r="G88" s="21">
        <f t="shared" si="18"/>
        <v>1.2811888962005948</v>
      </c>
      <c r="H88" s="8"/>
      <c r="I88" s="17">
        <f t="shared" si="19"/>
        <v>0.47500000000000153</v>
      </c>
      <c r="J88" s="34">
        <f t="shared" si="20"/>
        <v>0.52777777777777946</v>
      </c>
      <c r="K88" s="15"/>
      <c r="L88" s="15"/>
      <c r="M88" s="15"/>
      <c r="N88" s="15"/>
      <c r="O88" s="124"/>
      <c r="P88" s="15"/>
      <c r="Q88" s="37"/>
      <c r="R88" s="20"/>
      <c r="S88" s="20"/>
    </row>
    <row r="89" spans="1:19" ht="12.75" customHeight="1" x14ac:dyDescent="0.25">
      <c r="A89" s="36">
        <f t="shared" si="14"/>
        <v>187.70833333333377</v>
      </c>
      <c r="B89" s="60">
        <v>207</v>
      </c>
      <c r="C89" s="10">
        <v>80.8</v>
      </c>
      <c r="D89" s="19">
        <f t="shared" si="15"/>
        <v>5.038128299526841</v>
      </c>
      <c r="E89" s="27">
        <f t="shared" si="16"/>
        <v>0.20186820107401815</v>
      </c>
      <c r="F89" s="21">
        <f t="shared" si="17"/>
        <v>1.360144717615055</v>
      </c>
      <c r="G89" s="21">
        <f t="shared" si="18"/>
        <v>1.2858659984508185</v>
      </c>
      <c r="H89" s="8"/>
      <c r="I89" s="17">
        <f t="shared" si="19"/>
        <v>0.46875000000000155</v>
      </c>
      <c r="J89" s="34">
        <f t="shared" si="20"/>
        <v>0.52083333333333504</v>
      </c>
      <c r="K89" s="15"/>
      <c r="L89" s="15"/>
      <c r="M89" s="15"/>
      <c r="N89" s="15"/>
      <c r="O89" s="124"/>
      <c r="P89" s="15"/>
      <c r="Q89" s="37"/>
      <c r="R89" s="20"/>
      <c r="S89" s="20"/>
    </row>
    <row r="90" spans="1:19" ht="12.75" customHeight="1" x14ac:dyDescent="0.25">
      <c r="A90" s="36">
        <f t="shared" si="14"/>
        <v>186.805555555556</v>
      </c>
      <c r="B90" s="60" t="s">
        <v>118</v>
      </c>
      <c r="C90" s="10">
        <v>80.599999999999994</v>
      </c>
      <c r="D90" s="19">
        <f t="shared" si="15"/>
        <v>5.0253866694190217</v>
      </c>
      <c r="E90" s="27">
        <f t="shared" si="16"/>
        <v>0.20124353640264941</v>
      </c>
      <c r="F90" s="21">
        <f t="shared" si="17"/>
        <v>1.3733021227364879</v>
      </c>
      <c r="G90" s="21">
        <f t="shared" si="18"/>
        <v>1.2905601749088533</v>
      </c>
      <c r="H90" s="8"/>
      <c r="I90" s="17">
        <f t="shared" si="19"/>
        <v>0.46250000000000158</v>
      </c>
      <c r="J90" s="34">
        <f t="shared" si="20"/>
        <v>0.51388888888889062</v>
      </c>
      <c r="K90" s="15"/>
      <c r="L90" s="15"/>
      <c r="M90" s="15"/>
      <c r="N90" s="15"/>
      <c r="O90" s="124"/>
      <c r="P90" s="15"/>
      <c r="Q90" s="37"/>
      <c r="R90" s="20"/>
      <c r="S90" s="20"/>
    </row>
    <row r="91" spans="1:19" ht="12.75" customHeight="1" x14ac:dyDescent="0.25">
      <c r="A91" s="36">
        <f t="shared" si="14"/>
        <v>185.90277777777823</v>
      </c>
      <c r="B91" s="60" t="s">
        <v>119</v>
      </c>
      <c r="C91" s="10">
        <v>80.3</v>
      </c>
      <c r="D91" s="19">
        <f t="shared" si="15"/>
        <v>5.0126772634087544</v>
      </c>
      <c r="E91" s="27">
        <f t="shared" si="16"/>
        <v>0.20062080470511995</v>
      </c>
      <c r="F91" s="21">
        <f t="shared" si="17"/>
        <v>1.386586806453564</v>
      </c>
      <c r="G91" s="21">
        <f t="shared" si="18"/>
        <v>1.2952714879057232</v>
      </c>
      <c r="H91" s="8"/>
      <c r="I91" s="17">
        <f t="shared" si="19"/>
        <v>0.4562500000000016</v>
      </c>
      <c r="J91" s="34">
        <f t="shared" si="20"/>
        <v>0.5069444444444462</v>
      </c>
      <c r="K91" s="15"/>
      <c r="L91" s="15"/>
      <c r="M91" s="15"/>
      <c r="N91" s="15"/>
      <c r="O91" s="124"/>
      <c r="P91" s="15"/>
      <c r="Q91" s="37"/>
      <c r="R91" s="20"/>
      <c r="S91" s="20"/>
    </row>
    <row r="92" spans="1:19" ht="12.75" customHeight="1" x14ac:dyDescent="0.25">
      <c r="A92" s="150">
        <f t="shared" si="14"/>
        <v>185.00000000000045</v>
      </c>
      <c r="B92" s="60">
        <v>205</v>
      </c>
      <c r="C92" s="10">
        <v>80</v>
      </c>
      <c r="D92" s="19">
        <f t="shared" si="15"/>
        <v>4.9999999999999938</v>
      </c>
      <c r="E92" s="27">
        <f t="shared" si="16"/>
        <v>0.19999999999999998</v>
      </c>
      <c r="F92" s="21">
        <f t="shared" si="17"/>
        <v>1.4000000000000075</v>
      </c>
      <c r="G92" s="21">
        <f t="shared" si="18"/>
        <v>1.2999999999999974</v>
      </c>
      <c r="H92" s="8"/>
      <c r="I92" s="17">
        <f t="shared" si="19"/>
        <v>0.45000000000000162</v>
      </c>
      <c r="J92" s="34">
        <f t="shared" si="20"/>
        <v>0.50000000000000178</v>
      </c>
      <c r="K92" s="15"/>
      <c r="L92" s="15"/>
      <c r="M92" s="15"/>
      <c r="N92" s="15"/>
      <c r="O92" s="124"/>
      <c r="P92" s="15"/>
      <c r="Q92" s="37"/>
      <c r="R92" s="20"/>
      <c r="S92" s="20"/>
    </row>
    <row r="93" spans="1:19" ht="12.75" customHeight="1" x14ac:dyDescent="0.25">
      <c r="A93" s="36">
        <f t="shared" si="14"/>
        <v>184.09722222222268</v>
      </c>
      <c r="B93" s="60" t="s">
        <v>420</v>
      </c>
      <c r="C93" s="10">
        <f t="shared" ref="C93:C109" si="21">C92-$P$27</f>
        <v>79.722222222222229</v>
      </c>
      <c r="D93" s="19">
        <f t="shared" si="15"/>
        <v>4.9873547979028023</v>
      </c>
      <c r="E93" s="27">
        <f t="shared" si="16"/>
        <v>0.19938111632436878</v>
      </c>
      <c r="F93" s="21">
        <f t="shared" si="17"/>
        <v>1.413542946519923</v>
      </c>
      <c r="G93" s="21">
        <f t="shared" si="18"/>
        <v>1.3047457739786212</v>
      </c>
      <c r="H93" s="8"/>
      <c r="I93" s="17">
        <f t="shared" si="19"/>
        <v>0.44375000000000164</v>
      </c>
      <c r="J93" s="34">
        <f t="shared" si="20"/>
        <v>0.49305555555555736</v>
      </c>
      <c r="K93" s="15"/>
      <c r="L93" s="15"/>
      <c r="M93" s="15"/>
      <c r="N93" s="15"/>
      <c r="O93" s="124"/>
      <c r="P93" s="15"/>
      <c r="Q93" s="37"/>
      <c r="R93" s="20"/>
      <c r="S93" s="20"/>
    </row>
    <row r="94" spans="1:19" ht="12.75" customHeight="1" x14ac:dyDescent="0.25">
      <c r="A94" s="36">
        <f t="shared" si="14"/>
        <v>183.19444444444491</v>
      </c>
      <c r="B94" s="60" t="s">
        <v>420</v>
      </c>
      <c r="C94" s="10">
        <f t="shared" si="21"/>
        <v>79.444444444444457</v>
      </c>
      <c r="D94" s="19">
        <f t="shared" si="15"/>
        <v>4.9747415760328266</v>
      </c>
      <c r="E94" s="27">
        <f t="shared" si="16"/>
        <v>0.19876414773375739</v>
      </c>
      <c r="F94" s="21">
        <f t="shared" si="17"/>
        <v>1.4272169011830107</v>
      </c>
      <c r="G94" s="21">
        <f t="shared" si="18"/>
        <v>1.30950887285775</v>
      </c>
      <c r="H94" s="8"/>
      <c r="I94" s="17">
        <f t="shared" si="19"/>
        <v>0.43750000000000167</v>
      </c>
      <c r="J94" s="34">
        <f t="shared" si="20"/>
        <v>0.48611111111111294</v>
      </c>
      <c r="K94" s="15"/>
      <c r="L94" s="15"/>
      <c r="M94" s="15"/>
      <c r="N94" s="15"/>
      <c r="O94" s="124"/>
      <c r="P94" s="15"/>
      <c r="Q94" s="37"/>
      <c r="R94" s="20"/>
      <c r="S94" s="20"/>
    </row>
    <row r="95" spans="1:19" ht="12.75" customHeight="1" x14ac:dyDescent="0.25">
      <c r="A95" s="36">
        <f t="shared" si="14"/>
        <v>182.29166666666714</v>
      </c>
      <c r="B95" s="60" t="s">
        <v>420</v>
      </c>
      <c r="C95" s="10">
        <f t="shared" si="21"/>
        <v>79.166666666666686</v>
      </c>
      <c r="D95" s="19">
        <f t="shared" si="15"/>
        <v>4.9621602535107794</v>
      </c>
      <c r="E95" s="27">
        <f t="shared" si="16"/>
        <v>0.19814908830209152</v>
      </c>
      <c r="F95" s="21">
        <f t="shared" si="17"/>
        <v>1.441023131300897</v>
      </c>
      <c r="G95" s="21">
        <f t="shared" si="18"/>
        <v>1.314289359883585</v>
      </c>
      <c r="H95" s="8"/>
      <c r="I95" s="17">
        <f t="shared" si="19"/>
        <v>0.43125000000000169</v>
      </c>
      <c r="J95" s="34">
        <f t="shared" si="20"/>
        <v>0.47916666666666852</v>
      </c>
      <c r="K95" s="15"/>
      <c r="L95" s="15"/>
      <c r="M95" s="15"/>
      <c r="N95" s="15"/>
      <c r="O95" s="124"/>
      <c r="P95" s="15"/>
      <c r="Q95" s="37"/>
      <c r="R95" s="20"/>
      <c r="S95" s="20"/>
    </row>
    <row r="96" spans="1:19" ht="12.75" customHeight="1" x14ac:dyDescent="0.25">
      <c r="A96" s="36">
        <f t="shared" si="14"/>
        <v>181.38888888888937</v>
      </c>
      <c r="B96" s="60" t="s">
        <v>420</v>
      </c>
      <c r="C96" s="10">
        <f t="shared" si="21"/>
        <v>78.888888888888914</v>
      </c>
      <c r="D96" s="19">
        <f t="shared" si="15"/>
        <v>4.9496107496619199</v>
      </c>
      <c r="E96" s="27">
        <f t="shared" si="16"/>
        <v>0.19753593212163467</v>
      </c>
      <c r="F96" s="21">
        <f t="shared" si="17"/>
        <v>1.4549629164445892</v>
      </c>
      <c r="G96" s="21">
        <f t="shared" si="18"/>
        <v>1.319087298533214</v>
      </c>
      <c r="H96" s="8"/>
      <c r="I96" s="17">
        <f t="shared" si="19"/>
        <v>0.42500000000000171</v>
      </c>
      <c r="J96" s="34">
        <f t="shared" si="20"/>
        <v>0.4722222222222241</v>
      </c>
      <c r="K96" s="15"/>
      <c r="L96" s="15"/>
      <c r="M96" s="15"/>
      <c r="N96" s="15"/>
      <c r="O96" s="124"/>
      <c r="P96" s="15"/>
      <c r="Q96" s="37"/>
      <c r="R96" s="20"/>
      <c r="S96" s="20"/>
    </row>
    <row r="97" spans="1:19" ht="12.75" customHeight="1" x14ac:dyDescent="0.25">
      <c r="A97" s="36">
        <f t="shared" si="14"/>
        <v>180.4861111111116</v>
      </c>
      <c r="B97" s="60" t="s">
        <v>420</v>
      </c>
      <c r="C97" s="10">
        <f t="shared" si="21"/>
        <v>78.611111111111143</v>
      </c>
      <c r="D97" s="19">
        <f t="shared" si="15"/>
        <v>4.9370929840155382</v>
      </c>
      <c r="E97" s="27">
        <f t="shared" si="16"/>
        <v>0.19692467330293131</v>
      </c>
      <c r="F97" s="21">
        <f t="shared" si="17"/>
        <v>1.4690375485630671</v>
      </c>
      <c r="G97" s="21">
        <f t="shared" si="18"/>
        <v>1.3239027525154543</v>
      </c>
      <c r="H97" s="8"/>
      <c r="I97" s="17">
        <f t="shared" si="19"/>
        <v>0.41875000000000173</v>
      </c>
      <c r="J97" s="34">
        <f t="shared" si="20"/>
        <v>0.46527777777777968</v>
      </c>
      <c r="K97" s="15"/>
      <c r="L97" s="15"/>
      <c r="M97" s="15"/>
      <c r="N97" s="15"/>
      <c r="O97" s="124"/>
      <c r="P97" s="15"/>
      <c r="Q97" s="37"/>
      <c r="R97" s="20"/>
      <c r="S97" s="20"/>
    </row>
    <row r="98" spans="1:19" ht="12.75" customHeight="1" x14ac:dyDescent="0.25">
      <c r="A98" s="36">
        <f t="shared" si="14"/>
        <v>179.58333333333383</v>
      </c>
      <c r="B98" s="60" t="s">
        <v>420</v>
      </c>
      <c r="C98" s="10">
        <f t="shared" si="21"/>
        <v>78.333333333333371</v>
      </c>
      <c r="D98" s="19">
        <f t="shared" si="15"/>
        <v>4.9246068763044377</v>
      </c>
      <c r="E98" s="27">
        <f t="shared" si="16"/>
        <v>0.19631530597475036</v>
      </c>
      <c r="F98" s="21">
        <f t="shared" si="17"/>
        <v>1.4832483321030223</v>
      </c>
      <c r="G98" s="21">
        <f t="shared" si="18"/>
        <v>1.3287357857716977</v>
      </c>
      <c r="H98" s="8"/>
      <c r="I98" s="17">
        <f t="shared" si="19"/>
        <v>0.41250000000000175</v>
      </c>
      <c r="J98" s="34">
        <f t="shared" si="20"/>
        <v>0.45833333333333526</v>
      </c>
      <c r="K98" s="15"/>
      <c r="L98" s="15"/>
      <c r="M98" s="15"/>
      <c r="N98" s="15"/>
      <c r="O98" s="124"/>
      <c r="P98" s="15"/>
      <c r="Q98" s="37"/>
      <c r="R98" s="20"/>
      <c r="S98" s="20"/>
    </row>
    <row r="99" spans="1:19" ht="12.75" customHeight="1" x14ac:dyDescent="0.25">
      <c r="A99" s="36">
        <f t="shared" si="14"/>
        <v>178.68055555555605</v>
      </c>
      <c r="B99" s="60" t="s">
        <v>420</v>
      </c>
      <c r="C99" s="10">
        <f t="shared" si="21"/>
        <v>78.0555555555556</v>
      </c>
      <c r="D99" s="19">
        <f t="shared" si="15"/>
        <v>4.9121523464644197</v>
      </c>
      <c r="E99" s="27">
        <f t="shared" si="16"/>
        <v>0.19570782428402878</v>
      </c>
      <c r="F99" s="21">
        <f t="shared" si="17"/>
        <v>1.4975965841297543</v>
      </c>
      <c r="G99" s="21">
        <f t="shared" si="18"/>
        <v>1.3335864624767606</v>
      </c>
      <c r="H99" s="8"/>
      <c r="I99" s="17">
        <f t="shared" si="19"/>
        <v>0.40625000000000178</v>
      </c>
      <c r="J99" s="34">
        <f t="shared" si="20"/>
        <v>0.45138888888889084</v>
      </c>
      <c r="K99" s="15"/>
      <c r="L99" s="15"/>
      <c r="M99" s="15"/>
      <c r="N99" s="15"/>
      <c r="O99" s="124"/>
      <c r="P99" s="15"/>
      <c r="Q99" s="37"/>
      <c r="R99" s="20"/>
      <c r="S99" s="20"/>
    </row>
    <row r="100" spans="1:19" ht="12.75" customHeight="1" x14ac:dyDescent="0.25">
      <c r="A100" s="36">
        <f t="shared" si="14"/>
        <v>177.77777777777828</v>
      </c>
      <c r="B100" s="60" t="s">
        <v>420</v>
      </c>
      <c r="C100" s="10">
        <f t="shared" si="21"/>
        <v>77.777777777777828</v>
      </c>
      <c r="D100" s="19">
        <f t="shared" si="15"/>
        <v>4.8997293146337721</v>
      </c>
      <c r="E100" s="27">
        <f t="shared" si="16"/>
        <v>0.19510222239581534</v>
      </c>
      <c r="F100" s="21">
        <f t="shared" si="17"/>
        <v>1.5120836344492379</v>
      </c>
      <c r="G100" s="21">
        <f t="shared" si="18"/>
        <v>1.3384548470397355</v>
      </c>
      <c r="H100" s="8"/>
      <c r="I100" s="17">
        <f t="shared" si="19"/>
        <v>0.4000000000000018</v>
      </c>
      <c r="J100" s="34">
        <f t="shared" si="20"/>
        <v>0.44444444444444642</v>
      </c>
      <c r="K100" s="15"/>
      <c r="L100" s="15"/>
      <c r="M100" s="15"/>
      <c r="N100" s="15"/>
      <c r="O100" s="124"/>
      <c r="P100" s="15"/>
      <c r="Q100" s="37"/>
      <c r="R100" s="20"/>
      <c r="S100" s="20"/>
    </row>
    <row r="101" spans="1:19" ht="12.75" customHeight="1" x14ac:dyDescent="0.25">
      <c r="A101" s="36">
        <f t="shared" si="14"/>
        <v>176.87500000000051</v>
      </c>
      <c r="B101" s="60" t="s">
        <v>420</v>
      </c>
      <c r="C101" s="10">
        <f t="shared" si="21"/>
        <v>77.500000000000057</v>
      </c>
      <c r="D101" s="19">
        <f t="shared" si="15"/>
        <v>4.8873377011527568</v>
      </c>
      <c r="E101" s="27">
        <f t="shared" si="16"/>
        <v>0.19449849449321466</v>
      </c>
      <c r="F101" s="21">
        <f t="shared" si="17"/>
        <v>1.5267108257313702</v>
      </c>
      <c r="G101" s="21">
        <f t="shared" si="18"/>
        <v>1.3433410041048464</v>
      </c>
      <c r="H101" s="8"/>
      <c r="I101" s="17">
        <f t="shared" si="19"/>
        <v>0.39375000000000182</v>
      </c>
      <c r="J101" s="34">
        <f t="shared" si="20"/>
        <v>0.437500000000002</v>
      </c>
      <c r="K101" s="15"/>
      <c r="L101" s="15"/>
      <c r="M101" s="15"/>
      <c r="N101" s="15"/>
      <c r="O101" s="124"/>
      <c r="P101" s="15"/>
      <c r="Q101" s="37"/>
      <c r="R101" s="20"/>
      <c r="S101" s="20"/>
    </row>
    <row r="102" spans="1:19" ht="12.75" customHeight="1" x14ac:dyDescent="0.25">
      <c r="A102" s="36">
        <f t="shared" si="14"/>
        <v>175.97222222222274</v>
      </c>
      <c r="B102" s="60" t="s">
        <v>420</v>
      </c>
      <c r="C102" s="10">
        <f t="shared" si="21"/>
        <v>77.222222222222285</v>
      </c>
      <c r="D102" s="19">
        <f t="shared" si="15"/>
        <v>4.8749774265630963</v>
      </c>
      <c r="E102" s="27">
        <f t="shared" si="16"/>
        <v>0.19389663477733118</v>
      </c>
      <c r="F102" s="21">
        <f t="shared" si="17"/>
        <v>1.5414795136344099</v>
      </c>
      <c r="G102" s="21">
        <f t="shared" si="18"/>
        <v>1.3482449985523073</v>
      </c>
      <c r="H102" s="8"/>
      <c r="I102" s="17">
        <f t="shared" si="19"/>
        <v>0.38750000000000184</v>
      </c>
      <c r="J102" s="34">
        <f t="shared" si="20"/>
        <v>0.43055555555555758</v>
      </c>
      <c r="K102" s="15"/>
      <c r="L102" s="15"/>
      <c r="M102" s="15"/>
      <c r="N102" s="15"/>
      <c r="O102" s="124"/>
      <c r="P102" s="15"/>
      <c r="Q102" s="37"/>
      <c r="R102" s="20"/>
      <c r="S102" s="20"/>
    </row>
    <row r="103" spans="1:19" ht="12.75" customHeight="1" x14ac:dyDescent="0.25">
      <c r="A103" s="36">
        <f t="shared" si="14"/>
        <v>175.06944444444497</v>
      </c>
      <c r="B103" s="60" t="s">
        <v>420</v>
      </c>
      <c r="C103" s="10">
        <f t="shared" si="21"/>
        <v>76.944444444444514</v>
      </c>
      <c r="D103" s="19">
        <f t="shared" si="15"/>
        <v>4.8626484116074691</v>
      </c>
      <c r="E103" s="27">
        <f t="shared" si="16"/>
        <v>0.19329663746721359</v>
      </c>
      <c r="F103" s="21">
        <f t="shared" si="17"/>
        <v>1.5563910669306213</v>
      </c>
      <c r="G103" s="21">
        <f t="shared" si="18"/>
        <v>1.3531668954991838</v>
      </c>
      <c r="H103" s="8"/>
      <c r="I103" s="17">
        <f t="shared" si="19"/>
        <v>0.38125000000000187</v>
      </c>
      <c r="J103" s="34">
        <f t="shared" si="20"/>
        <v>0.42361111111111316</v>
      </c>
      <c r="K103" s="15"/>
      <c r="L103" s="15"/>
      <c r="M103" s="15"/>
      <c r="N103" s="15"/>
      <c r="O103" s="124"/>
      <c r="P103" s="15"/>
      <c r="Q103" s="37"/>
      <c r="R103" s="20"/>
      <c r="S103" s="20"/>
    </row>
    <row r="104" spans="1:19" ht="12.75" customHeight="1" x14ac:dyDescent="0.25">
      <c r="A104" s="36">
        <f t="shared" si="14"/>
        <v>174.1666666666672</v>
      </c>
      <c r="B104" s="60" t="s">
        <v>420</v>
      </c>
      <c r="C104" s="10">
        <f t="shared" si="21"/>
        <v>76.666666666666742</v>
      </c>
      <c r="D104" s="19">
        <f t="shared" si="15"/>
        <v>4.8503505772289959</v>
      </c>
      <c r="E104" s="27">
        <f t="shared" si="16"/>
        <v>0.19269849679979928</v>
      </c>
      <c r="F104" s="21">
        <f t="shared" si="17"/>
        <v>1.5714468676331323</v>
      </c>
      <c r="G104" s="21">
        <f t="shared" si="18"/>
        <v>1.3581067603002572</v>
      </c>
      <c r="H104" s="8"/>
      <c r="I104" s="17">
        <f t="shared" si="19"/>
        <v>0.37500000000000189</v>
      </c>
      <c r="J104" s="34">
        <f t="shared" si="20"/>
        <v>0.41666666666666874</v>
      </c>
      <c r="K104" s="15"/>
      <c r="L104" s="15"/>
      <c r="M104" s="15"/>
      <c r="N104" s="15"/>
      <c r="O104" s="124"/>
      <c r="P104" s="15"/>
      <c r="Q104" s="37"/>
      <c r="R104" s="20"/>
      <c r="S104" s="20"/>
    </row>
    <row r="105" spans="1:19" ht="12.75" customHeight="1" x14ac:dyDescent="0.25">
      <c r="A105" s="36">
        <f t="shared" si="14"/>
        <v>173.26388888888943</v>
      </c>
      <c r="B105" s="60" t="s">
        <v>420</v>
      </c>
      <c r="C105" s="10">
        <f t="shared" si="21"/>
        <v>76.388888888888971</v>
      </c>
      <c r="D105" s="19">
        <f t="shared" si="15"/>
        <v>4.8380838445707379</v>
      </c>
      <c r="E105" s="27">
        <f t="shared" si="16"/>
        <v>0.19210220702985895</v>
      </c>
      <c r="F105" s="21">
        <f t="shared" si="17"/>
        <v>1.5866483111240208</v>
      </c>
      <c r="G105" s="21">
        <f t="shared" si="18"/>
        <v>1.3630646585488928</v>
      </c>
      <c r="I105" s="17">
        <f t="shared" si="19"/>
        <v>0.36875000000000191</v>
      </c>
      <c r="J105" s="34">
        <f t="shared" si="20"/>
        <v>0.40972222222222432</v>
      </c>
      <c r="K105" s="15"/>
      <c r="L105" s="15"/>
      <c r="M105" s="15"/>
      <c r="N105" s="15"/>
      <c r="O105" s="124"/>
      <c r="P105" s="15"/>
      <c r="Q105" s="37"/>
      <c r="R105" s="20"/>
      <c r="S105" s="20"/>
    </row>
    <row r="106" spans="1:19" ht="12.75" customHeight="1" x14ac:dyDescent="0.25">
      <c r="A106" s="36">
        <f t="shared" si="14"/>
        <v>172.36111111111165</v>
      </c>
      <c r="B106" s="60" t="s">
        <v>420</v>
      </c>
      <c r="C106" s="10">
        <f t="shared" si="21"/>
        <v>76.1111111111112</v>
      </c>
      <c r="D106" s="19">
        <f t="shared" si="15"/>
        <v>4.8258481349751872</v>
      </c>
      <c r="E106" s="27">
        <f t="shared" si="16"/>
        <v>0.19150776242994141</v>
      </c>
      <c r="F106" s="21">
        <f t="shared" si="17"/>
        <v>1.6019968062836398</v>
      </c>
      <c r="G106" s="21">
        <f t="shared" si="18"/>
        <v>1.3680406560779106</v>
      </c>
      <c r="I106" s="17">
        <f t="shared" si="19"/>
        <v>0.36250000000000193</v>
      </c>
      <c r="J106" s="34">
        <f t="shared" si="20"/>
        <v>0.4027777777777799</v>
      </c>
      <c r="K106" s="15"/>
      <c r="L106" s="15"/>
      <c r="M106" s="15"/>
      <c r="N106" s="15"/>
      <c r="O106" s="124"/>
      <c r="P106" s="15"/>
      <c r="Q106" s="37"/>
      <c r="R106" s="20"/>
      <c r="S106" s="20"/>
    </row>
    <row r="107" spans="1:19" ht="12.75" customHeight="1" x14ac:dyDescent="0.25">
      <c r="A107" s="36">
        <f t="shared" si="14"/>
        <v>171.45833333333388</v>
      </c>
      <c r="B107" s="60" t="s">
        <v>420</v>
      </c>
      <c r="C107" s="10">
        <f t="shared" si="21"/>
        <v>75.833333333333428</v>
      </c>
      <c r="D107" s="19">
        <f t="shared" si="15"/>
        <v>4.8136433699837635</v>
      </c>
      <c r="E107" s="27">
        <f t="shared" si="16"/>
        <v>0.19091515729031866</v>
      </c>
      <c r="F107" s="21">
        <f t="shared" si="17"/>
        <v>1.6174937756211931</v>
      </c>
      <c r="G107" s="21">
        <f t="shared" si="18"/>
        <v>1.37303481896046</v>
      </c>
      <c r="I107" s="17">
        <f t="shared" si="19"/>
        <v>0.35625000000000195</v>
      </c>
      <c r="J107" s="34">
        <f t="shared" si="20"/>
        <v>0.39583333333333548</v>
      </c>
      <c r="K107" s="15"/>
      <c r="L107" s="15"/>
      <c r="M107" s="15"/>
      <c r="N107" s="15"/>
      <c r="O107" s="124"/>
      <c r="P107" s="15"/>
      <c r="Q107" s="37"/>
      <c r="R107" s="20"/>
      <c r="S107" s="20"/>
    </row>
    <row r="108" spans="1:19" ht="12.75" customHeight="1" x14ac:dyDescent="0.25">
      <c r="A108" s="36">
        <f t="shared" si="14"/>
        <v>170.55555555555611</v>
      </c>
      <c r="B108" s="60" t="s">
        <v>420</v>
      </c>
      <c r="C108" s="10">
        <f t="shared" si="21"/>
        <v>75.555555555555657</v>
      </c>
      <c r="D108" s="19">
        <f t="shared" si="15"/>
        <v>4.8014694713363131</v>
      </c>
      <c r="E108" s="27">
        <f t="shared" si="16"/>
        <v>0.19032438591893094</v>
      </c>
      <c r="F108" s="21">
        <f t="shared" si="17"/>
        <v>1.6331406554065744</v>
      </c>
      <c r="G108" s="21">
        <f t="shared" si="18"/>
        <v>1.3780472135108963</v>
      </c>
      <c r="I108" s="17">
        <f t="shared" si="19"/>
        <v>0.35000000000000198</v>
      </c>
      <c r="J108" s="34">
        <f t="shared" si="20"/>
        <v>0.38888888888889106</v>
      </c>
      <c r="K108" s="15"/>
      <c r="L108" s="15"/>
      <c r="M108" s="15"/>
      <c r="N108" s="15"/>
      <c r="O108" s="124"/>
      <c r="P108" s="15"/>
      <c r="Q108" s="37"/>
      <c r="R108" s="20"/>
      <c r="S108" s="20"/>
    </row>
    <row r="109" spans="1:19" ht="12.75" customHeight="1" x14ac:dyDescent="0.25">
      <c r="A109" s="36">
        <f t="shared" si="14"/>
        <v>169.65277777777834</v>
      </c>
      <c r="C109" s="10">
        <f t="shared" si="21"/>
        <v>75.277777777777885</v>
      </c>
      <c r="D109" s="19">
        <f t="shared" si="15"/>
        <v>4.7893263609706045</v>
      </c>
      <c r="E109" s="27">
        <f t="shared" si="16"/>
        <v>0.18973544264133213</v>
      </c>
      <c r="F109" s="21">
        <f t="shared" si="17"/>
        <v>1.6489388958034821</v>
      </c>
      <c r="G109" s="21">
        <f t="shared" si="18"/>
        <v>1.383077906285662</v>
      </c>
      <c r="I109" s="17">
        <f t="shared" si="19"/>
        <v>0.343750000000002</v>
      </c>
      <c r="J109" s="34">
        <f t="shared" si="20"/>
        <v>0.38194444444444664</v>
      </c>
      <c r="K109" s="15"/>
      <c r="L109" s="15"/>
      <c r="M109" s="15"/>
      <c r="N109" s="15"/>
      <c r="O109" s="124"/>
      <c r="P109" s="15"/>
      <c r="Q109" s="37"/>
      <c r="R109" s="20"/>
      <c r="S109" s="20"/>
    </row>
  </sheetData>
  <sortState xmlns:xlrd2="http://schemas.microsoft.com/office/spreadsheetml/2017/richdata2" ref="V2:AD73">
    <sortCondition ref="V2"/>
  </sortState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G122"/>
  <sheetViews>
    <sheetView workbookViewId="0">
      <selection activeCell="Y1" sqref="Y1:AG1"/>
    </sheetView>
  </sheetViews>
  <sheetFormatPr baseColWidth="10" defaultRowHeight="15" x14ac:dyDescent="0.25"/>
  <cols>
    <col min="1" max="1" width="6.140625" customWidth="1"/>
    <col min="2" max="11" width="4.85546875" customWidth="1"/>
    <col min="12" max="14" width="7.7109375" customWidth="1"/>
    <col min="15" max="15" width="7.7109375" style="20" customWidth="1"/>
    <col min="16" max="22" width="7.7109375" customWidth="1"/>
  </cols>
  <sheetData>
    <row r="1" spans="1:33" ht="23.25" x14ac:dyDescent="0.25">
      <c r="A1" s="35" t="s">
        <v>426</v>
      </c>
      <c r="B1" s="30"/>
      <c r="C1" s="30"/>
      <c r="D1" s="18"/>
      <c r="E1" s="20"/>
      <c r="F1" s="3"/>
      <c r="G1" s="26"/>
      <c r="H1" s="2"/>
      <c r="I1" s="15"/>
      <c r="J1" s="15"/>
      <c r="K1" s="1"/>
      <c r="L1" s="44"/>
      <c r="M1" s="38" t="s">
        <v>23</v>
      </c>
      <c r="N1" s="3"/>
      <c r="O1" s="3"/>
      <c r="P1" s="3"/>
      <c r="Q1" s="4"/>
      <c r="R1" s="4"/>
      <c r="S1" s="20"/>
      <c r="Y1" s="275" t="s">
        <v>95</v>
      </c>
      <c r="Z1" s="275" t="s">
        <v>1</v>
      </c>
      <c r="AA1" s="275" t="s">
        <v>2</v>
      </c>
      <c r="AB1" s="275" t="s">
        <v>431</v>
      </c>
      <c r="AC1" s="275" t="s">
        <v>4</v>
      </c>
      <c r="AD1" s="275" t="s">
        <v>478</v>
      </c>
      <c r="AE1" s="275" t="s">
        <v>479</v>
      </c>
      <c r="AF1" s="275" t="s">
        <v>25</v>
      </c>
      <c r="AG1" s="275" t="s">
        <v>24</v>
      </c>
    </row>
    <row r="2" spans="1:33" ht="12.6" customHeight="1" x14ac:dyDescent="0.25">
      <c r="A2" s="3"/>
      <c r="B2" s="30"/>
      <c r="C2" s="30"/>
      <c r="D2" s="3"/>
      <c r="E2" s="3"/>
      <c r="F2" s="3"/>
      <c r="G2" s="3"/>
      <c r="H2" s="2"/>
      <c r="I2" s="15"/>
      <c r="J2" s="15"/>
      <c r="K2" s="1"/>
      <c r="L2" s="46"/>
      <c r="M2" s="39"/>
      <c r="N2" s="3"/>
      <c r="O2" s="3"/>
      <c r="P2" s="3"/>
      <c r="Q2" s="4"/>
      <c r="R2" s="4"/>
      <c r="S2" s="20"/>
    </row>
    <row r="3" spans="1:33" ht="12.6" customHeight="1" x14ac:dyDescent="0.25">
      <c r="A3" s="5" t="s">
        <v>0</v>
      </c>
      <c r="B3" s="31" t="s">
        <v>1</v>
      </c>
      <c r="C3" s="31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6"/>
      <c r="I3" s="21" t="s">
        <v>25</v>
      </c>
      <c r="J3" s="21" t="s">
        <v>24</v>
      </c>
      <c r="K3" s="9"/>
      <c r="L3" s="28"/>
      <c r="M3" s="40"/>
      <c r="N3" s="20"/>
      <c r="P3" s="20"/>
      <c r="Q3" s="4"/>
      <c r="S3" s="20"/>
    </row>
    <row r="4" spans="1:33" ht="12.6" customHeight="1" x14ac:dyDescent="0.25">
      <c r="A4" s="36">
        <f t="shared" ref="A4:A13" si="0">A5+$P$8</f>
        <v>140.01666666666677</v>
      </c>
      <c r="B4" s="158"/>
      <c r="C4" s="10">
        <f t="shared" ref="C4:C13" si="1">C5+$P$27</f>
        <v>102.77777777777771</v>
      </c>
      <c r="D4" s="19">
        <f t="shared" ref="D4:D13" si="2">D5*$R$5</f>
        <v>5.584115274232782</v>
      </c>
      <c r="E4" s="27">
        <f t="shared" ref="E4:E13" si="3">E5*$R$11</f>
        <v>0.25786935424340646</v>
      </c>
      <c r="F4" s="21"/>
      <c r="G4" s="21">
        <f t="shared" ref="G4:G13" si="4">G5*$R$17</f>
        <v>0.55350453527944576</v>
      </c>
      <c r="H4" s="8"/>
      <c r="I4" s="17">
        <f t="shared" ref="I4:I13" si="5">I5+$P$25</f>
        <v>1.116666666666666</v>
      </c>
      <c r="J4" s="34">
        <f t="shared" ref="J4:J13" si="6">J5+$P$21</f>
        <v>1.1666666666666661</v>
      </c>
      <c r="K4" s="9"/>
      <c r="L4" s="48"/>
      <c r="M4" s="40" t="s">
        <v>7</v>
      </c>
      <c r="N4" s="109">
        <v>4.99</v>
      </c>
      <c r="O4" s="20">
        <v>5.04</v>
      </c>
      <c r="P4" s="55" t="s">
        <v>17</v>
      </c>
      <c r="Q4" s="4"/>
      <c r="S4" s="20"/>
    </row>
    <row r="5" spans="1:33" ht="12.6" customHeight="1" x14ac:dyDescent="0.25">
      <c r="A5" s="36">
        <f t="shared" si="0"/>
        <v>138.37500000000009</v>
      </c>
      <c r="B5" s="158"/>
      <c r="C5" s="10">
        <f t="shared" si="1"/>
        <v>102.49999999999994</v>
      </c>
      <c r="D5" s="19">
        <f t="shared" si="2"/>
        <v>5.5216514926758773</v>
      </c>
      <c r="E5" s="27">
        <f t="shared" si="3"/>
        <v>0.25707139857447242</v>
      </c>
      <c r="F5" s="21"/>
      <c r="G5" s="21">
        <f t="shared" si="4"/>
        <v>0.56071622137011967</v>
      </c>
      <c r="H5" s="8"/>
      <c r="I5" s="17">
        <f t="shared" si="5"/>
        <v>1.1099999999999994</v>
      </c>
      <c r="J5" s="34">
        <f t="shared" si="6"/>
        <v>1.1599999999999995</v>
      </c>
      <c r="K5" s="9"/>
      <c r="L5" s="48"/>
      <c r="M5" s="40" t="s">
        <v>8</v>
      </c>
      <c r="N5" s="119">
        <v>2.2200000000000002</v>
      </c>
      <c r="O5" s="20">
        <v>2.27</v>
      </c>
      <c r="P5" s="55">
        <f>(N5/N4)^(1/72)</f>
        <v>0.98881402362069137</v>
      </c>
      <c r="Q5" s="4"/>
      <c r="R5">
        <f>1/P5</f>
        <v>1.0113125179377509</v>
      </c>
      <c r="S5" s="20"/>
    </row>
    <row r="6" spans="1:33" ht="12.6" customHeight="1" x14ac:dyDescent="0.25">
      <c r="A6" s="36">
        <f t="shared" si="0"/>
        <v>136.73333333333341</v>
      </c>
      <c r="B6" s="158"/>
      <c r="C6" s="10">
        <f t="shared" si="1"/>
        <v>102.22222222222217</v>
      </c>
      <c r="D6" s="19">
        <f t="shared" si="2"/>
        <v>5.4598864295040306</v>
      </c>
      <c r="E6" s="27">
        <f t="shared" si="3"/>
        <v>0.25627591211422529</v>
      </c>
      <c r="F6" s="21"/>
      <c r="G6" s="21">
        <f t="shared" si="4"/>
        <v>0.5680218695025756</v>
      </c>
      <c r="H6" s="8"/>
      <c r="I6" s="17">
        <f t="shared" si="5"/>
        <v>1.1033333333333328</v>
      </c>
      <c r="J6" s="34">
        <f t="shared" si="6"/>
        <v>1.1533333333333329</v>
      </c>
      <c r="K6" s="9"/>
      <c r="L6" s="48"/>
      <c r="M6" s="40"/>
      <c r="N6" s="20"/>
      <c r="P6" s="20"/>
      <c r="Q6" s="4"/>
      <c r="S6" s="20"/>
      <c r="V6" t="s">
        <v>378</v>
      </c>
      <c r="W6" s="40" t="s">
        <v>7</v>
      </c>
    </row>
    <row r="7" spans="1:33" ht="12.6" customHeight="1" x14ac:dyDescent="0.25">
      <c r="A7" s="36">
        <f t="shared" si="0"/>
        <v>135.09166666666673</v>
      </c>
      <c r="B7" s="10"/>
      <c r="C7" s="10">
        <f t="shared" si="1"/>
        <v>101.9444444444444</v>
      </c>
      <c r="D7" s="19">
        <f t="shared" si="2"/>
        <v>5.3988122688698903</v>
      </c>
      <c r="E7" s="27">
        <f t="shared" si="3"/>
        <v>0.25548288722190032</v>
      </c>
      <c r="F7" s="21"/>
      <c r="G7" s="21">
        <f t="shared" si="4"/>
        <v>0.57542270392107264</v>
      </c>
      <c r="H7" s="8"/>
      <c r="I7" s="17">
        <f t="shared" si="5"/>
        <v>1.0966666666666662</v>
      </c>
      <c r="J7" s="34">
        <f t="shared" si="6"/>
        <v>1.1466666666666663</v>
      </c>
      <c r="K7" s="9"/>
      <c r="L7" s="48"/>
      <c r="M7" s="40" t="s">
        <v>9</v>
      </c>
      <c r="N7" s="109">
        <v>123.6</v>
      </c>
      <c r="O7" s="20">
        <v>255.05</v>
      </c>
      <c r="P7" s="20" t="s">
        <v>18</v>
      </c>
      <c r="Q7" s="4"/>
      <c r="S7" s="20"/>
      <c r="W7" s="40" t="s">
        <v>8</v>
      </c>
    </row>
    <row r="8" spans="1:33" ht="12.6" customHeight="1" x14ac:dyDescent="0.25">
      <c r="A8" s="36">
        <f t="shared" si="0"/>
        <v>133.45000000000005</v>
      </c>
      <c r="B8" s="10"/>
      <c r="C8" s="10">
        <f t="shared" si="1"/>
        <v>101.66666666666663</v>
      </c>
      <c r="D8" s="19">
        <f t="shared" si="2"/>
        <v>5.3384212823539894</v>
      </c>
      <c r="E8" s="27">
        <f t="shared" si="3"/>
        <v>0.25469231628037653</v>
      </c>
      <c r="F8" s="21"/>
      <c r="G8" s="21">
        <f t="shared" si="4"/>
        <v>0.58291996482071551</v>
      </c>
      <c r="H8" s="8"/>
      <c r="I8" s="17">
        <f t="shared" si="5"/>
        <v>1.0899999999999996</v>
      </c>
      <c r="J8" s="34">
        <f t="shared" si="6"/>
        <v>1.1399999999999997</v>
      </c>
      <c r="K8" s="9"/>
      <c r="L8" s="48"/>
      <c r="M8" s="40" t="s">
        <v>10</v>
      </c>
      <c r="N8" s="107">
        <v>5.4</v>
      </c>
      <c r="O8" s="20">
        <v>188</v>
      </c>
      <c r="P8" s="20">
        <f>(N7-N8)/72</f>
        <v>1.6416666666666666</v>
      </c>
      <c r="Q8" s="4"/>
      <c r="S8" s="20"/>
      <c r="T8" s="3">
        <v>100</v>
      </c>
      <c r="U8" s="1">
        <v>0</v>
      </c>
      <c r="W8" s="40"/>
      <c r="Y8" s="135"/>
      <c r="Z8" s="135"/>
    </row>
    <row r="9" spans="1:33" ht="12.6" customHeight="1" x14ac:dyDescent="0.25">
      <c r="A9" s="36">
        <f t="shared" si="0"/>
        <v>131.80833333333337</v>
      </c>
      <c r="B9" s="10"/>
      <c r="C9" s="10">
        <f t="shared" si="1"/>
        <v>101.38888888888886</v>
      </c>
      <c r="D9" s="19">
        <f t="shared" si="2"/>
        <v>5.2787058279867791</v>
      </c>
      <c r="E9" s="27">
        <f t="shared" si="3"/>
        <v>0.2539041916961034</v>
      </c>
      <c r="F9" s="21"/>
      <c r="G9" s="21">
        <f t="shared" si="4"/>
        <v>0.5905149085552801</v>
      </c>
      <c r="H9" s="8"/>
      <c r="I9" s="17">
        <f t="shared" si="5"/>
        <v>1.083333333333333</v>
      </c>
      <c r="J9" s="34">
        <f t="shared" si="6"/>
        <v>1.1333333333333331</v>
      </c>
      <c r="K9" s="9"/>
      <c r="L9" s="48"/>
      <c r="M9" s="40"/>
      <c r="N9" s="20"/>
      <c r="P9" s="20"/>
      <c r="Q9" s="4"/>
      <c r="S9" s="20"/>
      <c r="T9" s="3">
        <f>(T8-1)</f>
        <v>99</v>
      </c>
      <c r="U9" s="1">
        <f>(100-T9)*0.8</f>
        <v>0.8</v>
      </c>
      <c r="W9" s="40" t="s">
        <v>9</v>
      </c>
      <c r="Y9" s="267"/>
      <c r="Z9" s="132"/>
    </row>
    <row r="10" spans="1:33" ht="12.6" customHeight="1" x14ac:dyDescent="0.25">
      <c r="A10" s="36">
        <f t="shared" si="0"/>
        <v>130.16666666666669</v>
      </c>
      <c r="B10" s="10"/>
      <c r="C10" s="10">
        <f t="shared" si="1"/>
        <v>101.11111111111109</v>
      </c>
      <c r="D10" s="19">
        <f t="shared" si="2"/>
        <v>5.2196583492816</v>
      </c>
      <c r="E10" s="27">
        <f t="shared" si="3"/>
        <v>0.25311850589902812</v>
      </c>
      <c r="F10" s="21"/>
      <c r="G10" s="21">
        <f t="shared" si="4"/>
        <v>0.59820880784774699</v>
      </c>
      <c r="H10" s="8"/>
      <c r="I10" s="17">
        <f t="shared" si="5"/>
        <v>1.0766666666666664</v>
      </c>
      <c r="J10" s="34">
        <f t="shared" si="6"/>
        <v>1.1266666666666665</v>
      </c>
      <c r="K10" s="9"/>
      <c r="L10" s="48"/>
      <c r="M10" s="40" t="s">
        <v>11</v>
      </c>
      <c r="N10" s="20">
        <v>0.25</v>
      </c>
      <c r="O10" s="20">
        <v>0.33</v>
      </c>
      <c r="P10" s="56" t="s">
        <v>19</v>
      </c>
      <c r="Q10" s="4"/>
      <c r="S10" s="20"/>
      <c r="T10" s="3">
        <f t="shared" ref="T10:T34" si="7">(T9-1)</f>
        <v>98</v>
      </c>
      <c r="U10" s="1">
        <f t="shared" ref="U10:U34" si="8">(100-T10)*0.8</f>
        <v>1.6</v>
      </c>
      <c r="W10" s="40" t="s">
        <v>10</v>
      </c>
      <c r="Y10" s="267"/>
      <c r="Z10" s="132"/>
    </row>
    <row r="11" spans="1:33" ht="12.6" customHeight="1" x14ac:dyDescent="0.25">
      <c r="A11" s="36">
        <f t="shared" si="0"/>
        <v>128.52500000000001</v>
      </c>
      <c r="B11" s="10"/>
      <c r="C11" s="10">
        <f t="shared" si="1"/>
        <v>100.83333333333331</v>
      </c>
      <c r="D11" s="19">
        <f t="shared" si="2"/>
        <v>5.1612713742784742</v>
      </c>
      <c r="E11" s="27">
        <f t="shared" si="3"/>
        <v>0.25233525134252277</v>
      </c>
      <c r="F11" s="21"/>
      <c r="G11" s="21">
        <f t="shared" si="4"/>
        <v>0.60600295200357801</v>
      </c>
      <c r="H11" s="8"/>
      <c r="I11" s="17">
        <f t="shared" si="5"/>
        <v>1.0699999999999998</v>
      </c>
      <c r="J11" s="34">
        <f t="shared" si="6"/>
        <v>1.1199999999999999</v>
      </c>
      <c r="K11" s="9"/>
      <c r="L11" s="48"/>
      <c r="M11" s="40" t="s">
        <v>12</v>
      </c>
      <c r="N11" s="20">
        <v>0.2</v>
      </c>
      <c r="O11" s="20">
        <v>0.25</v>
      </c>
      <c r="P11" s="56">
        <f>(N11/N10)^(1/72)</f>
        <v>0.99690558162184395</v>
      </c>
      <c r="Q11" s="4"/>
      <c r="R11">
        <f>1/P11</f>
        <v>1.0031040235255999</v>
      </c>
      <c r="S11" s="20"/>
      <c r="T11" s="3">
        <f t="shared" si="7"/>
        <v>97</v>
      </c>
      <c r="U11" s="1">
        <f t="shared" si="8"/>
        <v>2.4000000000000004</v>
      </c>
      <c r="W11" s="40"/>
      <c r="Y11" s="267"/>
      <c r="Z11" s="132"/>
    </row>
    <row r="12" spans="1:33" ht="12.6" customHeight="1" x14ac:dyDescent="0.25">
      <c r="A12" s="36">
        <f t="shared" si="0"/>
        <v>126.88333333333333</v>
      </c>
      <c r="B12" s="10"/>
      <c r="C12" s="10">
        <f t="shared" si="1"/>
        <v>100.55555555555554</v>
      </c>
      <c r="D12" s="19">
        <f t="shared" si="2"/>
        <v>5.1035375145985933</v>
      </c>
      <c r="E12" s="27">
        <f t="shared" si="3"/>
        <v>0.25155442050331184</v>
      </c>
      <c r="F12" s="21"/>
      <c r="G12" s="21">
        <f t="shared" si="4"/>
        <v>0.61389864712677178</v>
      </c>
      <c r="H12" s="8"/>
      <c r="I12" s="17">
        <f t="shared" si="5"/>
        <v>1.0633333333333332</v>
      </c>
      <c r="J12" s="34">
        <f t="shared" si="6"/>
        <v>1.1133333333333333</v>
      </c>
      <c r="K12" s="9"/>
      <c r="L12" s="48"/>
      <c r="M12" s="40"/>
      <c r="N12" s="20"/>
      <c r="P12" s="20"/>
      <c r="Q12" s="4"/>
      <c r="S12" s="20"/>
      <c r="T12" s="3">
        <f t="shared" si="7"/>
        <v>96</v>
      </c>
      <c r="U12" s="1">
        <f t="shared" si="8"/>
        <v>3.2</v>
      </c>
      <c r="W12" s="40" t="s">
        <v>11</v>
      </c>
      <c r="Y12" s="267"/>
      <c r="Z12" s="132"/>
    </row>
    <row r="13" spans="1:33" ht="12.6" customHeight="1" x14ac:dyDescent="0.25">
      <c r="A13" s="36">
        <f t="shared" si="0"/>
        <v>125.24166666666666</v>
      </c>
      <c r="B13" s="10"/>
      <c r="C13" s="10">
        <f t="shared" si="1"/>
        <v>100.27777777777777</v>
      </c>
      <c r="D13" s="19">
        <f t="shared" si="2"/>
        <v>5.0464494645093776</v>
      </c>
      <c r="E13" s="27">
        <f t="shared" si="3"/>
        <v>0.25077600588139998</v>
      </c>
      <c r="F13" s="21"/>
      <c r="G13" s="21">
        <f t="shared" si="4"/>
        <v>0.62189721633873407</v>
      </c>
      <c r="H13" s="8"/>
      <c r="I13" s="17">
        <f t="shared" si="5"/>
        <v>1.0566666666666666</v>
      </c>
      <c r="J13" s="34">
        <f t="shared" si="6"/>
        <v>1.1066666666666667</v>
      </c>
      <c r="K13" s="9"/>
      <c r="L13" s="48"/>
      <c r="M13" s="40" t="s">
        <v>13</v>
      </c>
      <c r="N13">
        <v>0.68</v>
      </c>
      <c r="O13" s="20">
        <v>0.7</v>
      </c>
      <c r="P13" s="20" t="s">
        <v>20</v>
      </c>
      <c r="Q13" s="4"/>
      <c r="S13" s="20"/>
      <c r="T13" s="3">
        <f t="shared" si="7"/>
        <v>95</v>
      </c>
      <c r="U13" s="1">
        <f t="shared" si="8"/>
        <v>4</v>
      </c>
      <c r="W13" s="40" t="s">
        <v>12</v>
      </c>
      <c r="Y13" s="267"/>
      <c r="Z13" s="132"/>
    </row>
    <row r="14" spans="1:33" ht="12.6" customHeight="1" x14ac:dyDescent="0.25">
      <c r="A14" s="148">
        <f>N7</f>
        <v>123.6</v>
      </c>
      <c r="B14" s="60">
        <v>286</v>
      </c>
      <c r="C14" s="10">
        <v>100</v>
      </c>
      <c r="D14" s="19">
        <f>N4</f>
        <v>4.99</v>
      </c>
      <c r="E14" s="27">
        <f>N10</f>
        <v>0.25</v>
      </c>
      <c r="F14" s="21">
        <f>N13</f>
        <v>0.68</v>
      </c>
      <c r="G14" s="21">
        <f>N16</f>
        <v>0.63</v>
      </c>
      <c r="H14" s="8"/>
      <c r="I14" s="17">
        <f>N24</f>
        <v>1.05</v>
      </c>
      <c r="J14" s="34">
        <f>N20</f>
        <v>1.1000000000000001</v>
      </c>
      <c r="K14" s="9"/>
      <c r="L14" s="48"/>
      <c r="M14" s="40" t="s">
        <v>14</v>
      </c>
      <c r="N14">
        <v>1.75</v>
      </c>
      <c r="O14" s="20">
        <v>1.61</v>
      </c>
      <c r="P14" s="20">
        <f>(N14/N13)^(1/72)</f>
        <v>1.0132154267949904</v>
      </c>
      <c r="Q14" s="4"/>
      <c r="S14" s="20"/>
      <c r="T14" s="3">
        <f t="shared" si="7"/>
        <v>94</v>
      </c>
      <c r="U14" s="1">
        <f t="shared" si="8"/>
        <v>4.8000000000000007</v>
      </c>
      <c r="W14" s="40"/>
      <c r="Y14" s="267"/>
      <c r="Z14" s="132"/>
    </row>
    <row r="15" spans="1:33" ht="12.6" customHeight="1" x14ac:dyDescent="0.25">
      <c r="A15" s="149">
        <f t="shared" ref="A15:A50" si="9">A14-$P$8</f>
        <v>121.95833333333333</v>
      </c>
      <c r="B15" s="60">
        <v>285</v>
      </c>
      <c r="C15" s="10">
        <v>99.7</v>
      </c>
      <c r="D15" s="19">
        <f t="shared" ref="D15:D50" si="10">D14*$P$5</f>
        <v>4.93418197786725</v>
      </c>
      <c r="E15" s="27">
        <f t="shared" ref="E15:E50" si="11">E14*$P$11</f>
        <v>0.24922639540546099</v>
      </c>
      <c r="F15" s="21">
        <f t="shared" ref="F15:F50" si="12">F14*$P$14</f>
        <v>0.68898649022059355</v>
      </c>
      <c r="G15" s="21">
        <f t="shared" ref="G15:G50" si="13">G14*$P$17</f>
        <v>0.63820835593484482</v>
      </c>
      <c r="H15" s="8"/>
      <c r="I15" s="17">
        <f t="shared" ref="I15:I50" si="14">I14-$P$25</f>
        <v>1.0433333333333334</v>
      </c>
      <c r="J15" s="34">
        <f t="shared" ref="J15:J50" si="15">J14-$P$21</f>
        <v>1.0933333333333335</v>
      </c>
      <c r="K15" s="9"/>
      <c r="L15" s="48"/>
      <c r="M15" s="40"/>
      <c r="N15" s="20"/>
      <c r="P15" s="20"/>
      <c r="Q15" s="4"/>
      <c r="S15" s="20"/>
      <c r="T15" s="3">
        <f t="shared" si="7"/>
        <v>93</v>
      </c>
      <c r="U15" s="1">
        <f t="shared" si="8"/>
        <v>5.6000000000000005</v>
      </c>
      <c r="W15" s="40" t="s">
        <v>13</v>
      </c>
      <c r="Y15" s="267"/>
      <c r="Z15" s="132"/>
    </row>
    <row r="16" spans="1:33" ht="12.6" customHeight="1" x14ac:dyDescent="0.25">
      <c r="A16" s="149">
        <f t="shared" si="9"/>
        <v>120.31666666666666</v>
      </c>
      <c r="B16" s="60" t="s">
        <v>35</v>
      </c>
      <c r="C16" s="10">
        <v>99.4</v>
      </c>
      <c r="D16" s="19">
        <f t="shared" si="10"/>
        <v>4.8789883348116163</v>
      </c>
      <c r="E16" s="27">
        <f t="shared" si="11"/>
        <v>0.24845518466719674</v>
      </c>
      <c r="F16" s="21">
        <f t="shared" si="12"/>
        <v>0.69809174074484115</v>
      </c>
      <c r="G16" s="21">
        <f t="shared" si="13"/>
        <v>0.64652365965882153</v>
      </c>
      <c r="H16" s="8"/>
      <c r="I16" s="17">
        <f t="shared" si="14"/>
        <v>1.0366666666666668</v>
      </c>
      <c r="J16" s="34">
        <f t="shared" si="15"/>
        <v>1.0866666666666669</v>
      </c>
      <c r="K16" s="9"/>
      <c r="L16" s="48"/>
      <c r="M16" s="41" t="s">
        <v>16</v>
      </c>
      <c r="N16" s="139">
        <v>0.63</v>
      </c>
      <c r="O16" s="20">
        <v>0.65</v>
      </c>
      <c r="P16" s="20" t="s">
        <v>21</v>
      </c>
      <c r="Q16" s="4"/>
      <c r="S16" s="20"/>
      <c r="T16" s="3">
        <f t="shared" si="7"/>
        <v>92</v>
      </c>
      <c r="U16" s="1">
        <f t="shared" si="8"/>
        <v>6.4</v>
      </c>
      <c r="W16" s="40" t="s">
        <v>14</v>
      </c>
      <c r="Y16" s="267"/>
      <c r="Z16" s="132"/>
    </row>
    <row r="17" spans="1:26" ht="12.6" customHeight="1" x14ac:dyDescent="0.25">
      <c r="A17" s="149">
        <f t="shared" si="9"/>
        <v>118.675</v>
      </c>
      <c r="B17" s="60" t="s">
        <v>36</v>
      </c>
      <c r="C17" s="10">
        <v>99.2</v>
      </c>
      <c r="D17" s="19">
        <f t="shared" si="10"/>
        <v>4.8244120865434912</v>
      </c>
      <c r="E17" s="27">
        <f t="shared" si="11"/>
        <v>0.24768636037761441</v>
      </c>
      <c r="F17" s="21">
        <f t="shared" si="12"/>
        <v>0.707317321040842</v>
      </c>
      <c r="G17" s="21">
        <f t="shared" si="13"/>
        <v>0.65494730460926298</v>
      </c>
      <c r="H17" s="8"/>
      <c r="I17" s="17">
        <f t="shared" si="14"/>
        <v>1.0300000000000002</v>
      </c>
      <c r="J17" s="34">
        <f t="shared" si="15"/>
        <v>1.0800000000000003</v>
      </c>
      <c r="K17" s="9"/>
      <c r="L17" s="48"/>
      <c r="M17" s="40" t="s">
        <v>15</v>
      </c>
      <c r="N17" s="20">
        <v>1.6</v>
      </c>
      <c r="O17" s="20">
        <v>1.65</v>
      </c>
      <c r="P17" s="20">
        <f>(N17/N16)^(1/72)</f>
        <v>1.0130291364045156</v>
      </c>
      <c r="Q17" s="4"/>
      <c r="R17">
        <f>1/P17</f>
        <v>0.98713843863291117</v>
      </c>
      <c r="S17" s="20"/>
      <c r="T17" s="3">
        <f t="shared" si="7"/>
        <v>91</v>
      </c>
      <c r="U17" s="1">
        <f t="shared" si="8"/>
        <v>7.2</v>
      </c>
      <c r="W17" s="40"/>
      <c r="Y17" s="267"/>
      <c r="Z17" s="132"/>
    </row>
    <row r="18" spans="1:26" ht="12.6" customHeight="1" x14ac:dyDescent="0.25">
      <c r="A18" s="149">
        <f t="shared" si="9"/>
        <v>117.03333333333333</v>
      </c>
      <c r="B18" s="60">
        <v>283</v>
      </c>
      <c r="C18" s="10">
        <v>98.9</v>
      </c>
      <c r="D18" s="19">
        <f t="shared" si="10"/>
        <v>4.7704463268993642</v>
      </c>
      <c r="E18" s="27">
        <f t="shared" si="11"/>
        <v>0.24691991515204334</v>
      </c>
      <c r="F18" s="21">
        <f t="shared" si="12"/>
        <v>0.716664821317886</v>
      </c>
      <c r="G18" s="21">
        <f t="shared" si="13"/>
        <v>0.66348070237878687</v>
      </c>
      <c r="H18" s="8"/>
      <c r="I18" s="17">
        <f t="shared" si="14"/>
        <v>1.0233333333333337</v>
      </c>
      <c r="J18" s="34">
        <f t="shared" si="15"/>
        <v>1.0733333333333337</v>
      </c>
      <c r="K18" s="9"/>
      <c r="L18" s="48"/>
      <c r="M18" s="40"/>
      <c r="N18" s="20"/>
      <c r="P18" s="20"/>
      <c r="Q18" s="4"/>
      <c r="S18" s="20"/>
      <c r="T18" s="3">
        <f t="shared" si="7"/>
        <v>90</v>
      </c>
      <c r="U18" s="1">
        <f t="shared" si="8"/>
        <v>8</v>
      </c>
      <c r="W18" s="41" t="s">
        <v>16</v>
      </c>
      <c r="Y18" s="267"/>
      <c r="Z18" s="132"/>
    </row>
    <row r="19" spans="1:26" ht="12.6" customHeight="1" x14ac:dyDescent="0.25">
      <c r="A19" s="149">
        <f t="shared" si="9"/>
        <v>115.39166666666667</v>
      </c>
      <c r="B19" s="60">
        <v>282</v>
      </c>
      <c r="C19" s="10">
        <v>98.6</v>
      </c>
      <c r="D19" s="19">
        <f t="shared" si="10"/>
        <v>4.7170842269679083</v>
      </c>
      <c r="E19" s="27">
        <f t="shared" si="11"/>
        <v>0.24615584162866413</v>
      </c>
      <c r="F19" s="21">
        <f t="shared" si="12"/>
        <v>0.72613585280055748</v>
      </c>
      <c r="G19" s="21">
        <f t="shared" si="13"/>
        <v>0.67212528295184393</v>
      </c>
      <c r="H19" s="8"/>
      <c r="I19" s="17">
        <f t="shared" si="14"/>
        <v>1.0166666666666671</v>
      </c>
      <c r="J19" s="34">
        <f t="shared" si="15"/>
        <v>1.0666666666666671</v>
      </c>
      <c r="K19" s="9"/>
      <c r="L19" s="48"/>
      <c r="M19" s="40" t="s">
        <v>26</v>
      </c>
      <c r="N19" s="20"/>
      <c r="P19" s="57"/>
      <c r="Q19" s="4"/>
      <c r="S19" s="20"/>
      <c r="T19" s="3">
        <f t="shared" si="7"/>
        <v>89</v>
      </c>
      <c r="U19" s="1">
        <f t="shared" si="8"/>
        <v>8.8000000000000007</v>
      </c>
      <c r="W19" s="40" t="s">
        <v>15</v>
      </c>
      <c r="Y19" s="267"/>
      <c r="Z19" s="132"/>
    </row>
    <row r="20" spans="1:26" ht="12.6" customHeight="1" x14ac:dyDescent="0.25">
      <c r="A20" s="149">
        <f t="shared" si="9"/>
        <v>113.75</v>
      </c>
      <c r="B20" s="60">
        <v>281</v>
      </c>
      <c r="C20" s="10">
        <v>98.3</v>
      </c>
      <c r="D20" s="19">
        <f t="shared" si="10"/>
        <v>4.6643190342258363</v>
      </c>
      <c r="E20" s="27">
        <f t="shared" si="11"/>
        <v>0.24539413246843791</v>
      </c>
      <c r="F20" s="21">
        <f t="shared" si="12"/>
        <v>0.73573204800646119</v>
      </c>
      <c r="G20" s="21">
        <f t="shared" si="13"/>
        <v>0.68088249494434716</v>
      </c>
      <c r="H20" s="8"/>
      <c r="I20" s="17">
        <f t="shared" si="14"/>
        <v>1.0100000000000005</v>
      </c>
      <c r="J20" s="34">
        <f t="shared" si="15"/>
        <v>1.0600000000000005</v>
      </c>
      <c r="K20" s="9"/>
      <c r="L20" s="48"/>
      <c r="M20" s="66" t="s">
        <v>27</v>
      </c>
      <c r="N20" s="67">
        <v>1.1000000000000001</v>
      </c>
      <c r="O20" s="20">
        <v>0.95</v>
      </c>
      <c r="P20" s="57"/>
      <c r="Q20" s="4"/>
      <c r="S20" s="20"/>
      <c r="T20" s="3">
        <f t="shared" si="7"/>
        <v>88</v>
      </c>
      <c r="U20" s="1">
        <f t="shared" si="8"/>
        <v>9.6000000000000014</v>
      </c>
      <c r="W20" s="40"/>
      <c r="Y20" s="267"/>
      <c r="Z20" s="132"/>
    </row>
    <row r="21" spans="1:26" ht="12.6" customHeight="1" x14ac:dyDescent="0.25">
      <c r="A21" s="149">
        <f t="shared" si="9"/>
        <v>112.10833333333333</v>
      </c>
      <c r="B21" s="60" t="s">
        <v>37</v>
      </c>
      <c r="C21" s="10">
        <v>98.1</v>
      </c>
      <c r="D21" s="19">
        <f t="shared" si="10"/>
        <v>4.6121440716834261</v>
      </c>
      <c r="E21" s="27">
        <f t="shared" si="11"/>
        <v>0.24463478035503591</v>
      </c>
      <c r="F21" s="21">
        <f t="shared" si="12"/>
        <v>0.74545506102761894</v>
      </c>
      <c r="G21" s="21">
        <f t="shared" si="13"/>
        <v>0.68975380584642398</v>
      </c>
      <c r="H21" s="8"/>
      <c r="I21" s="17">
        <f t="shared" si="14"/>
        <v>1.0033333333333339</v>
      </c>
      <c r="J21" s="34">
        <f t="shared" si="15"/>
        <v>1.0533333333333339</v>
      </c>
      <c r="K21" s="9"/>
      <c r="L21" s="48"/>
      <c r="M21" s="40" t="s">
        <v>28</v>
      </c>
      <c r="N21" s="172">
        <v>0.62</v>
      </c>
      <c r="O21" s="20">
        <v>0.6</v>
      </c>
      <c r="P21" s="20">
        <f>(N20-N21)/72</f>
        <v>6.666666666666668E-3</v>
      </c>
      <c r="Q21" s="4"/>
      <c r="R21">
        <v>98</v>
      </c>
      <c r="S21" s="20"/>
      <c r="T21" s="3">
        <f t="shared" si="7"/>
        <v>87</v>
      </c>
      <c r="U21" s="1">
        <f t="shared" si="8"/>
        <v>10.4</v>
      </c>
      <c r="W21" s="40" t="s">
        <v>26</v>
      </c>
      <c r="Y21" s="267"/>
      <c r="Z21" s="132"/>
    </row>
    <row r="22" spans="1:26" ht="12.6" customHeight="1" x14ac:dyDescent="0.25">
      <c r="A22" s="149">
        <f t="shared" si="9"/>
        <v>110.46666666666667</v>
      </c>
      <c r="B22" s="60" t="s">
        <v>38</v>
      </c>
      <c r="C22" s="10">
        <v>97.8</v>
      </c>
      <c r="D22" s="19">
        <f t="shared" si="10"/>
        <v>4.5605527370396066</v>
      </c>
      <c r="E22" s="27">
        <f t="shared" si="11"/>
        <v>0.24387777799476912</v>
      </c>
      <c r="F22" s="21">
        <f t="shared" si="12"/>
        <v>0.75530656781558458</v>
      </c>
      <c r="G22" s="21">
        <f t="shared" si="13"/>
        <v>0.69874070226833085</v>
      </c>
      <c r="H22" s="8"/>
      <c r="I22" s="17">
        <f t="shared" si="14"/>
        <v>0.99666666666666714</v>
      </c>
      <c r="J22" s="34">
        <f t="shared" si="15"/>
        <v>1.0466666666666673</v>
      </c>
      <c r="K22" s="9"/>
      <c r="L22" s="48"/>
      <c r="M22" s="40"/>
      <c r="N22" s="74"/>
      <c r="P22" s="58"/>
      <c r="Q22" s="4"/>
      <c r="R22">
        <v>97</v>
      </c>
      <c r="S22" s="20"/>
      <c r="T22" s="3">
        <f t="shared" si="7"/>
        <v>86</v>
      </c>
      <c r="U22" s="1">
        <f t="shared" si="8"/>
        <v>11.200000000000001</v>
      </c>
      <c r="W22" s="66" t="s">
        <v>27</v>
      </c>
      <c r="Y22" s="267"/>
      <c r="Z22" s="132"/>
    </row>
    <row r="23" spans="1:26" ht="12.6" customHeight="1" x14ac:dyDescent="0.25">
      <c r="A23" s="149">
        <f t="shared" si="9"/>
        <v>108.825</v>
      </c>
      <c r="B23" s="60">
        <v>279</v>
      </c>
      <c r="C23" s="10">
        <v>97.5</v>
      </c>
      <c r="D23" s="19">
        <f t="shared" si="10"/>
        <v>4.5095385018464906</v>
      </c>
      <c r="E23" s="27">
        <f t="shared" si="11"/>
        <v>0.24312311811651824</v>
      </c>
      <c r="F23" s="21">
        <f t="shared" si="12"/>
        <v>0.76528826647032688</v>
      </c>
      <c r="G23" s="21">
        <f t="shared" si="13"/>
        <v>0.70784469018957197</v>
      </c>
      <c r="H23" s="8"/>
      <c r="I23" s="17">
        <f t="shared" si="14"/>
        <v>0.99000000000000044</v>
      </c>
      <c r="J23" s="34">
        <f t="shared" si="15"/>
        <v>1.0400000000000007</v>
      </c>
      <c r="K23" s="9"/>
      <c r="L23" s="48"/>
      <c r="M23" s="40" t="s">
        <v>29</v>
      </c>
      <c r="N23" s="20"/>
      <c r="P23" s="58"/>
      <c r="Q23" s="4"/>
      <c r="R23" s="91">
        <v>95</v>
      </c>
      <c r="S23" s="20"/>
      <c r="T23" s="3">
        <f t="shared" si="7"/>
        <v>85</v>
      </c>
      <c r="U23" s="1">
        <f t="shared" si="8"/>
        <v>12</v>
      </c>
      <c r="W23" s="40" t="s">
        <v>28</v>
      </c>
      <c r="Y23" s="267"/>
      <c r="Z23" s="132"/>
    </row>
    <row r="24" spans="1:26" ht="12.6" customHeight="1" x14ac:dyDescent="0.25">
      <c r="A24" s="149">
        <f t="shared" si="9"/>
        <v>107.18333333333334</v>
      </c>
      <c r="B24" s="60">
        <v>278</v>
      </c>
      <c r="C24" s="10">
        <v>97.2</v>
      </c>
      <c r="D24" s="19">
        <f t="shared" si="10"/>
        <v>4.4590949106832527</v>
      </c>
      <c r="E24" s="27">
        <f t="shared" si="11"/>
        <v>0.24237079347166388</v>
      </c>
      <c r="F24" s="21">
        <f t="shared" si="12"/>
        <v>0.77540187753293066</v>
      </c>
      <c r="G24" s="21">
        <f t="shared" si="13"/>
        <v>0.717067295211264</v>
      </c>
      <c r="H24" s="8"/>
      <c r="I24" s="17">
        <f t="shared" si="14"/>
        <v>0.98333333333333373</v>
      </c>
      <c r="J24" s="34">
        <f t="shared" si="15"/>
        <v>1.0333333333333341</v>
      </c>
      <c r="K24" s="9"/>
      <c r="L24" s="48"/>
      <c r="M24" s="40" t="s">
        <v>27</v>
      </c>
      <c r="N24" s="20">
        <v>1.05</v>
      </c>
      <c r="O24" s="20">
        <v>0.82</v>
      </c>
      <c r="P24" s="20"/>
      <c r="Q24" s="4"/>
      <c r="S24" s="20"/>
      <c r="T24" s="3">
        <f t="shared" si="7"/>
        <v>84</v>
      </c>
      <c r="U24" s="1">
        <f t="shared" si="8"/>
        <v>12.8</v>
      </c>
      <c r="W24" s="40"/>
      <c r="Y24" s="267"/>
      <c r="Z24" s="132"/>
    </row>
    <row r="25" spans="1:26" ht="12.6" customHeight="1" x14ac:dyDescent="0.25">
      <c r="A25" s="149">
        <f t="shared" si="9"/>
        <v>105.54166666666667</v>
      </c>
      <c r="B25" s="60">
        <v>277</v>
      </c>
      <c r="C25" s="10">
        <v>96.9</v>
      </c>
      <c r="D25" s="19">
        <f t="shared" si="10"/>
        <v>4.4092155803392545</v>
      </c>
      <c r="E25" s="27">
        <f t="shared" si="11"/>
        <v>0.24162079683401688</v>
      </c>
      <c r="F25" s="21">
        <f t="shared" si="12"/>
        <v>0.78564914428216526</v>
      </c>
      <c r="G25" s="21">
        <f t="shared" si="13"/>
        <v>0.72641006281178866</v>
      </c>
      <c r="H25" s="8"/>
      <c r="I25" s="17">
        <f t="shared" si="14"/>
        <v>0.97666666666666702</v>
      </c>
      <c r="J25" s="34">
        <f t="shared" si="15"/>
        <v>1.0266666666666675</v>
      </c>
      <c r="K25" s="9"/>
      <c r="L25" s="48"/>
      <c r="M25" s="66" t="s">
        <v>28</v>
      </c>
      <c r="N25" s="56">
        <v>0.56999999999999995</v>
      </c>
      <c r="O25" s="20">
        <v>0.55000000000000004</v>
      </c>
      <c r="P25" s="20">
        <f>(N24-N25)/72</f>
        <v>6.666666666666668E-3</v>
      </c>
      <c r="Q25" s="4"/>
      <c r="S25" s="20"/>
      <c r="T25" s="3">
        <f t="shared" si="7"/>
        <v>83</v>
      </c>
      <c r="U25" s="1">
        <f t="shared" si="8"/>
        <v>13.600000000000001</v>
      </c>
      <c r="W25" s="40" t="s">
        <v>29</v>
      </c>
      <c r="Y25" s="267"/>
      <c r="Z25" s="132"/>
    </row>
    <row r="26" spans="1:26" ht="12.6" customHeight="1" x14ac:dyDescent="0.25">
      <c r="A26" s="149">
        <f t="shared" si="9"/>
        <v>103.9</v>
      </c>
      <c r="B26" s="60" t="s">
        <v>317</v>
      </c>
      <c r="C26" s="10">
        <v>96.7</v>
      </c>
      <c r="D26" s="19">
        <f t="shared" si="10"/>
        <v>4.3598941990063</v>
      </c>
      <c r="E26" s="27">
        <f t="shared" si="11"/>
        <v>0.240873120999749</v>
      </c>
      <c r="F26" s="21">
        <f t="shared" si="12"/>
        <v>0.79603183303497305</v>
      </c>
      <c r="G26" s="21">
        <f t="shared" si="13"/>
        <v>0.73587455860577622</v>
      </c>
      <c r="H26" s="8"/>
      <c r="I26" s="17">
        <f t="shared" si="14"/>
        <v>0.97000000000000031</v>
      </c>
      <c r="J26" s="34">
        <f t="shared" si="15"/>
        <v>1.0200000000000009</v>
      </c>
      <c r="K26" s="9"/>
      <c r="L26" s="48"/>
      <c r="M26" s="40"/>
      <c r="N26" s="20"/>
      <c r="P26" s="20"/>
      <c r="Q26" s="4"/>
      <c r="S26" s="20"/>
      <c r="T26" s="3">
        <f t="shared" si="7"/>
        <v>82</v>
      </c>
      <c r="U26" s="1">
        <f t="shared" si="8"/>
        <v>14.4</v>
      </c>
      <c r="W26" s="40" t="s">
        <v>27</v>
      </c>
      <c r="Y26" s="267"/>
      <c r="Z26" s="132"/>
    </row>
    <row r="27" spans="1:26" ht="12.6" customHeight="1" x14ac:dyDescent="0.25">
      <c r="A27" s="149">
        <f t="shared" si="9"/>
        <v>102.25833333333334</v>
      </c>
      <c r="B27" s="60" t="s">
        <v>318</v>
      </c>
      <c r="C27" s="10">
        <v>96.4</v>
      </c>
      <c r="D27" s="19">
        <f t="shared" si="10"/>
        <v>4.3111245254799311</v>
      </c>
      <c r="E27" s="27">
        <f t="shared" si="11"/>
        <v>0.24012775878732356</v>
      </c>
      <c r="F27" s="21">
        <f t="shared" si="12"/>
        <v>0.80655173345092879</v>
      </c>
      <c r="G27" s="21">
        <f t="shared" si="13"/>
        <v>0.74546236860646364</v>
      </c>
      <c r="H27" s="8"/>
      <c r="I27" s="17">
        <f t="shared" si="14"/>
        <v>0.9633333333333336</v>
      </c>
      <c r="J27" s="34">
        <f t="shared" si="15"/>
        <v>1.0133333333333343</v>
      </c>
      <c r="K27" s="9"/>
      <c r="L27" s="48"/>
      <c r="M27" s="40" t="s">
        <v>22</v>
      </c>
      <c r="N27" s="20"/>
      <c r="P27" s="20">
        <f>5/18</f>
        <v>0.27777777777777779</v>
      </c>
      <c r="Q27" s="4"/>
      <c r="S27" s="20"/>
      <c r="T27" s="3">
        <f t="shared" si="7"/>
        <v>81</v>
      </c>
      <c r="U27" s="1">
        <f t="shared" si="8"/>
        <v>15.200000000000001</v>
      </c>
      <c r="W27" s="66" t="s">
        <v>28</v>
      </c>
      <c r="Y27" s="267"/>
      <c r="Z27" s="132"/>
    </row>
    <row r="28" spans="1:26" ht="12.6" customHeight="1" x14ac:dyDescent="0.25">
      <c r="A28" s="149">
        <f t="shared" si="9"/>
        <v>100.61666666666667</v>
      </c>
      <c r="B28" s="60">
        <v>275</v>
      </c>
      <c r="C28" s="10">
        <v>96.1</v>
      </c>
      <c r="D28" s="19">
        <f t="shared" si="10"/>
        <v>4.2629003883696548</v>
      </c>
      <c r="E28" s="27">
        <f t="shared" si="11"/>
        <v>0.23938470303742665</v>
      </c>
      <c r="F28" s="21">
        <f t="shared" si="12"/>
        <v>0.81721065884072219</v>
      </c>
      <c r="G28" s="21">
        <f t="shared" si="13"/>
        <v>0.75517509949147055</v>
      </c>
      <c r="H28" s="8"/>
      <c r="I28" s="17">
        <f t="shared" si="14"/>
        <v>0.95666666666666689</v>
      </c>
      <c r="J28" s="34">
        <f t="shared" si="15"/>
        <v>1.0066666666666677</v>
      </c>
      <c r="K28" s="9"/>
      <c r="L28" s="48"/>
      <c r="M28" s="40"/>
      <c r="N28" s="20"/>
      <c r="P28" s="20"/>
      <c r="Q28" s="4"/>
      <c r="S28" s="20"/>
      <c r="T28" s="3">
        <f t="shared" si="7"/>
        <v>80</v>
      </c>
      <c r="U28" s="1">
        <f t="shared" si="8"/>
        <v>16</v>
      </c>
      <c r="Y28" s="267"/>
      <c r="Z28" s="132"/>
    </row>
    <row r="29" spans="1:26" ht="12.6" customHeight="1" x14ac:dyDescent="0.25">
      <c r="A29" s="149">
        <f t="shared" si="9"/>
        <v>98.975000000000009</v>
      </c>
      <c r="B29" s="60">
        <v>274</v>
      </c>
      <c r="C29" s="10">
        <v>95.8</v>
      </c>
      <c r="D29" s="19">
        <f t="shared" si="10"/>
        <v>4.2152156853180065</v>
      </c>
      <c r="E29" s="27">
        <f t="shared" si="11"/>
        <v>0.2386439466128982</v>
      </c>
      <c r="F29" s="21">
        <f t="shared" si="12"/>
        <v>0.82801044647871769</v>
      </c>
      <c r="G29" s="21">
        <f t="shared" si="13"/>
        <v>0.7650143788720386</v>
      </c>
      <c r="H29" s="8"/>
      <c r="I29" s="17">
        <f t="shared" si="14"/>
        <v>0.95000000000000018</v>
      </c>
      <c r="J29" s="34">
        <f t="shared" si="15"/>
        <v>1.0000000000000011</v>
      </c>
      <c r="K29" s="9"/>
      <c r="L29" s="48"/>
      <c r="M29" s="29"/>
      <c r="N29" s="29"/>
      <c r="O29" s="93"/>
      <c r="P29" s="20"/>
      <c r="Q29" s="7"/>
      <c r="R29" s="20"/>
      <c r="S29" s="4"/>
      <c r="T29" s="3">
        <f t="shared" si="7"/>
        <v>79</v>
      </c>
      <c r="U29" s="1">
        <f t="shared" si="8"/>
        <v>16.8</v>
      </c>
      <c r="Y29" s="267"/>
      <c r="Z29" s="132"/>
    </row>
    <row r="30" spans="1:26" ht="12.6" customHeight="1" x14ac:dyDescent="0.25">
      <c r="A30" s="149">
        <f t="shared" si="9"/>
        <v>97.333333333333343</v>
      </c>
      <c r="B30" s="60">
        <v>273</v>
      </c>
      <c r="C30" s="10">
        <v>95.6</v>
      </c>
      <c r="D30" s="19">
        <f t="shared" si="10"/>
        <v>4.1680643822283479</v>
      </c>
      <c r="E30" s="27">
        <f t="shared" si="11"/>
        <v>0.23790548239866355</v>
      </c>
      <c r="F30" s="21">
        <f t="shared" si="12"/>
        <v>0.83895295791964453</v>
      </c>
      <c r="G30" s="21">
        <f t="shared" si="13"/>
        <v>0.77498185556577825</v>
      </c>
      <c r="H30" s="8"/>
      <c r="I30" s="17">
        <f t="shared" si="14"/>
        <v>0.94333333333333347</v>
      </c>
      <c r="J30" s="34">
        <f t="shared" si="15"/>
        <v>0.9933333333333344</v>
      </c>
      <c r="K30" s="9"/>
      <c r="L30" s="48"/>
      <c r="M30" s="49" t="s">
        <v>195</v>
      </c>
      <c r="N30" s="51"/>
      <c r="O30" s="99">
        <f>N35-(COS(RADIANS(N38))*N36*N37)+(N39*N40)+((100-N42)*0.8)</f>
        <v>246.95671729650488</v>
      </c>
      <c r="P30" s="29"/>
      <c r="Q30" s="162" t="s">
        <v>379</v>
      </c>
      <c r="R30" s="7"/>
      <c r="S30" s="50"/>
      <c r="T30" s="3">
        <f t="shared" si="7"/>
        <v>78</v>
      </c>
      <c r="U30" s="1">
        <f t="shared" si="8"/>
        <v>17.600000000000001</v>
      </c>
      <c r="Y30" s="267"/>
      <c r="Z30" s="132"/>
    </row>
    <row r="31" spans="1:26" ht="12.6" customHeight="1" x14ac:dyDescent="0.25">
      <c r="A31" s="149">
        <f t="shared" si="9"/>
        <v>95.691666666666677</v>
      </c>
      <c r="B31" s="60" t="s">
        <v>319</v>
      </c>
      <c r="C31" s="10">
        <v>95.3</v>
      </c>
      <c r="D31" s="19">
        <f t="shared" si="10"/>
        <v>4.1214405125013043</v>
      </c>
      <c r="E31" s="27">
        <f t="shared" si="11"/>
        <v>0.23716930330166505</v>
      </c>
      <c r="F31" s="21">
        <f t="shared" si="12"/>
        <v>0.85004007931947223</v>
      </c>
      <c r="G31" s="21">
        <f t="shared" si="13"/>
        <v>0.78507919987296937</v>
      </c>
      <c r="H31" s="8"/>
      <c r="I31" s="17">
        <f t="shared" si="14"/>
        <v>0.93666666666666676</v>
      </c>
      <c r="J31" s="34">
        <f t="shared" si="15"/>
        <v>0.98666666666666769</v>
      </c>
      <c r="K31" s="9"/>
      <c r="L31" s="48"/>
      <c r="M31" s="49"/>
      <c r="N31" s="51"/>
      <c r="O31" s="48"/>
      <c r="P31" s="29"/>
      <c r="R31" s="7"/>
      <c r="S31" s="50"/>
      <c r="T31" s="3">
        <f t="shared" si="7"/>
        <v>77</v>
      </c>
      <c r="U31" s="1">
        <f t="shared" si="8"/>
        <v>18.400000000000002</v>
      </c>
      <c r="Y31" s="267"/>
      <c r="Z31" s="132"/>
    </row>
    <row r="32" spans="1:26" ht="12.6" customHeight="1" x14ac:dyDescent="0.25">
      <c r="A32" s="149">
        <f t="shared" si="9"/>
        <v>94.050000000000011</v>
      </c>
      <c r="B32" s="60" t="s">
        <v>320</v>
      </c>
      <c r="C32" s="10">
        <v>95</v>
      </c>
      <c r="D32" s="19">
        <f t="shared" si="10"/>
        <v>4.0753381762797387</v>
      </c>
      <c r="E32" s="27">
        <f t="shared" si="11"/>
        <v>0.2364354022507939</v>
      </c>
      <c r="F32" s="21">
        <f t="shared" si="12"/>
        <v>0.86127372176052663</v>
      </c>
      <c r="G32" s="21">
        <f t="shared" si="13"/>
        <v>0.79530810385646233</v>
      </c>
      <c r="H32" s="8"/>
      <c r="I32" s="17">
        <f t="shared" si="14"/>
        <v>0.93</v>
      </c>
      <c r="J32" s="34">
        <f t="shared" si="15"/>
        <v>0.98000000000000098</v>
      </c>
      <c r="K32" s="9"/>
      <c r="L32" s="48"/>
      <c r="M32" s="49" t="s">
        <v>194</v>
      </c>
      <c r="N32" s="51"/>
      <c r="O32" s="170">
        <f>(ABS(N36)*(SIN(RADIANS(N38))*((N41+(ABS(N36)/2000))-(N39/100)))+(N44*N41*N43))</f>
        <v>12.940476895221908</v>
      </c>
      <c r="Q32" s="166" t="e">
        <f>INDEX(B14:B122,MATCH(O30,A14:A122,-1))</f>
        <v>#N/A</v>
      </c>
      <c r="R32" s="7"/>
      <c r="S32" s="50"/>
      <c r="T32" s="3">
        <f t="shared" si="7"/>
        <v>76</v>
      </c>
      <c r="U32" s="1">
        <f t="shared" si="8"/>
        <v>19.200000000000003</v>
      </c>
      <c r="Y32" s="267"/>
      <c r="Z32" s="132"/>
    </row>
    <row r="33" spans="1:26" ht="12.6" customHeight="1" x14ac:dyDescent="0.25">
      <c r="A33" s="149">
        <f t="shared" si="9"/>
        <v>92.408333333333346</v>
      </c>
      <c r="B33" s="60">
        <v>271</v>
      </c>
      <c r="C33" s="10">
        <v>94.7</v>
      </c>
      <c r="D33" s="19">
        <f t="shared" si="10"/>
        <v>4.029751539702179</v>
      </c>
      <c r="E33" s="27">
        <f t="shared" si="11"/>
        <v>0.23570377219682231</v>
      </c>
      <c r="F33" s="21">
        <f t="shared" si="12"/>
        <v>0.87265582158090182</v>
      </c>
      <c r="G33" s="21">
        <f t="shared" si="13"/>
        <v>0.80567028162522492</v>
      </c>
      <c r="H33" s="8"/>
      <c r="I33" s="17">
        <f t="shared" si="14"/>
        <v>0.92333333333333334</v>
      </c>
      <c r="J33" s="34">
        <f t="shared" si="15"/>
        <v>0.97333333333333427</v>
      </c>
      <c r="K33" s="9"/>
      <c r="L33" s="48"/>
      <c r="M33" s="49"/>
      <c r="N33" s="51"/>
      <c r="O33" s="229">
        <f>(ABS(N36)*(SIN(RADIANS(N38))*((N41+(ABS(N36)/150))-(N39/100)))+(N44*N41*N43))</f>
        <v>13.215427468453724</v>
      </c>
      <c r="P33" s="29"/>
      <c r="Q33" s="50"/>
      <c r="R33" s="7"/>
      <c r="S33" s="50"/>
      <c r="T33" s="3">
        <f t="shared" si="7"/>
        <v>75</v>
      </c>
      <c r="U33" s="1">
        <f t="shared" si="8"/>
        <v>20</v>
      </c>
      <c r="Y33" s="267"/>
      <c r="Z33" s="132"/>
    </row>
    <row r="34" spans="1:26" ht="12.6" customHeight="1" thickBot="1" x14ac:dyDescent="0.3">
      <c r="A34" s="149">
        <f t="shared" si="9"/>
        <v>90.76666666666668</v>
      </c>
      <c r="B34" s="60">
        <v>270</v>
      </c>
      <c r="C34" s="10">
        <v>94.4</v>
      </c>
      <c r="D34" s="19">
        <f t="shared" si="10"/>
        <v>3.9846748341645877</v>
      </c>
      <c r="E34" s="27">
        <f t="shared" si="11"/>
        <v>0.23497440611233575</v>
      </c>
      <c r="F34" s="21">
        <f t="shared" si="12"/>
        <v>0.88418834070822649</v>
      </c>
      <c r="G34" s="21">
        <f t="shared" si="13"/>
        <v>0.81616746962158448</v>
      </c>
      <c r="H34" s="8"/>
      <c r="I34" s="17">
        <f t="shared" si="14"/>
        <v>0.91666666666666663</v>
      </c>
      <c r="J34" s="34">
        <f t="shared" si="15"/>
        <v>0.96666666666666756</v>
      </c>
      <c r="K34" s="9"/>
      <c r="L34" s="48"/>
      <c r="N34" s="51"/>
      <c r="O34" s="48"/>
      <c r="P34" s="29"/>
      <c r="Q34" s="50"/>
      <c r="R34" s="7"/>
      <c r="S34" s="50"/>
      <c r="T34" s="3">
        <f t="shared" si="7"/>
        <v>74</v>
      </c>
      <c r="U34" s="1">
        <f t="shared" si="8"/>
        <v>20.8</v>
      </c>
      <c r="Y34" s="267"/>
      <c r="Z34" s="132"/>
    </row>
    <row r="35" spans="1:26" ht="12.6" customHeight="1" thickBot="1" x14ac:dyDescent="0.3">
      <c r="A35" s="149">
        <f t="shared" si="9"/>
        <v>89.125000000000014</v>
      </c>
      <c r="B35" s="60" t="s">
        <v>321</v>
      </c>
      <c r="C35" s="10">
        <v>94.2</v>
      </c>
      <c r="D35" s="19">
        <f t="shared" si="10"/>
        <v>3.9401023555903971</v>
      </c>
      <c r="E35" s="27">
        <f t="shared" si="11"/>
        <v>0.23424729699166544</v>
      </c>
      <c r="F35" s="21">
        <f t="shared" si="12"/>
        <v>0.89587326699784009</v>
      </c>
      <c r="G35" s="21">
        <f t="shared" si="13"/>
        <v>0.82680142691221248</v>
      </c>
      <c r="H35" s="8"/>
      <c r="I35" s="17">
        <f t="shared" si="14"/>
        <v>0.90999999999999992</v>
      </c>
      <c r="J35" s="34">
        <f t="shared" si="15"/>
        <v>0.96000000000000085</v>
      </c>
      <c r="K35" s="9"/>
      <c r="L35" s="48"/>
      <c r="M35" s="49" t="s">
        <v>95</v>
      </c>
      <c r="N35" s="62">
        <f>AUTO!C3</f>
        <v>245</v>
      </c>
      <c r="O35" s="15"/>
      <c r="Q35" s="37"/>
      <c r="R35" s="20"/>
      <c r="S35" s="20"/>
      <c r="T35" s="7"/>
      <c r="U35" s="40"/>
      <c r="Y35" s="267"/>
      <c r="Z35" s="132"/>
    </row>
    <row r="36" spans="1:26" ht="12.6" customHeight="1" thickBot="1" x14ac:dyDescent="0.3">
      <c r="A36" s="149">
        <f t="shared" si="9"/>
        <v>87.483333333333348</v>
      </c>
      <c r="B36" s="60" t="s">
        <v>322</v>
      </c>
      <c r="C36" s="10">
        <v>93.9</v>
      </c>
      <c r="D36" s="19">
        <f t="shared" si="10"/>
        <v>3.8960284637087046</v>
      </c>
      <c r="E36" s="27">
        <f t="shared" si="11"/>
        <v>0.23352243785082105</v>
      </c>
      <c r="F36" s="21">
        <f t="shared" si="12"/>
        <v>0.90771261457543895</v>
      </c>
      <c r="G36" s="21">
        <f t="shared" si="13"/>
        <v>0.83757393548289982</v>
      </c>
      <c r="H36" s="8"/>
      <c r="I36" s="17">
        <f t="shared" si="14"/>
        <v>0.90333333333333321</v>
      </c>
      <c r="J36" s="34">
        <f t="shared" si="15"/>
        <v>0.95333333333333414</v>
      </c>
      <c r="K36" s="9"/>
      <c r="L36" s="48"/>
      <c r="M36" s="49" t="s">
        <v>96</v>
      </c>
      <c r="N36" s="88">
        <f>AUTO!C4</f>
        <v>9</v>
      </c>
      <c r="O36" s="15"/>
      <c r="Q36" s="37"/>
      <c r="R36" s="20"/>
      <c r="S36" s="20"/>
      <c r="U36" s="40"/>
      <c r="Y36" s="267"/>
      <c r="Z36" s="132"/>
    </row>
    <row r="37" spans="1:26" ht="12.6" customHeight="1" thickBot="1" x14ac:dyDescent="0.3">
      <c r="A37" s="149">
        <f t="shared" si="9"/>
        <v>85.841666666666683</v>
      </c>
      <c r="B37" s="60">
        <v>268</v>
      </c>
      <c r="C37" s="10">
        <v>93.6</v>
      </c>
      <c r="D37" s="19">
        <f t="shared" si="10"/>
        <v>3.8524475813405448</v>
      </c>
      <c r="E37" s="27">
        <f t="shared" si="11"/>
        <v>0.23279982172742367</v>
      </c>
      <c r="F37" s="21">
        <f t="shared" si="12"/>
        <v>0.91970842418425003</v>
      </c>
      <c r="G37" s="21">
        <f t="shared" si="13"/>
        <v>0.84848680053717351</v>
      </c>
      <c r="H37" s="8"/>
      <c r="I37" s="17">
        <f t="shared" si="14"/>
        <v>0.8966666666666665</v>
      </c>
      <c r="J37" s="34">
        <f t="shared" si="15"/>
        <v>0.94666666666666743</v>
      </c>
      <c r="K37" s="9"/>
      <c r="L37" s="48"/>
      <c r="M37" s="29" t="s">
        <v>307</v>
      </c>
      <c r="N37" s="29">
        <v>0.73</v>
      </c>
      <c r="O37" s="48"/>
      <c r="P37" s="29"/>
      <c r="Q37" s="50"/>
      <c r="R37" s="7"/>
      <c r="S37" s="50"/>
      <c r="T37" s="7"/>
      <c r="U37" s="40"/>
      <c r="Y37" s="267"/>
      <c r="Z37" s="132"/>
    </row>
    <row r="38" spans="1:26" ht="12.6" customHeight="1" thickBot="1" x14ac:dyDescent="0.3">
      <c r="A38" s="149">
        <f t="shared" si="9"/>
        <v>84.200000000000017</v>
      </c>
      <c r="B38" s="60">
        <v>267</v>
      </c>
      <c r="C38" s="10">
        <v>93.3</v>
      </c>
      <c r="D38" s="19">
        <f t="shared" si="10"/>
        <v>3.809354193693145</v>
      </c>
      <c r="E38" s="27">
        <f t="shared" si="11"/>
        <v>0.23207944168063888</v>
      </c>
      <c r="F38" s="21">
        <f t="shared" si="12"/>
        <v>0.93186276353679298</v>
      </c>
      <c r="G38" s="21">
        <f t="shared" si="13"/>
        <v>0.85954185079880341</v>
      </c>
      <c r="H38" s="8"/>
      <c r="I38" s="17">
        <f t="shared" si="14"/>
        <v>0.88999999999999979</v>
      </c>
      <c r="J38" s="34">
        <f t="shared" si="15"/>
        <v>0.94000000000000072</v>
      </c>
      <c r="K38" s="9"/>
      <c r="L38" s="48"/>
      <c r="M38" s="49" t="s">
        <v>97</v>
      </c>
      <c r="N38" s="61">
        <f>AUTO!C5</f>
        <v>33.398000000000003</v>
      </c>
      <c r="O38" s="48"/>
      <c r="P38" s="29"/>
      <c r="Q38" s="50">
        <f>O30</f>
        <v>246.95671729650488</v>
      </c>
      <c r="R38" s="7"/>
      <c r="S38" s="50"/>
      <c r="T38" s="7"/>
      <c r="U38" s="40"/>
      <c r="Y38" s="267"/>
      <c r="Z38" s="132"/>
    </row>
    <row r="39" spans="1:26" ht="12.6" customHeight="1" x14ac:dyDescent="0.25">
      <c r="A39" s="149">
        <f t="shared" si="9"/>
        <v>82.558333333333351</v>
      </c>
      <c r="B39" s="60">
        <v>266</v>
      </c>
      <c r="C39" s="10">
        <v>93.1</v>
      </c>
      <c r="D39" s="19">
        <f t="shared" si="10"/>
        <v>3.7667428476620732</v>
      </c>
      <c r="E39" s="27">
        <f t="shared" si="11"/>
        <v>0.23136129079111012</v>
      </c>
      <c r="F39" s="21">
        <f t="shared" si="12"/>
        <v>0.94417772767129093</v>
      </c>
      <c r="G39" s="21">
        <f t="shared" si="13"/>
        <v>0.87074093881825088</v>
      </c>
      <c r="H39" s="8"/>
      <c r="I39" s="17">
        <f t="shared" si="14"/>
        <v>0.88333333333333308</v>
      </c>
      <c r="J39" s="34">
        <f t="shared" si="15"/>
        <v>0.93333333333333401</v>
      </c>
      <c r="K39" s="9"/>
      <c r="L39" s="48"/>
      <c r="M39" s="49" t="s">
        <v>125</v>
      </c>
      <c r="N39" s="50">
        <f>AUTO!C6</f>
        <v>5.2407000000000004</v>
      </c>
      <c r="O39" s="48"/>
      <c r="P39" s="29"/>
      <c r="Q39" s="50"/>
      <c r="R39" s="7"/>
      <c r="S39" s="50"/>
      <c r="T39" s="7"/>
      <c r="U39" s="40"/>
      <c r="Y39" s="267"/>
      <c r="Z39" s="132"/>
    </row>
    <row r="40" spans="1:26" ht="12.6" customHeight="1" thickBot="1" x14ac:dyDescent="0.3">
      <c r="A40" s="149">
        <f t="shared" si="9"/>
        <v>80.916666666666686</v>
      </c>
      <c r="B40" s="60" t="s">
        <v>66</v>
      </c>
      <c r="C40" s="10">
        <v>92.8</v>
      </c>
      <c r="D40" s="19">
        <f t="shared" si="10"/>
        <v>3.7246081511411955</v>
      </c>
      <c r="E40" s="27">
        <f t="shared" si="11"/>
        <v>0.23064536216089221</v>
      </c>
      <c r="F40" s="21">
        <f t="shared" si="12"/>
        <v>0.95665543931279129</v>
      </c>
      <c r="G40" s="21">
        <f t="shared" si="13"/>
        <v>0.88208594128310991</v>
      </c>
      <c r="H40" s="8"/>
      <c r="I40" s="17">
        <f t="shared" si="14"/>
        <v>0.87666666666666637</v>
      </c>
      <c r="J40" s="34">
        <f t="shared" si="15"/>
        <v>0.9266666666666673</v>
      </c>
      <c r="K40" s="9"/>
      <c r="L40" s="48"/>
      <c r="M40" s="100" t="s">
        <v>308</v>
      </c>
      <c r="N40" s="90">
        <v>1.42</v>
      </c>
      <c r="O40" s="48"/>
      <c r="P40" s="29"/>
      <c r="Q40" s="50"/>
      <c r="R40" s="20"/>
      <c r="S40" s="50"/>
      <c r="T40" s="20"/>
      <c r="U40" s="40"/>
      <c r="Y40" s="267"/>
      <c r="Z40" s="132"/>
    </row>
    <row r="41" spans="1:26" ht="12.6" customHeight="1" thickBot="1" x14ac:dyDescent="0.3">
      <c r="A41" s="149">
        <f t="shared" si="9"/>
        <v>79.27500000000002</v>
      </c>
      <c r="B41" s="60" t="s">
        <v>67</v>
      </c>
      <c r="C41" s="10">
        <v>92.5</v>
      </c>
      <c r="D41" s="19">
        <f t="shared" si="10"/>
        <v>3.6829447723403499</v>
      </c>
      <c r="E41" s="27">
        <f t="shared" si="11"/>
        <v>0.22993164891338508</v>
      </c>
      <c r="F41" s="21">
        <f t="shared" si="12"/>
        <v>0.96929804923905893</v>
      </c>
      <c r="G41" s="21">
        <f t="shared" si="13"/>
        <v>0.89357875933259312</v>
      </c>
      <c r="H41" s="8"/>
      <c r="I41" s="17">
        <f t="shared" si="14"/>
        <v>0.86999999999999966</v>
      </c>
      <c r="J41" s="34">
        <f t="shared" si="15"/>
        <v>0.9200000000000006</v>
      </c>
      <c r="K41" s="9"/>
      <c r="L41" s="48"/>
      <c r="M41" s="49" t="s">
        <v>3</v>
      </c>
      <c r="N41" s="61">
        <v>2.66</v>
      </c>
      <c r="O41" s="15"/>
      <c r="P41" s="15"/>
      <c r="Q41" s="37"/>
      <c r="R41" s="20"/>
      <c r="S41" s="50"/>
      <c r="T41" s="7"/>
      <c r="U41" s="40"/>
      <c r="Y41" s="267"/>
      <c r="Z41" s="132"/>
    </row>
    <row r="42" spans="1:26" ht="12.6" customHeight="1" thickBot="1" x14ac:dyDescent="0.3">
      <c r="A42" s="149">
        <f t="shared" si="9"/>
        <v>77.633333333333354</v>
      </c>
      <c r="B42" s="60">
        <v>264</v>
      </c>
      <c r="C42" s="10">
        <v>92.2</v>
      </c>
      <c r="D42" s="19">
        <f t="shared" si="10"/>
        <v>3.6417474391106524</v>
      </c>
      <c r="E42" s="27">
        <f t="shared" si="11"/>
        <v>0.22922014419326778</v>
      </c>
      <c r="F42" s="21">
        <f t="shared" si="12"/>
        <v>0.9821077366513048</v>
      </c>
      <c r="G42" s="21">
        <f t="shared" si="13"/>
        <v>0.90522131887611534</v>
      </c>
      <c r="H42" s="8"/>
      <c r="I42" s="17">
        <f t="shared" si="14"/>
        <v>0.86333333333333295</v>
      </c>
      <c r="J42" s="34">
        <f t="shared" si="15"/>
        <v>0.91333333333333389</v>
      </c>
      <c r="K42" s="9"/>
      <c r="L42" s="48"/>
      <c r="M42" s="98" t="s">
        <v>309</v>
      </c>
      <c r="N42" s="98">
        <f>AUTO!C7</f>
        <v>100</v>
      </c>
      <c r="O42" s="15"/>
      <c r="P42" s="15"/>
      <c r="Q42" s="37"/>
      <c r="R42" s="39"/>
      <c r="S42" s="50"/>
      <c r="T42" s="7"/>
      <c r="U42" s="121">
        <f>2.79*0.26</f>
        <v>0.72540000000000004</v>
      </c>
      <c r="Y42" s="267"/>
      <c r="Z42" s="132"/>
    </row>
    <row r="43" spans="1:26" ht="12.6" customHeight="1" thickBot="1" x14ac:dyDescent="0.3">
      <c r="A43" s="149">
        <f t="shared" si="9"/>
        <v>75.991666666666688</v>
      </c>
      <c r="B43" s="60">
        <v>263</v>
      </c>
      <c r="C43" s="10">
        <v>91.9</v>
      </c>
      <c r="D43" s="19">
        <f t="shared" si="10"/>
        <v>3.6010109382773527</v>
      </c>
      <c r="E43" s="27">
        <f t="shared" si="11"/>
        <v>0.22851084116643255</v>
      </c>
      <c r="F43" s="21">
        <f t="shared" si="12"/>
        <v>0.99508670954981382</v>
      </c>
      <c r="G43" s="21">
        <f t="shared" si="13"/>
        <v>0.91701557091602781</v>
      </c>
      <c r="H43" s="8"/>
      <c r="I43" s="17">
        <f t="shared" si="14"/>
        <v>0.85666666666666624</v>
      </c>
      <c r="J43" s="34">
        <f t="shared" si="15"/>
        <v>0.90666666666666718</v>
      </c>
      <c r="K43" s="9"/>
      <c r="L43" s="48"/>
      <c r="M43" s="49" t="s">
        <v>4</v>
      </c>
      <c r="N43" s="61">
        <v>0.21</v>
      </c>
      <c r="O43" s="48"/>
      <c r="P43" s="29"/>
      <c r="Q43" s="50"/>
      <c r="R43" s="39"/>
      <c r="S43" s="50"/>
      <c r="T43" s="80"/>
      <c r="U43" s="43">
        <f>2*U42</f>
        <v>1.4508000000000001</v>
      </c>
      <c r="Y43" s="267"/>
      <c r="Z43" s="132"/>
    </row>
    <row r="44" spans="1:26" ht="12.6" customHeight="1" x14ac:dyDescent="0.25">
      <c r="A44" s="149">
        <f t="shared" si="9"/>
        <v>74.350000000000023</v>
      </c>
      <c r="B44" s="60">
        <v>262</v>
      </c>
      <c r="C44" s="10">
        <v>91.7</v>
      </c>
      <c r="D44" s="19">
        <f t="shared" si="10"/>
        <v>3.5607301149801502</v>
      </c>
      <c r="E44" s="27">
        <f t="shared" si="11"/>
        <v>0.22780373301991924</v>
      </c>
      <c r="F44" s="21">
        <f t="shared" si="12"/>
        <v>1.0082372051145374</v>
      </c>
      <c r="G44" s="21">
        <f t="shared" si="13"/>
        <v>0.92896349187455751</v>
      </c>
      <c r="H44" s="8"/>
      <c r="I44" s="17">
        <f t="shared" si="14"/>
        <v>0.84999999999999953</v>
      </c>
      <c r="J44" s="34">
        <f t="shared" si="15"/>
        <v>0.90000000000000047</v>
      </c>
      <c r="K44" s="9"/>
      <c r="L44" s="48"/>
      <c r="M44" s="15" t="s">
        <v>337</v>
      </c>
      <c r="N44" s="51">
        <f>AUTO!C9</f>
        <v>0</v>
      </c>
      <c r="O44" s="48"/>
      <c r="P44" s="29"/>
      <c r="Q44" s="50"/>
      <c r="R44" s="39"/>
      <c r="S44" s="50"/>
      <c r="T44" s="20"/>
      <c r="U44" s="40"/>
      <c r="Y44" s="267"/>
      <c r="Z44" s="132"/>
    </row>
    <row r="45" spans="1:26" ht="12.6" customHeight="1" x14ac:dyDescent="0.25">
      <c r="A45" s="149">
        <f t="shared" si="9"/>
        <v>72.708333333333357</v>
      </c>
      <c r="B45" s="60" t="s">
        <v>43</v>
      </c>
      <c r="C45" s="10">
        <v>91.4</v>
      </c>
      <c r="D45" s="19">
        <f t="shared" si="10"/>
        <v>3.5208998720208893</v>
      </c>
      <c r="E45" s="27">
        <f t="shared" si="11"/>
        <v>0.22709881296184986</v>
      </c>
      <c r="F45" s="21">
        <f t="shared" si="12"/>
        <v>1.0215614900907144</v>
      </c>
      <c r="G45" s="21">
        <f t="shared" si="13"/>
        <v>0.94106708392500626</v>
      </c>
      <c r="H45" s="8"/>
      <c r="I45" s="17">
        <f t="shared" si="14"/>
        <v>0.84333333333333282</v>
      </c>
      <c r="J45" s="34">
        <f t="shared" si="15"/>
        <v>0.89333333333333376</v>
      </c>
      <c r="K45" s="9"/>
      <c r="L45" s="48"/>
      <c r="N45" s="75"/>
      <c r="O45" s="48"/>
      <c r="P45" s="29"/>
      <c r="Q45" s="50"/>
      <c r="R45" s="39"/>
      <c r="S45" s="50"/>
      <c r="T45" s="7"/>
      <c r="U45" s="40"/>
      <c r="Y45" s="267"/>
      <c r="Z45" s="268"/>
    </row>
    <row r="46" spans="1:26" ht="12.6" customHeight="1" x14ac:dyDescent="0.25">
      <c r="A46" s="149">
        <f t="shared" si="9"/>
        <v>71.066666666666691</v>
      </c>
      <c r="B46" s="60" t="s">
        <v>44</v>
      </c>
      <c r="C46" s="10">
        <v>91.1</v>
      </c>
      <c r="D46" s="19">
        <f t="shared" si="10"/>
        <v>3.4815151692185529</v>
      </c>
      <c r="E46" s="27">
        <f t="shared" si="11"/>
        <v>0.22639607422136329</v>
      </c>
      <c r="F46" s="21">
        <f t="shared" si="12"/>
        <v>1.0350618611795896</v>
      </c>
      <c r="G46" s="21">
        <f t="shared" si="13"/>
        <v>0.95332837532726489</v>
      </c>
      <c r="H46" s="8"/>
      <c r="I46" s="17">
        <f t="shared" si="14"/>
        <v>0.83666666666666611</v>
      </c>
      <c r="J46" s="34">
        <f t="shared" si="15"/>
        <v>0.88666666666666705</v>
      </c>
      <c r="K46" s="9"/>
      <c r="L46" s="48"/>
      <c r="M46" s="15"/>
      <c r="O46" s="48"/>
      <c r="P46" s="29"/>
      <c r="Q46" s="50"/>
      <c r="R46" s="7"/>
      <c r="S46" s="50"/>
      <c r="T46" s="7"/>
      <c r="U46" s="40"/>
      <c r="Y46" s="267"/>
      <c r="Z46" s="132"/>
    </row>
    <row r="47" spans="1:26" ht="12.6" customHeight="1" x14ac:dyDescent="0.25">
      <c r="A47" s="149">
        <f t="shared" si="9"/>
        <v>69.425000000000026</v>
      </c>
      <c r="B47" s="60">
        <v>260</v>
      </c>
      <c r="C47" s="10">
        <v>90.8</v>
      </c>
      <c r="D47" s="19">
        <f t="shared" si="10"/>
        <v>3.4425710227714696</v>
      </c>
      <c r="E47" s="27">
        <f t="shared" si="11"/>
        <v>0.22569551004855032</v>
      </c>
      <c r="F47" s="21">
        <f t="shared" si="12"/>
        <v>1.0487406454342951</v>
      </c>
      <c r="G47" s="21">
        <f t="shared" si="13"/>
        <v>0.9657494207676991</v>
      </c>
      <c r="H47" s="8"/>
      <c r="I47" s="17">
        <f t="shared" si="14"/>
        <v>0.8299999999999994</v>
      </c>
      <c r="J47" s="34">
        <f t="shared" si="15"/>
        <v>0.88000000000000034</v>
      </c>
      <c r="K47" s="9"/>
      <c r="L47" s="48"/>
      <c r="M47" s="15"/>
      <c r="N47" s="51"/>
      <c r="O47" s="48"/>
      <c r="P47" s="29"/>
      <c r="Q47" s="50"/>
      <c r="R47" s="7"/>
      <c r="S47" s="50"/>
      <c r="T47" s="7"/>
      <c r="U47" s="40"/>
      <c r="Y47" s="267"/>
      <c r="Z47" s="132"/>
    </row>
    <row r="48" spans="1:26" ht="12.6" customHeight="1" x14ac:dyDescent="0.25">
      <c r="A48" s="149">
        <f t="shared" si="9"/>
        <v>67.78333333333336</v>
      </c>
      <c r="B48" s="60">
        <v>259</v>
      </c>
      <c r="C48" s="10">
        <v>90.6</v>
      </c>
      <c r="D48" s="19">
        <f t="shared" si="10"/>
        <v>3.4040625046266557</v>
      </c>
      <c r="E48" s="27">
        <f t="shared" si="11"/>
        <v>0.22499711371438877</v>
      </c>
      <c r="F48" s="21">
        <f t="shared" si="12"/>
        <v>1.0626002006609632</v>
      </c>
      <c r="G48" s="21">
        <f t="shared" si="13"/>
        <v>0.97833230170346341</v>
      </c>
      <c r="H48" s="8"/>
      <c r="I48" s="17">
        <f t="shared" si="14"/>
        <v>0.8233333333333327</v>
      </c>
      <c r="J48" s="34">
        <f t="shared" si="15"/>
        <v>0.87333333333333363</v>
      </c>
      <c r="K48" s="9"/>
      <c r="L48" s="48"/>
      <c r="M48" s="15" t="s">
        <v>477</v>
      </c>
      <c r="N48" s="15"/>
      <c r="O48" s="48"/>
      <c r="P48" s="29"/>
      <c r="Q48" s="50"/>
      <c r="R48" s="7"/>
      <c r="S48" s="50"/>
      <c r="T48" s="7"/>
      <c r="U48" s="40"/>
      <c r="Y48" s="267"/>
      <c r="Z48" s="132"/>
    </row>
    <row r="49" spans="1:26" ht="12.6" customHeight="1" x14ac:dyDescent="0.25">
      <c r="A49" s="149">
        <f t="shared" si="9"/>
        <v>66.141666666666694</v>
      </c>
      <c r="B49" s="60">
        <v>258</v>
      </c>
      <c r="C49" s="10">
        <v>90.3</v>
      </c>
      <c r="D49" s="19">
        <f t="shared" si="10"/>
        <v>3.3659847418562117</v>
      </c>
      <c r="E49" s="27">
        <f t="shared" si="11"/>
        <v>0.2243008785106789</v>
      </c>
      <c r="F49" s="21">
        <f t="shared" si="12"/>
        <v>1.0766429158251403</v>
      </c>
      <c r="G49" s="21">
        <f t="shared" si="13"/>
        <v>0.99107912671130161</v>
      </c>
      <c r="H49" s="8"/>
      <c r="I49" s="17">
        <f t="shared" si="14"/>
        <v>0.81666666666666599</v>
      </c>
      <c r="J49" s="34">
        <f t="shared" si="15"/>
        <v>0.86666666666666692</v>
      </c>
      <c r="K49" s="9"/>
      <c r="L49" s="48"/>
      <c r="M49" s="15" t="s">
        <v>431</v>
      </c>
      <c r="N49" s="15">
        <f>INDEX(AB2:AB107,N64)</f>
        <v>0</v>
      </c>
      <c r="O49" s="49"/>
      <c r="P49" s="51"/>
      <c r="Q49" s="48"/>
      <c r="R49" s="29"/>
      <c r="S49" s="50"/>
      <c r="T49" s="7"/>
      <c r="U49" s="40"/>
      <c r="Y49" s="267"/>
      <c r="Z49" s="132"/>
    </row>
    <row r="50" spans="1:26" ht="12.6" customHeight="1" x14ac:dyDescent="0.25">
      <c r="A50" s="164">
        <f t="shared" si="9"/>
        <v>64.500000000000028</v>
      </c>
      <c r="B50" s="159" t="s">
        <v>45</v>
      </c>
      <c r="C50" s="151">
        <v>90</v>
      </c>
      <c r="D50" s="152">
        <f t="shared" si="10"/>
        <v>3.3283329160406949</v>
      </c>
      <c r="E50" s="153">
        <f t="shared" si="11"/>
        <v>0.22360679774997891</v>
      </c>
      <c r="F50" s="154">
        <f t="shared" si="12"/>
        <v>1.0908712114635724</v>
      </c>
      <c r="G50" s="154">
        <f t="shared" si="13"/>
        <v>1.0039920318408915</v>
      </c>
      <c r="H50" s="155"/>
      <c r="I50" s="156">
        <f t="shared" si="14"/>
        <v>0.80999999999999928</v>
      </c>
      <c r="J50" s="157">
        <f t="shared" si="15"/>
        <v>0.86000000000000021</v>
      </c>
      <c r="K50" s="9"/>
      <c r="L50" s="48"/>
      <c r="M50" s="15"/>
      <c r="N50" s="15"/>
      <c r="O50" s="75"/>
      <c r="P50" s="51"/>
      <c r="Q50" s="48"/>
      <c r="R50" s="29"/>
      <c r="S50" s="50"/>
      <c r="T50" s="7"/>
      <c r="U50" s="40"/>
      <c r="Y50" s="267"/>
      <c r="Z50" s="132"/>
    </row>
    <row r="51" spans="1:26" ht="12.6" customHeight="1" x14ac:dyDescent="0.25">
      <c r="A51" s="36">
        <f>A50-$P$8</f>
        <v>62.858333333333363</v>
      </c>
      <c r="B51" s="60" t="s">
        <v>46</v>
      </c>
      <c r="C51" s="10">
        <v>89.7</v>
      </c>
      <c r="D51" s="19">
        <f>D50*$P$5</f>
        <v>3.2911022626593884</v>
      </c>
      <c r="E51" s="27">
        <f>E50*$P$11</f>
        <v>0.22291486476554076</v>
      </c>
      <c r="F51" s="21">
        <f>F50*$P$14</f>
        <v>1.1052875401014317</v>
      </c>
      <c r="G51" s="21">
        <f>G50*$P$17</f>
        <v>1.0170731809727933</v>
      </c>
      <c r="H51" s="8"/>
      <c r="I51" s="17">
        <f>I50-$P$25</f>
        <v>0.80333333333333257</v>
      </c>
      <c r="J51" s="34">
        <f>J50-$P$21</f>
        <v>0.8533333333333335</v>
      </c>
      <c r="K51" s="9"/>
      <c r="L51" s="48"/>
      <c r="M51" s="15" t="s">
        <v>4</v>
      </c>
      <c r="N51" s="15">
        <f>INDEX(AC2:AC107,N64)</f>
        <v>0</v>
      </c>
      <c r="O51" s="49"/>
      <c r="P51" s="51"/>
      <c r="Q51" s="48"/>
      <c r="R51" s="29"/>
      <c r="S51" s="50"/>
      <c r="T51" s="7"/>
      <c r="U51" s="40"/>
      <c r="Y51" s="267"/>
      <c r="Z51" s="132"/>
    </row>
    <row r="52" spans="1:26" ht="12.6" customHeight="1" x14ac:dyDescent="0.25">
      <c r="A52" s="36">
        <f t="shared" ref="A52:A115" si="16">A51-$P$8</f>
        <v>61.216666666666697</v>
      </c>
      <c r="B52" s="60">
        <v>256</v>
      </c>
      <c r="C52" s="10">
        <v>89.4</v>
      </c>
      <c r="D52" s="19">
        <f t="shared" ref="D52:D115" si="17">D51*$P$5</f>
        <v>3.2542880704873913</v>
      </c>
      <c r="E52" s="27">
        <f t="shared" ref="E52:E115" si="18">E51*$P$11</f>
        <v>0.2222250729112461</v>
      </c>
      <c r="F52" s="21">
        <f t="shared" ref="F52:F115" si="19">F51*$P$14</f>
        <v>1.1198943866750573</v>
      </c>
      <c r="G52" s="21">
        <f t="shared" ref="G52:G115" si="20">G51*$P$17</f>
        <v>1.0303247661810624</v>
      </c>
      <c r="H52" s="8"/>
      <c r="I52" s="17">
        <f t="shared" ref="I52:I115" si="21">I51-$P$25</f>
        <v>0.79666666666666586</v>
      </c>
      <c r="J52" s="34">
        <f t="shared" ref="J52:J115" si="22">J51-$P$21</f>
        <v>0.84666666666666679</v>
      </c>
      <c r="L52" s="15"/>
      <c r="M52" s="15" t="s">
        <v>307</v>
      </c>
      <c r="N52" s="15"/>
      <c r="O52" s="15"/>
      <c r="P52" s="15"/>
      <c r="Q52" s="37"/>
      <c r="R52" s="20"/>
      <c r="S52" s="20"/>
      <c r="U52" s="40"/>
      <c r="Y52" s="267"/>
      <c r="Z52" s="132"/>
    </row>
    <row r="53" spans="1:26" ht="12.6" customHeight="1" x14ac:dyDescent="0.25">
      <c r="A53" s="36">
        <f t="shared" si="16"/>
        <v>59.575000000000031</v>
      </c>
      <c r="B53" s="60">
        <v>255</v>
      </c>
      <c r="C53" s="10">
        <v>89.2</v>
      </c>
      <c r="D53" s="19">
        <f t="shared" si="17"/>
        <v>3.2178856809994536</v>
      </c>
      <c r="E53" s="27">
        <f t="shared" si="18"/>
        <v>0.22153741556154247</v>
      </c>
      <c r="F53" s="21">
        <f t="shared" si="19"/>
        <v>1.1346942689602821</v>
      </c>
      <c r="G53" s="21">
        <f t="shared" si="20"/>
        <v>1.0437490081005862</v>
      </c>
      <c r="H53" s="8"/>
      <c r="I53" s="17">
        <f t="shared" si="21"/>
        <v>0.78999999999999915</v>
      </c>
      <c r="J53" s="34">
        <f t="shared" si="22"/>
        <v>0.84000000000000008</v>
      </c>
      <c r="L53" s="15"/>
      <c r="M53" s="15" t="s">
        <v>308</v>
      </c>
      <c r="N53" s="15"/>
      <c r="O53" s="15"/>
      <c r="P53" s="15"/>
      <c r="Q53" s="37"/>
      <c r="R53" s="20"/>
      <c r="S53" s="20"/>
      <c r="U53" s="40"/>
      <c r="Y53" s="267"/>
      <c r="Z53" s="132"/>
    </row>
    <row r="54" spans="1:26" ht="12.6" customHeight="1" x14ac:dyDescent="0.25">
      <c r="A54" s="36">
        <f t="shared" si="16"/>
        <v>57.933333333333366</v>
      </c>
      <c r="B54" s="60">
        <v>254</v>
      </c>
      <c r="C54" s="10">
        <v>88.9</v>
      </c>
      <c r="D54" s="19">
        <f t="shared" si="17"/>
        <v>3.1818904877804783</v>
      </c>
      <c r="E54" s="27">
        <f t="shared" si="18"/>
        <v>0.22085188611137962</v>
      </c>
      <c r="F54" s="21">
        <f t="shared" si="19"/>
        <v>1.1496897380064219</v>
      </c>
      <c r="G54" s="21">
        <f t="shared" si="20"/>
        <v>1.0573481562992066</v>
      </c>
      <c r="H54" s="8"/>
      <c r="I54" s="17">
        <f t="shared" si="21"/>
        <v>0.78333333333333244</v>
      </c>
      <c r="J54" s="34">
        <f t="shared" si="22"/>
        <v>0.83333333333333337</v>
      </c>
      <c r="L54" s="15"/>
      <c r="M54" s="15"/>
      <c r="N54" s="15"/>
      <c r="O54" s="15"/>
      <c r="P54" s="15"/>
      <c r="Q54" s="37"/>
      <c r="R54" s="20"/>
      <c r="S54" s="20"/>
      <c r="U54" s="40"/>
      <c r="Y54" s="267"/>
      <c r="Z54" s="132"/>
    </row>
    <row r="55" spans="1:26" ht="12.6" customHeight="1" x14ac:dyDescent="0.25">
      <c r="A55" s="36">
        <f t="shared" si="16"/>
        <v>56.2916666666667</v>
      </c>
      <c r="B55" s="60" t="s">
        <v>323</v>
      </c>
      <c r="C55" s="10">
        <v>88.6</v>
      </c>
      <c r="D55" s="19">
        <f t="shared" si="17"/>
        <v>3.1462979359426191</v>
      </c>
      <c r="E55" s="27">
        <f t="shared" si="18"/>
        <v>0.22016847797614614</v>
      </c>
      <c r="F55" s="21">
        <f t="shared" si="19"/>
        <v>1.1648833785759976</v>
      </c>
      <c r="G55" s="21">
        <f t="shared" si="20"/>
        <v>1.0711244896546921</v>
      </c>
      <c r="H55" s="8"/>
      <c r="I55" s="17">
        <f t="shared" si="21"/>
        <v>0.77666666666666573</v>
      </c>
      <c r="J55" s="34">
        <f t="shared" si="22"/>
        <v>0.82666666666666666</v>
      </c>
      <c r="L55" s="15"/>
      <c r="M55" s="173"/>
      <c r="N55" s="15"/>
      <c r="O55" s="15"/>
      <c r="P55" s="15"/>
      <c r="Q55" s="37"/>
      <c r="R55" s="20"/>
      <c r="S55" s="20"/>
      <c r="U55" s="40"/>
      <c r="Y55" s="267"/>
      <c r="Z55" s="132"/>
    </row>
    <row r="56" spans="1:26" ht="12.6" customHeight="1" x14ac:dyDescent="0.25">
      <c r="A56" s="36">
        <f t="shared" si="16"/>
        <v>54.650000000000034</v>
      </c>
      <c r="B56" s="60" t="s">
        <v>324</v>
      </c>
      <c r="C56" s="10">
        <v>88.3</v>
      </c>
      <c r="D56" s="19">
        <f t="shared" si="17"/>
        <v>3.1111035215488974</v>
      </c>
      <c r="E56" s="27">
        <f t="shared" si="18"/>
        <v>0.2194871845916061</v>
      </c>
      <c r="F56" s="21">
        <f t="shared" si="19"/>
        <v>1.1802778095902697</v>
      </c>
      <c r="G56" s="21">
        <f t="shared" si="20"/>
        <v>1.0850803167366203</v>
      </c>
      <c r="H56" s="8"/>
      <c r="I56" s="17">
        <f t="shared" si="21"/>
        <v>0.76999999999999902</v>
      </c>
      <c r="J56" s="34">
        <f t="shared" si="22"/>
        <v>0.82</v>
      </c>
      <c r="L56" s="15"/>
      <c r="M56" s="51" t="s">
        <v>432</v>
      </c>
      <c r="N56" s="124"/>
      <c r="O56" s="123" t="s">
        <v>431</v>
      </c>
      <c r="P56" s="15"/>
      <c r="Q56" s="37"/>
      <c r="R56" s="20"/>
      <c r="S56" s="20"/>
      <c r="U56" s="40"/>
      <c r="Y56" s="267"/>
      <c r="Z56" s="132"/>
    </row>
    <row r="57" spans="1:26" x14ac:dyDescent="0.25">
      <c r="A57" s="36">
        <f t="shared" si="16"/>
        <v>53.008333333333368</v>
      </c>
      <c r="B57" s="60">
        <v>252</v>
      </c>
      <c r="C57" s="10">
        <v>88.1</v>
      </c>
      <c r="D57" s="19">
        <f t="shared" si="17"/>
        <v>3.0763027910432674</v>
      </c>
      <c r="E57" s="27">
        <f t="shared" si="18"/>
        <v>0.21880799941383611</v>
      </c>
      <c r="F57" s="21">
        <f t="shared" si="19"/>
        <v>1.1958756845806615</v>
      </c>
      <c r="G57" s="21">
        <f t="shared" si="20"/>
        <v>1.0992179761932368</v>
      </c>
      <c r="H57" s="8"/>
      <c r="I57" s="17">
        <f t="shared" si="21"/>
        <v>0.76333333333333231</v>
      </c>
      <c r="J57" s="34">
        <f t="shared" si="22"/>
        <v>0.81333333333333324</v>
      </c>
      <c r="M57" s="262" t="e">
        <f>MATCH(N36,Distances,1)</f>
        <v>#N/A</v>
      </c>
      <c r="O57" s="20" t="e">
        <f>INDEX(AB1:AB106,M56)</f>
        <v>#VALUE!</v>
      </c>
      <c r="Y57" s="267"/>
      <c r="Z57" s="132"/>
    </row>
    <row r="58" spans="1:26" x14ac:dyDescent="0.25">
      <c r="A58" s="36">
        <f t="shared" si="16"/>
        <v>51.366666666666703</v>
      </c>
      <c r="B58" s="60">
        <v>251</v>
      </c>
      <c r="C58" s="10">
        <v>87.8</v>
      </c>
      <c r="D58" s="19">
        <f t="shared" si="17"/>
        <v>3.041891340687056</v>
      </c>
      <c r="E58" s="27">
        <f t="shared" si="18"/>
        <v>0.21813091591916237</v>
      </c>
      <c r="F58" s="21">
        <f t="shared" si="19"/>
        <v>1.2116796921461463</v>
      </c>
      <c r="G58" s="21">
        <f t="shared" si="20"/>
        <v>1.113539837143354</v>
      </c>
      <c r="H58" s="8"/>
      <c r="I58" s="17">
        <f t="shared" si="21"/>
        <v>0.7566666666666656</v>
      </c>
      <c r="J58" s="34">
        <f t="shared" si="22"/>
        <v>0.80666666666666653</v>
      </c>
      <c r="Y58" s="267"/>
      <c r="Z58" s="132"/>
    </row>
    <row r="59" spans="1:26" x14ac:dyDescent="0.25">
      <c r="A59" s="36">
        <f t="shared" si="16"/>
        <v>49.725000000000037</v>
      </c>
      <c r="B59" s="60">
        <v>250</v>
      </c>
      <c r="C59" s="10">
        <v>87.5</v>
      </c>
      <c r="D59" s="19">
        <f t="shared" si="17"/>
        <v>3.0078648160017072</v>
      </c>
      <c r="E59" s="27">
        <f t="shared" si="18"/>
        <v>0.2174559276040981</v>
      </c>
      <c r="F59" s="21">
        <f t="shared" si="19"/>
        <v>1.2276925564166803</v>
      </c>
      <c r="G59" s="21">
        <f t="shared" si="20"/>
        <v>1.1280482995733569</v>
      </c>
      <c r="H59" s="8"/>
      <c r="I59" s="17">
        <f t="shared" si="21"/>
        <v>0.74999999999999889</v>
      </c>
      <c r="J59" s="34">
        <f t="shared" si="22"/>
        <v>0.79999999999999982</v>
      </c>
      <c r="Y59" s="267"/>
      <c r="Z59" s="132"/>
    </row>
    <row r="60" spans="1:26" x14ac:dyDescent="0.25">
      <c r="A60" s="36">
        <f t="shared" si="16"/>
        <v>48.083333333333371</v>
      </c>
      <c r="B60" s="60" t="s">
        <v>325</v>
      </c>
      <c r="C60" s="10">
        <v>87.2</v>
      </c>
      <c r="D60" s="19">
        <f t="shared" si="17"/>
        <v>2.9742189112177586</v>
      </c>
      <c r="E60" s="27">
        <f t="shared" si="18"/>
        <v>0.21678302798528101</v>
      </c>
      <c r="F60" s="21">
        <f t="shared" si="19"/>
        <v>1.2439170375227595</v>
      </c>
      <c r="G60" s="21">
        <f t="shared" si="20"/>
        <v>1.1427457947393802</v>
      </c>
      <c r="H60" s="8"/>
      <c r="I60" s="17">
        <f t="shared" si="21"/>
        <v>0.74333333333333218</v>
      </c>
      <c r="J60" s="34">
        <f t="shared" si="22"/>
        <v>0.79333333333333311</v>
      </c>
      <c r="Y60" s="267"/>
      <c r="Z60" s="132"/>
    </row>
    <row r="61" spans="1:26" x14ac:dyDescent="0.25">
      <c r="A61" s="36">
        <f t="shared" si="16"/>
        <v>46.441666666666706</v>
      </c>
      <c r="B61" s="60" t="s">
        <v>326</v>
      </c>
      <c r="C61" s="10">
        <v>86.9</v>
      </c>
      <c r="D61" s="19">
        <f t="shared" si="17"/>
        <v>2.9409493687299837</v>
      </c>
      <c r="E61" s="27">
        <f t="shared" si="18"/>
        <v>0.21611221059941105</v>
      </c>
      <c r="F61" s="21">
        <f t="shared" si="19"/>
        <v>1.260355932071183</v>
      </c>
      <c r="G61" s="21">
        <f t="shared" si="20"/>
        <v>1.1576347855747262</v>
      </c>
      <c r="H61" s="8"/>
      <c r="I61" s="17">
        <f t="shared" si="21"/>
        <v>0.73666666666666547</v>
      </c>
      <c r="J61" s="34">
        <f t="shared" si="22"/>
        <v>0.7866666666666664</v>
      </c>
      <c r="Y61" s="267"/>
      <c r="Z61" s="132"/>
    </row>
    <row r="62" spans="1:26" x14ac:dyDescent="0.25">
      <c r="A62" s="36">
        <f t="shared" si="16"/>
        <v>44.80000000000004</v>
      </c>
      <c r="B62" s="60">
        <v>248</v>
      </c>
      <c r="C62" s="10">
        <v>86.7</v>
      </c>
      <c r="D62" s="19">
        <f t="shared" si="17"/>
        <v>2.9080519785586274</v>
      </c>
      <c r="E62" s="27">
        <f t="shared" si="18"/>
        <v>0.21544346900318831</v>
      </c>
      <c r="F62" s="21">
        <f t="shared" si="19"/>
        <v>1.2770120736271018</v>
      </c>
      <c r="G62" s="21">
        <f t="shared" si="20"/>
        <v>1.1727177671025915</v>
      </c>
      <c r="H62" s="8"/>
      <c r="I62" s="17">
        <f t="shared" si="21"/>
        <v>0.72999999999999876</v>
      </c>
      <c r="J62" s="34">
        <f t="shared" si="22"/>
        <v>0.77999999999999969</v>
      </c>
      <c r="Y62" s="267"/>
      <c r="Z62" s="132"/>
    </row>
    <row r="63" spans="1:26" x14ac:dyDescent="0.25">
      <c r="A63" s="36">
        <f t="shared" si="16"/>
        <v>43.158333333333374</v>
      </c>
      <c r="B63" s="60">
        <v>247</v>
      </c>
      <c r="C63" s="10">
        <v>86.4</v>
      </c>
      <c r="D63" s="19">
        <f t="shared" si="17"/>
        <v>2.8755225778166689</v>
      </c>
      <c r="E63" s="27">
        <f t="shared" si="18"/>
        <v>0.21477679677325115</v>
      </c>
      <c r="F63" s="21">
        <f t="shared" si="19"/>
        <v>1.2938883332024398</v>
      </c>
      <c r="G63" s="21">
        <f t="shared" si="20"/>
        <v>1.1879972668541701</v>
      </c>
      <c r="H63" s="8"/>
      <c r="I63" s="17">
        <f t="shared" si="21"/>
        <v>0.72333333333333205</v>
      </c>
      <c r="J63" s="34">
        <f t="shared" si="22"/>
        <v>0.77333333333333298</v>
      </c>
      <c r="Y63" s="267"/>
      <c r="Z63" s="132"/>
    </row>
    <row r="64" spans="1:26" x14ac:dyDescent="0.25">
      <c r="A64" s="36">
        <f t="shared" si="16"/>
        <v>41.516666666666708</v>
      </c>
      <c r="B64" s="60">
        <v>246</v>
      </c>
      <c r="C64" s="10">
        <v>86.1</v>
      </c>
      <c r="D64" s="19">
        <f t="shared" si="17"/>
        <v>2.8433570501830427</v>
      </c>
      <c r="E64" s="27">
        <f t="shared" si="18"/>
        <v>0.21411218750611452</v>
      </c>
      <c r="F64" s="21">
        <f t="shared" si="19"/>
        <v>1.3109876197507688</v>
      </c>
      <c r="G64" s="21">
        <f t="shared" si="20"/>
        <v>1.2034758452922047</v>
      </c>
      <c r="H64" s="8"/>
      <c r="I64" s="17">
        <f t="shared" si="21"/>
        <v>0.71666666666666534</v>
      </c>
      <c r="J64" s="34">
        <f t="shared" si="22"/>
        <v>0.76666666666666627</v>
      </c>
      <c r="Y64" s="267"/>
      <c r="Z64" s="132"/>
    </row>
    <row r="65" spans="1:26" x14ac:dyDescent="0.25">
      <c r="A65" s="36">
        <f t="shared" si="16"/>
        <v>39.875000000000043</v>
      </c>
      <c r="B65" s="60" t="s">
        <v>76</v>
      </c>
      <c r="C65" s="10">
        <v>85.8</v>
      </c>
      <c r="D65" s="19">
        <f t="shared" si="17"/>
        <v>2.8115513253817546</v>
      </c>
      <c r="E65" s="27">
        <f t="shared" si="18"/>
        <v>0.21344963481810841</v>
      </c>
      <c r="F65" s="21">
        <f t="shared" si="19"/>
        <v>1.3283128806687239</v>
      </c>
      <c r="G65" s="21">
        <f t="shared" si="20"/>
        <v>1.2191560962400567</v>
      </c>
      <c r="H65" s="8"/>
      <c r="I65" s="17">
        <f t="shared" si="21"/>
        <v>0.70999999999999863</v>
      </c>
      <c r="J65" s="34">
        <f t="shared" si="22"/>
        <v>0.75999999999999956</v>
      </c>
      <c r="Y65" s="267"/>
      <c r="Z65" s="132"/>
    </row>
    <row r="66" spans="1:26" x14ac:dyDescent="0.25">
      <c r="A66" s="36">
        <f t="shared" si="16"/>
        <v>38.233333333333377</v>
      </c>
      <c r="B66" s="60" t="s">
        <v>77</v>
      </c>
      <c r="C66" s="10">
        <v>85.6</v>
      </c>
      <c r="D66" s="19">
        <f t="shared" si="17"/>
        <v>2.7801013786668203</v>
      </c>
      <c r="E66" s="27">
        <f t="shared" si="18"/>
        <v>0.21278913234531657</v>
      </c>
      <c r="F66" s="21">
        <f t="shared" si="19"/>
        <v>1.3458671023040443</v>
      </c>
      <c r="G66" s="21">
        <f t="shared" si="20"/>
        <v>1.2350406473163653</v>
      </c>
      <c r="H66" s="8"/>
      <c r="I66" s="17">
        <f t="shared" si="21"/>
        <v>0.70333333333333192</v>
      </c>
      <c r="J66" s="34">
        <f t="shared" si="22"/>
        <v>0.75333333333333286</v>
      </c>
      <c r="Y66" s="267"/>
      <c r="Z66" s="132"/>
    </row>
    <row r="67" spans="1:26" x14ac:dyDescent="0.25">
      <c r="A67" s="36">
        <f t="shared" si="16"/>
        <v>36.591666666666711</v>
      </c>
      <c r="B67" s="60">
        <v>244</v>
      </c>
      <c r="C67" s="10">
        <v>85.3</v>
      </c>
      <c r="D67" s="19">
        <f t="shared" si="17"/>
        <v>2.7490032303129697</v>
      </c>
      <c r="E67" s="27">
        <f t="shared" si="18"/>
        <v>0.21213067374351535</v>
      </c>
      <c r="F67" s="21">
        <f t="shared" si="19"/>
        <v>1.3636533104703292</v>
      </c>
      <c r="G67" s="21">
        <f t="shared" si="20"/>
        <v>1.2511321603753716</v>
      </c>
      <c r="H67" s="8"/>
      <c r="I67" s="17">
        <f t="shared" si="21"/>
        <v>0.69666666666666521</v>
      </c>
      <c r="J67" s="34">
        <f t="shared" si="22"/>
        <v>0.74666666666666615</v>
      </c>
      <c r="Y67" s="267"/>
      <c r="Z67" s="132"/>
    </row>
    <row r="68" spans="1:26" x14ac:dyDescent="0.25">
      <c r="A68" s="36">
        <f t="shared" si="16"/>
        <v>34.950000000000045</v>
      </c>
      <c r="B68" s="60">
        <v>243</v>
      </c>
      <c r="C68" s="10">
        <v>85</v>
      </c>
      <c r="D68" s="19">
        <f t="shared" si="17"/>
        <v>2.7182529451120456</v>
      </c>
      <c r="E68" s="27">
        <f t="shared" si="18"/>
        <v>0.21147425268811279</v>
      </c>
      <c r="F68" s="21">
        <f t="shared" si="19"/>
        <v>1.3816745709685962</v>
      </c>
      <c r="G68" s="21">
        <f t="shared" si="20"/>
        <v>1.2674333319529787</v>
      </c>
      <c r="H68" s="8"/>
      <c r="I68" s="17">
        <f t="shared" si="21"/>
        <v>0.6899999999999985</v>
      </c>
      <c r="J68" s="34">
        <f t="shared" si="22"/>
        <v>0.73999999999999944</v>
      </c>
      <c r="Y68" s="267"/>
      <c r="Z68" s="132"/>
    </row>
    <row r="69" spans="1:26" x14ac:dyDescent="0.25">
      <c r="A69" s="36">
        <f t="shared" si="16"/>
        <v>33.30833333333338</v>
      </c>
      <c r="B69" s="60" t="s">
        <v>78</v>
      </c>
      <c r="C69" s="10">
        <v>84.7</v>
      </c>
      <c r="D69" s="19">
        <f t="shared" si="17"/>
        <v>2.6878466318750363</v>
      </c>
      <c r="E69" s="27">
        <f t="shared" si="18"/>
        <v>0.21081986287408788</v>
      </c>
      <c r="F69" s="21">
        <f t="shared" si="19"/>
        <v>1.3999339901157315</v>
      </c>
      <c r="G69" s="21">
        <f t="shared" si="20"/>
        <v>1.2839468937186238</v>
      </c>
      <c r="H69" s="8"/>
      <c r="I69" s="17">
        <f t="shared" si="21"/>
        <v>0.68333333333333179</v>
      </c>
      <c r="J69" s="34">
        <f t="shared" si="22"/>
        <v>0.73333333333333273</v>
      </c>
      <c r="Y69" s="267"/>
      <c r="Z69" s="132"/>
    </row>
    <row r="70" spans="1:26" x14ac:dyDescent="0.25">
      <c r="A70" s="36">
        <f t="shared" si="16"/>
        <v>31.666666666666714</v>
      </c>
      <c r="B70" s="60" t="s">
        <v>79</v>
      </c>
      <c r="C70" s="10">
        <v>84.4</v>
      </c>
      <c r="D70" s="19">
        <f t="shared" si="17"/>
        <v>2.6577804429396776</v>
      </c>
      <c r="E70" s="27">
        <f t="shared" si="18"/>
        <v>0.21016749801592996</v>
      </c>
      <c r="F70" s="21">
        <f t="shared" si="19"/>
        <v>1.4184347152799248</v>
      </c>
      <c r="G70" s="21">
        <f t="shared" si="20"/>
        <v>1.3006756129330379</v>
      </c>
      <c r="H70" s="8"/>
      <c r="I70" s="17">
        <f t="shared" si="21"/>
        <v>0.67666666666666508</v>
      </c>
      <c r="J70" s="34">
        <f t="shared" si="22"/>
        <v>0.72666666666666602</v>
      </c>
      <c r="Y70" s="267"/>
      <c r="Z70" s="132"/>
    </row>
    <row r="71" spans="1:26" x14ac:dyDescent="0.25">
      <c r="A71" s="36">
        <f t="shared" si="16"/>
        <v>30.025000000000048</v>
      </c>
      <c r="B71" s="60">
        <v>241</v>
      </c>
      <c r="C71" s="10">
        <v>84.2</v>
      </c>
      <c r="D71" s="19">
        <f t="shared" si="17"/>
        <v>2.628050573683566</v>
      </c>
      <c r="E71" s="27">
        <f t="shared" si="18"/>
        <v>0.20951715184757838</v>
      </c>
      <c r="F71" s="21">
        <f t="shared" si="19"/>
        <v>1.4371799354231798</v>
      </c>
      <c r="G71" s="21">
        <f t="shared" si="20"/>
        <v>1.3176222929119694</v>
      </c>
      <c r="H71" s="8"/>
      <c r="I71" s="17">
        <f t="shared" si="21"/>
        <v>0.66999999999999837</v>
      </c>
      <c r="J71" s="34">
        <f t="shared" si="22"/>
        <v>0.71999999999999931</v>
      </c>
      <c r="Y71" s="267"/>
      <c r="Z71" s="132"/>
    </row>
    <row r="72" spans="1:26" x14ac:dyDescent="0.25">
      <c r="A72" s="36">
        <f t="shared" si="16"/>
        <v>28.383333333333383</v>
      </c>
      <c r="B72" s="60">
        <v>240</v>
      </c>
      <c r="C72" s="10">
        <v>83.9</v>
      </c>
      <c r="D72" s="19">
        <f t="shared" si="17"/>
        <v>2.598653262042713</v>
      </c>
      <c r="E72" s="27">
        <f t="shared" si="18"/>
        <v>0.20886881812236233</v>
      </c>
      <c r="F72" s="21">
        <f t="shared" si="19"/>
        <v>1.456172881650994</v>
      </c>
      <c r="G72" s="21">
        <f t="shared" si="20"/>
        <v>1.3347897734959502</v>
      </c>
      <c r="H72" s="8"/>
      <c r="I72" s="17">
        <f t="shared" si="21"/>
        <v>0.66333333333333167</v>
      </c>
      <c r="J72" s="34">
        <f t="shared" si="22"/>
        <v>0.7133333333333326</v>
      </c>
      <c r="Y72" s="267"/>
      <c r="Z72" s="132"/>
    </row>
    <row r="73" spans="1:26" x14ac:dyDescent="0.25">
      <c r="A73" s="36">
        <f t="shared" si="16"/>
        <v>26.741666666666717</v>
      </c>
      <c r="B73" s="60">
        <v>239</v>
      </c>
      <c r="C73" s="10">
        <v>83.6</v>
      </c>
      <c r="D73" s="19">
        <f t="shared" si="17"/>
        <v>2.5695847880354901</v>
      </c>
      <c r="E73" s="27">
        <f t="shared" si="18"/>
        <v>0.20822249061294076</v>
      </c>
      <c r="F73" s="21">
        <f t="shared" si="19"/>
        <v>1.4754168277693029</v>
      </c>
      <c r="G73" s="21">
        <f t="shared" si="20"/>
        <v>1.3521809315261815</v>
      </c>
      <c r="H73" s="8"/>
      <c r="I73" s="17">
        <f t="shared" si="21"/>
        <v>0.65666666666666496</v>
      </c>
      <c r="J73" s="34">
        <f t="shared" si="22"/>
        <v>0.70666666666666589</v>
      </c>
      <c r="Y73" s="267"/>
      <c r="Z73" s="132"/>
    </row>
    <row r="74" spans="1:26" x14ac:dyDescent="0.25">
      <c r="A74" s="36">
        <f t="shared" si="16"/>
        <v>25.100000000000051</v>
      </c>
      <c r="B74" s="60" t="s">
        <v>53</v>
      </c>
      <c r="C74" s="10">
        <v>83.3</v>
      </c>
      <c r="D74" s="19">
        <f t="shared" si="17"/>
        <v>2.5408414732918945</v>
      </c>
      <c r="E74" s="27">
        <f t="shared" si="18"/>
        <v>0.20757816311124266</v>
      </c>
      <c r="F74" s="21">
        <f t="shared" si="19"/>
        <v>1.4949150908487852</v>
      </c>
      <c r="G74" s="21">
        <f t="shared" si="20"/>
        <v>1.3697986813266212</v>
      </c>
      <c r="H74" s="8"/>
      <c r="I74" s="17">
        <f t="shared" si="21"/>
        <v>0.64999999999999825</v>
      </c>
      <c r="J74" s="34">
        <f t="shared" si="22"/>
        <v>0.69999999999999918</v>
      </c>
      <c r="Y74" s="267"/>
      <c r="Z74" s="132"/>
    </row>
    <row r="75" spans="1:26" x14ac:dyDescent="0.25">
      <c r="A75" s="36">
        <f t="shared" si="16"/>
        <v>23.458333333333385</v>
      </c>
      <c r="B75" s="60" t="s">
        <v>54</v>
      </c>
      <c r="C75" s="10">
        <v>83.1</v>
      </c>
      <c r="D75" s="19">
        <f t="shared" si="17"/>
        <v>2.5124196805880836</v>
      </c>
      <c r="E75" s="27">
        <f t="shared" si="18"/>
        <v>0.20693582942840735</v>
      </c>
      <c r="F75" s="21">
        <f t="shared" si="19"/>
        <v>1.5146710317966237</v>
      </c>
      <c r="G75" s="21">
        <f t="shared" si="20"/>
        <v>1.3876459751923513</v>
      </c>
      <c r="H75" s="8"/>
      <c r="I75" s="17">
        <f t="shared" si="21"/>
        <v>0.64333333333333154</v>
      </c>
      <c r="J75" s="34">
        <f t="shared" si="22"/>
        <v>0.69333333333333247</v>
      </c>
      <c r="Y75" s="267"/>
      <c r="Z75" s="132"/>
    </row>
    <row r="76" spans="1:26" x14ac:dyDescent="0.25">
      <c r="A76" s="36">
        <f t="shared" si="16"/>
        <v>21.81666666666672</v>
      </c>
      <c r="B76" s="60">
        <v>237</v>
      </c>
      <c r="C76" s="10">
        <v>82.8</v>
      </c>
      <c r="D76" s="19">
        <f t="shared" si="17"/>
        <v>2.4843158133861154</v>
      </c>
      <c r="E76" s="27">
        <f t="shared" si="18"/>
        <v>0.20629548339472512</v>
      </c>
      <c r="F76" s="21">
        <f t="shared" si="19"/>
        <v>1.5346880559358245</v>
      </c>
      <c r="G76" s="21">
        <f t="shared" si="20"/>
        <v>1.4057258038843097</v>
      </c>
      <c r="H76" s="8"/>
      <c r="I76" s="17">
        <f t="shared" si="21"/>
        <v>0.63666666666666483</v>
      </c>
      <c r="J76" s="34">
        <f t="shared" si="22"/>
        <v>0.68666666666666576</v>
      </c>
      <c r="Y76" s="267"/>
      <c r="Z76" s="132"/>
    </row>
    <row r="77" spans="1:26" x14ac:dyDescent="0.25">
      <c r="A77" s="36">
        <f t="shared" si="16"/>
        <v>20.175000000000054</v>
      </c>
      <c r="B77" s="60">
        <v>236</v>
      </c>
      <c r="C77" s="10">
        <v>82.5</v>
      </c>
      <c r="D77" s="19">
        <f t="shared" si="17"/>
        <v>2.4565263153788353</v>
      </c>
      <c r="E77" s="27">
        <f t="shared" si="18"/>
        <v>0.20565711885957788</v>
      </c>
      <c r="F77" s="21">
        <f t="shared" si="19"/>
        <v>1.5549696135921904</v>
      </c>
      <c r="G77" s="21">
        <f t="shared" si="20"/>
        <v>1.4240411971304658</v>
      </c>
      <c r="H77" s="8"/>
      <c r="I77" s="17">
        <f t="shared" si="21"/>
        <v>0.62999999999999812</v>
      </c>
      <c r="J77" s="34">
        <f t="shared" si="22"/>
        <v>0.67999999999999905</v>
      </c>
      <c r="Y77" s="267"/>
      <c r="Z77" s="132"/>
    </row>
    <row r="78" spans="1:26" x14ac:dyDescent="0.25">
      <c r="A78" s="36">
        <f t="shared" si="16"/>
        <v>18.533333333333388</v>
      </c>
      <c r="B78" s="60">
        <v>235</v>
      </c>
      <c r="C78" s="10">
        <v>82.2</v>
      </c>
      <c r="D78" s="19">
        <f t="shared" si="17"/>
        <v>2.4290476700398576</v>
      </c>
      <c r="E78" s="27">
        <f t="shared" si="18"/>
        <v>0.20502072969138019</v>
      </c>
      <c r="F78" s="21">
        <f t="shared" si="19"/>
        <v>1.5755192006890526</v>
      </c>
      <c r="G78" s="21">
        <f t="shared" si="20"/>
        <v>1.4425952241335285</v>
      </c>
      <c r="H78" s="8"/>
      <c r="I78" s="17">
        <f t="shared" si="21"/>
        <v>0.62333333333333141</v>
      </c>
      <c r="J78" s="34">
        <f t="shared" si="22"/>
        <v>0.67333333333333234</v>
      </c>
      <c r="Y78" s="267"/>
      <c r="Z78" s="132"/>
    </row>
    <row r="79" spans="1:26" x14ac:dyDescent="0.25">
      <c r="A79" s="36">
        <f t="shared" si="16"/>
        <v>16.891666666666723</v>
      </c>
      <c r="B79" s="60" t="s">
        <v>55</v>
      </c>
      <c r="C79" s="10">
        <v>81.900000000000006</v>
      </c>
      <c r="D79" s="19">
        <f t="shared" si="17"/>
        <v>2.4018764001785771</v>
      </c>
      <c r="E79" s="27">
        <f t="shared" si="18"/>
        <v>0.20438630977752023</v>
      </c>
      <c r="F79" s="21">
        <f t="shared" si="19"/>
        <v>1.5963403593498606</v>
      </c>
      <c r="G79" s="21">
        <f t="shared" si="20"/>
        <v>1.461390994085267</v>
      </c>
      <c r="H79" s="8"/>
      <c r="I79" s="17">
        <f t="shared" si="21"/>
        <v>0.6166666666666647</v>
      </c>
      <c r="J79" s="34">
        <f t="shared" si="22"/>
        <v>0.66666666666666563</v>
      </c>
      <c r="Y79" s="267"/>
      <c r="Z79" s="132"/>
    </row>
    <row r="80" spans="1:26" x14ac:dyDescent="0.25">
      <c r="A80" s="36">
        <f t="shared" si="16"/>
        <v>15.250000000000057</v>
      </c>
      <c r="B80" s="60" t="s">
        <v>56</v>
      </c>
      <c r="C80" s="10">
        <v>81.7</v>
      </c>
      <c r="D80" s="19">
        <f t="shared" si="17"/>
        <v>2.3750090675001605</v>
      </c>
      <c r="E80" s="27">
        <f t="shared" si="18"/>
        <v>0.20375385302430118</v>
      </c>
      <c r="F80" s="21">
        <f t="shared" si="19"/>
        <v>1.6174366785087375</v>
      </c>
      <c r="G80" s="21">
        <f t="shared" si="20"/>
        <v>1.4804316566875346</v>
      </c>
      <c r="H80" s="8"/>
      <c r="I80" s="17">
        <f t="shared" si="21"/>
        <v>0.60999999999999799</v>
      </c>
      <c r="J80" s="34">
        <f t="shared" si="22"/>
        <v>0.65999999999999892</v>
      </c>
      <c r="Y80" s="267"/>
      <c r="Z80" s="132"/>
    </row>
    <row r="81" spans="1:26" x14ac:dyDescent="0.25">
      <c r="A81" s="36">
        <f t="shared" si="16"/>
        <v>13.608333333333391</v>
      </c>
      <c r="B81" s="60">
        <v>233</v>
      </c>
      <c r="C81" s="10">
        <v>81.400000000000006</v>
      </c>
      <c r="D81" s="19">
        <f t="shared" si="17"/>
        <v>2.3484422721704599</v>
      </c>
      <c r="E81" s="27">
        <f t="shared" si="18"/>
        <v>0.20312335335688267</v>
      </c>
      <c r="F81" s="21">
        <f t="shared" si="19"/>
        <v>1.6388117945291023</v>
      </c>
      <c r="G81" s="21">
        <f t="shared" si="20"/>
        <v>1.4997204026800797</v>
      </c>
      <c r="H81" s="8"/>
      <c r="I81" s="17">
        <f t="shared" si="21"/>
        <v>0.60333333333333128</v>
      </c>
      <c r="J81" s="34">
        <f t="shared" si="22"/>
        <v>0.65333333333333221</v>
      </c>
      <c r="Y81" s="267"/>
      <c r="Z81" s="268"/>
    </row>
    <row r="82" spans="1:26" x14ac:dyDescent="0.25">
      <c r="A82" s="36">
        <f t="shared" si="16"/>
        <v>11.966666666666725</v>
      </c>
      <c r="B82" s="60">
        <v>232</v>
      </c>
      <c r="C82" s="10">
        <v>81.099999999999994</v>
      </c>
      <c r="D82" s="19">
        <f t="shared" si="17"/>
        <v>2.3221726523857913</v>
      </c>
      <c r="E82" s="27">
        <f t="shared" si="18"/>
        <v>0.20249480471922243</v>
      </c>
      <c r="F82" s="21">
        <f t="shared" si="19"/>
        <v>1.6604693918304685</v>
      </c>
      <c r="G82" s="21">
        <f t="shared" si="20"/>
        <v>1.5192604643752337</v>
      </c>
      <c r="H82" s="8"/>
      <c r="I82" s="17">
        <f t="shared" si="21"/>
        <v>0.59666666666666457</v>
      </c>
      <c r="J82" s="34">
        <f t="shared" si="22"/>
        <v>0.6466666666666655</v>
      </c>
      <c r="Y82" s="267"/>
      <c r="Z82" s="269"/>
    </row>
    <row r="83" spans="1:26" x14ac:dyDescent="0.25">
      <c r="A83" s="36">
        <f t="shared" si="16"/>
        <v>10.32500000000006</v>
      </c>
      <c r="B83" s="60">
        <v>231</v>
      </c>
      <c r="C83" s="10">
        <v>80.8</v>
      </c>
      <c r="D83" s="19">
        <f t="shared" si="17"/>
        <v>2.2961968839475273</v>
      </c>
      <c r="E83" s="27">
        <f t="shared" si="18"/>
        <v>0.20186820107401815</v>
      </c>
      <c r="F83" s="21">
        <f t="shared" si="19"/>
        <v>1.6824132035235264</v>
      </c>
      <c r="G83" s="21">
        <f t="shared" si="20"/>
        <v>1.5390551161995663</v>
      </c>
      <c r="H83" s="8"/>
      <c r="I83" s="17">
        <f t="shared" si="21"/>
        <v>0.58999999999999786</v>
      </c>
      <c r="J83" s="34">
        <f t="shared" si="22"/>
        <v>0.63999999999999879</v>
      </c>
      <c r="Y83" s="267"/>
      <c r="Z83" s="269"/>
    </row>
    <row r="84" spans="1:26" x14ac:dyDescent="0.25">
      <c r="A84" s="36">
        <f t="shared" si="16"/>
        <v>8.683333333333394</v>
      </c>
      <c r="B84" s="60" t="s">
        <v>104</v>
      </c>
      <c r="C84" s="10">
        <v>80.599999999999994</v>
      </c>
      <c r="D84" s="19">
        <f t="shared" si="17"/>
        <v>2.270511679841448</v>
      </c>
      <c r="E84" s="27">
        <f t="shared" si="18"/>
        <v>0.20124353640264941</v>
      </c>
      <c r="F84" s="21">
        <f t="shared" si="19"/>
        <v>1.704647012053617</v>
      </c>
      <c r="G84" s="21">
        <f t="shared" si="20"/>
        <v>1.5591076752425981</v>
      </c>
      <c r="H84" s="8"/>
      <c r="I84" s="17">
        <f t="shared" si="21"/>
        <v>0.58333333333333115</v>
      </c>
      <c r="J84" s="34">
        <f t="shared" si="22"/>
        <v>0.63333333333333208</v>
      </c>
      <c r="Y84" s="267"/>
      <c r="Z84" s="269"/>
    </row>
    <row r="85" spans="1:26" x14ac:dyDescent="0.25">
      <c r="A85" s="36">
        <f t="shared" si="16"/>
        <v>7.0416666666667274</v>
      </c>
      <c r="B85" s="60" t="s">
        <v>105</v>
      </c>
      <c r="C85" s="10">
        <v>80.3</v>
      </c>
      <c r="D85" s="19">
        <f t="shared" si="17"/>
        <v>2.2451137898217972</v>
      </c>
      <c r="E85" s="27">
        <f t="shared" si="18"/>
        <v>0.20062080470511995</v>
      </c>
      <c r="F85" s="21">
        <f t="shared" si="19"/>
        <v>1.7271746498527107</v>
      </c>
      <c r="G85" s="21">
        <f t="shared" si="20"/>
        <v>1.5794215018126612</v>
      </c>
      <c r="H85" s="8"/>
      <c r="I85" s="17">
        <f t="shared" si="21"/>
        <v>0.57666666666666444</v>
      </c>
      <c r="J85" s="34">
        <f t="shared" si="22"/>
        <v>0.62666666666666537</v>
      </c>
      <c r="Y85" s="267"/>
      <c r="Z85" s="269"/>
    </row>
    <row r="86" spans="1:26" x14ac:dyDescent="0.25">
      <c r="A86" s="165">
        <f t="shared" si="16"/>
        <v>5.4000000000000608</v>
      </c>
      <c r="B86" s="159">
        <v>229</v>
      </c>
      <c r="C86" s="151">
        <v>80</v>
      </c>
      <c r="D86" s="152">
        <f t="shared" si="17"/>
        <v>2.2199999999999904</v>
      </c>
      <c r="E86" s="153">
        <f t="shared" si="18"/>
        <v>0.19999999999999998</v>
      </c>
      <c r="F86" s="154">
        <f t="shared" si="19"/>
        <v>1.7500000000000024</v>
      </c>
      <c r="G86" s="154">
        <f t="shared" si="20"/>
        <v>1.6000000000000032</v>
      </c>
      <c r="H86" s="155"/>
      <c r="I86" s="156">
        <f t="shared" si="21"/>
        <v>0.56999999999999773</v>
      </c>
      <c r="J86" s="157">
        <f t="shared" si="22"/>
        <v>0.61999999999999866</v>
      </c>
      <c r="Y86" s="267"/>
      <c r="Z86" s="269"/>
    </row>
    <row r="87" spans="1:26" x14ac:dyDescent="0.25">
      <c r="A87" s="36">
        <f t="shared" si="16"/>
        <v>3.7583333333333941</v>
      </c>
      <c r="B87" s="137">
        <v>228</v>
      </c>
      <c r="C87" s="10">
        <f t="shared" ref="C87:C122" si="23">C86-$P$27</f>
        <v>79.722222222222229</v>
      </c>
      <c r="D87" s="19">
        <f t="shared" si="17"/>
        <v>2.1951671324379252</v>
      </c>
      <c r="E87" s="27">
        <f t="shared" si="18"/>
        <v>0.19938111632436878</v>
      </c>
      <c r="F87" s="21">
        <f t="shared" si="19"/>
        <v>1.7731269968912358</v>
      </c>
      <c r="G87" s="21">
        <f t="shared" si="20"/>
        <v>1.6208466182472283</v>
      </c>
      <c r="H87" s="8"/>
      <c r="I87" s="17">
        <f t="shared" si="21"/>
        <v>0.56333333333333102</v>
      </c>
      <c r="J87" s="34">
        <f t="shared" si="22"/>
        <v>0.61333333333333195</v>
      </c>
      <c r="Y87" s="267"/>
      <c r="Z87" s="269"/>
    </row>
    <row r="88" spans="1:26" x14ac:dyDescent="0.25">
      <c r="A88" s="36">
        <f t="shared" si="16"/>
        <v>2.1166666666667275</v>
      </c>
      <c r="B88" s="137">
        <v>227</v>
      </c>
      <c r="C88" s="10">
        <f t="shared" si="23"/>
        <v>79.444444444444457</v>
      </c>
      <c r="D88" s="19">
        <f t="shared" si="17"/>
        <v>2.1706120447458397</v>
      </c>
      <c r="E88" s="27">
        <f t="shared" si="18"/>
        <v>0.19876414773375739</v>
      </c>
      <c r="F88" s="21">
        <f t="shared" si="19"/>
        <v>1.7965596269168731</v>
      </c>
      <c r="G88" s="21">
        <f t="shared" si="20"/>
        <v>1.6419648499271693</v>
      </c>
      <c r="H88" s="8"/>
      <c r="I88" s="17">
        <f t="shared" si="21"/>
        <v>0.55666666666666431</v>
      </c>
      <c r="J88" s="34">
        <f t="shared" si="22"/>
        <v>0.60666666666666524</v>
      </c>
      <c r="Y88" s="135"/>
      <c r="Z88" s="269"/>
    </row>
    <row r="89" spans="1:26" x14ac:dyDescent="0.25">
      <c r="A89" s="36">
        <f t="shared" si="16"/>
        <v>0.47500000000006093</v>
      </c>
      <c r="B89" s="137" t="s">
        <v>327</v>
      </c>
      <c r="C89" s="10">
        <f t="shared" si="23"/>
        <v>79.166666666666686</v>
      </c>
      <c r="D89" s="19">
        <f t="shared" si="17"/>
        <v>2.1463316296846697</v>
      </c>
      <c r="E89" s="27">
        <f t="shared" si="18"/>
        <v>0.19814908830209152</v>
      </c>
      <c r="F89" s="21">
        <f t="shared" si="19"/>
        <v>1.8203019291492284</v>
      </c>
      <c r="G89" s="21">
        <f t="shared" si="20"/>
        <v>1.6633582339282904</v>
      </c>
      <c r="H89" s="8"/>
      <c r="I89" s="17">
        <f t="shared" si="21"/>
        <v>0.5499999999999976</v>
      </c>
      <c r="J89" s="34">
        <f t="shared" si="22"/>
        <v>0.59999999999999853</v>
      </c>
      <c r="Y89" s="267"/>
      <c r="Z89" s="269"/>
    </row>
    <row r="90" spans="1:26" x14ac:dyDescent="0.25">
      <c r="A90" s="36">
        <f t="shared" si="16"/>
        <v>-1.1666666666666057</v>
      </c>
      <c r="B90" s="137" t="s">
        <v>328</v>
      </c>
      <c r="C90" s="10">
        <f t="shared" si="23"/>
        <v>78.888888888888914</v>
      </c>
      <c r="D90" s="19">
        <f t="shared" si="17"/>
        <v>2.1223228147728541</v>
      </c>
      <c r="E90" s="27">
        <f t="shared" si="18"/>
        <v>0.19753593212163467</v>
      </c>
      <c r="F90" s="21">
        <f t="shared" si="19"/>
        <v>1.8443579960386798</v>
      </c>
      <c r="G90" s="21">
        <f t="shared" si="20"/>
        <v>1.6850303552477164</v>
      </c>
      <c r="H90" s="8"/>
      <c r="I90" s="17">
        <f t="shared" si="21"/>
        <v>0.54333333333333089</v>
      </c>
      <c r="J90" s="34">
        <f t="shared" si="22"/>
        <v>0.59333333333333182</v>
      </c>
      <c r="Y90" s="267"/>
      <c r="Z90" s="269"/>
    </row>
    <row r="91" spans="1:26" x14ac:dyDescent="0.25">
      <c r="A91" s="36">
        <f t="shared" si="16"/>
        <v>-2.8083333333332723</v>
      </c>
      <c r="B91" s="137">
        <v>225</v>
      </c>
      <c r="C91" s="10">
        <f t="shared" si="23"/>
        <v>78.611111111111143</v>
      </c>
      <c r="D91" s="19">
        <f t="shared" si="17"/>
        <v>2.0985825618975373</v>
      </c>
      <c r="E91" s="27">
        <f t="shared" si="18"/>
        <v>0.19692467330293131</v>
      </c>
      <c r="F91" s="21">
        <f t="shared" si="19"/>
        <v>1.8687319741190842</v>
      </c>
      <c r="G91" s="21">
        <f t="shared" si="20"/>
        <v>1.7069848455919883</v>
      </c>
      <c r="H91" s="8"/>
      <c r="I91" s="17">
        <f t="shared" si="21"/>
        <v>0.53666666666666418</v>
      </c>
      <c r="J91" s="34">
        <f t="shared" si="22"/>
        <v>0.58666666666666512</v>
      </c>
      <c r="Y91" s="267"/>
      <c r="Z91" s="269"/>
    </row>
    <row r="92" spans="1:26" x14ac:dyDescent="0.25">
      <c r="A92" s="36">
        <f t="shared" si="16"/>
        <v>-4.4499999999999389</v>
      </c>
      <c r="B92" s="137">
        <v>224</v>
      </c>
      <c r="C92" s="10">
        <f t="shared" si="23"/>
        <v>78.333333333333371</v>
      </c>
      <c r="D92" s="19">
        <f t="shared" si="17"/>
        <v>2.0751078669301224</v>
      </c>
      <c r="E92" s="27">
        <f t="shared" si="18"/>
        <v>0.19631530597475036</v>
      </c>
      <c r="F92" s="21">
        <f t="shared" si="19"/>
        <v>1.893428064722513</v>
      </c>
      <c r="G92" s="21">
        <f t="shared" si="20"/>
        <v>1.7292253839856473</v>
      </c>
      <c r="H92" s="8"/>
      <c r="I92" s="17">
        <f t="shared" si="21"/>
        <v>0.52999999999999747</v>
      </c>
      <c r="J92" s="34">
        <f t="shared" si="22"/>
        <v>0.57999999999999841</v>
      </c>
      <c r="Y92" s="267"/>
      <c r="Z92" s="269"/>
    </row>
    <row r="93" spans="1:26" x14ac:dyDescent="0.25">
      <c r="A93" s="36">
        <f t="shared" si="16"/>
        <v>-6.0916666666666055</v>
      </c>
      <c r="B93" s="137">
        <v>223</v>
      </c>
      <c r="C93" s="10">
        <f t="shared" si="23"/>
        <v>78.0555555555556</v>
      </c>
      <c r="D93" s="19">
        <f t="shared" si="17"/>
        <v>2.0518957593461247</v>
      </c>
      <c r="E93" s="27">
        <f t="shared" si="18"/>
        <v>0.19570782428402878</v>
      </c>
      <c r="F93" s="21">
        <f t="shared" si="19"/>
        <v>1.9184505247034338</v>
      </c>
      <c r="G93" s="21">
        <f t="shared" si="20"/>
        <v>1.7517556973877473</v>
      </c>
      <c r="H93" s="8"/>
      <c r="I93" s="17">
        <f t="shared" si="21"/>
        <v>0.52333333333333076</v>
      </c>
      <c r="J93" s="34">
        <f t="shared" si="22"/>
        <v>0.5733333333333317</v>
      </c>
      <c r="Y93" s="267"/>
      <c r="Z93" s="269"/>
    </row>
    <row r="94" spans="1:26" x14ac:dyDescent="0.25">
      <c r="A94" s="36">
        <f t="shared" si="16"/>
        <v>-7.7333333333332721</v>
      </c>
      <c r="B94" s="137" t="s">
        <v>88</v>
      </c>
      <c r="C94" s="10">
        <f t="shared" si="23"/>
        <v>77.777777777777828</v>
      </c>
      <c r="D94" s="19">
        <f t="shared" si="17"/>
        <v>2.0289433018492753</v>
      </c>
      <c r="E94" s="27">
        <f t="shared" si="18"/>
        <v>0.19510222239581534</v>
      </c>
      <c r="F94" s="21">
        <f t="shared" si="19"/>
        <v>1.943803667172463</v>
      </c>
      <c r="G94" s="21">
        <f t="shared" si="20"/>
        <v>1.7745795613163997</v>
      </c>
      <c r="H94" s="8"/>
      <c r="I94" s="17">
        <f t="shared" si="21"/>
        <v>0.51666666666666405</v>
      </c>
      <c r="J94" s="34">
        <f t="shared" si="22"/>
        <v>0.56666666666666499</v>
      </c>
      <c r="Y94" s="267"/>
      <c r="Z94" s="175"/>
    </row>
    <row r="95" spans="1:26" x14ac:dyDescent="0.25">
      <c r="A95" s="36">
        <f t="shared" si="16"/>
        <v>-9.3749999999999396</v>
      </c>
      <c r="B95" s="137" t="s">
        <v>89</v>
      </c>
      <c r="C95" s="10">
        <f t="shared" si="23"/>
        <v>77.500000000000057</v>
      </c>
      <c r="D95" s="19">
        <f t="shared" si="17"/>
        <v>2.0062475899998327</v>
      </c>
      <c r="E95" s="27">
        <f t="shared" si="18"/>
        <v>0.19449849449321466</v>
      </c>
      <c r="F95" s="21">
        <f t="shared" si="19"/>
        <v>1.9694918622398145</v>
      </c>
      <c r="G95" s="21">
        <f t="shared" si="20"/>
        <v>1.7977008004814565</v>
      </c>
      <c r="H95" s="8"/>
      <c r="I95" s="17">
        <f t="shared" si="21"/>
        <v>0.50999999999999734</v>
      </c>
      <c r="J95" s="34">
        <f t="shared" si="22"/>
        <v>0.55999999999999828</v>
      </c>
      <c r="Y95" s="267"/>
      <c r="Z95" s="269"/>
    </row>
    <row r="96" spans="1:26" x14ac:dyDescent="0.25">
      <c r="A96" s="36">
        <f t="shared" si="16"/>
        <v>-11.016666666666605</v>
      </c>
      <c r="B96" s="137">
        <v>221</v>
      </c>
      <c r="C96" s="10">
        <f t="shared" si="23"/>
        <v>77.222222222222285</v>
      </c>
      <c r="D96" s="19">
        <f t="shared" si="17"/>
        <v>1.9838057518470498</v>
      </c>
      <c r="E96" s="27">
        <f t="shared" si="18"/>
        <v>0.19389663477733118</v>
      </c>
      <c r="F96" s="21">
        <f t="shared" si="19"/>
        <v>1.9955195377685742</v>
      </c>
      <c r="G96" s="21">
        <f t="shared" si="20"/>
        <v>1.8211232894254363</v>
      </c>
      <c r="H96" s="8"/>
      <c r="I96" s="17">
        <f t="shared" si="21"/>
        <v>0.50333333333333063</v>
      </c>
      <c r="J96" s="34">
        <f t="shared" si="22"/>
        <v>0.55333333333333157</v>
      </c>
      <c r="Y96" s="267"/>
      <c r="Z96" s="175"/>
    </row>
    <row r="97" spans="1:26" x14ac:dyDescent="0.25">
      <c r="A97" s="36">
        <f t="shared" si="16"/>
        <v>-12.658333333333271</v>
      </c>
      <c r="B97" s="137">
        <v>220</v>
      </c>
      <c r="C97" s="10">
        <f t="shared" si="23"/>
        <v>76.944444444444514</v>
      </c>
      <c r="D97" s="19">
        <f t="shared" si="17"/>
        <v>1.9616149475657521</v>
      </c>
      <c r="E97" s="27">
        <f t="shared" si="18"/>
        <v>0.19329663746721359</v>
      </c>
      <c r="F97" s="21">
        <f t="shared" si="19"/>
        <v>2.0218911801379278</v>
      </c>
      <c r="G97" s="21">
        <f t="shared" si="20"/>
        <v>1.8448509531728006</v>
      </c>
      <c r="H97" s="8"/>
      <c r="I97" s="17">
        <f t="shared" si="21"/>
        <v>0.49666666666666398</v>
      </c>
      <c r="J97" s="34">
        <f t="shared" si="22"/>
        <v>0.54666666666666486</v>
      </c>
      <c r="Y97" s="267"/>
      <c r="Z97" s="175"/>
    </row>
    <row r="98" spans="1:26" x14ac:dyDescent="0.25">
      <c r="A98" s="36">
        <f t="shared" si="16"/>
        <v>-14.299999999999937</v>
      </c>
      <c r="B98" s="137">
        <v>219</v>
      </c>
      <c r="C98" s="10">
        <f t="shared" si="23"/>
        <v>76.666666666666742</v>
      </c>
      <c r="D98" s="19">
        <f t="shared" si="17"/>
        <v>1.9396723690969828</v>
      </c>
      <c r="E98" s="27">
        <f t="shared" si="18"/>
        <v>0.19269849679979928</v>
      </c>
      <c r="F98" s="21">
        <f t="shared" si="19"/>
        <v>2.0486113350164774</v>
      </c>
      <c r="G98" s="21">
        <f t="shared" si="20"/>
        <v>1.8688877678876896</v>
      </c>
      <c r="H98" s="8"/>
      <c r="I98" s="17">
        <f t="shared" si="21"/>
        <v>0.48999999999999733</v>
      </c>
      <c r="J98" s="34">
        <f t="shared" si="22"/>
        <v>0.53999999999999815</v>
      </c>
      <c r="Y98" s="267"/>
      <c r="Z98" s="269"/>
    </row>
    <row r="99" spans="1:26" x14ac:dyDescent="0.25">
      <c r="A99" s="36">
        <f t="shared" si="16"/>
        <v>-15.941666666666602</v>
      </c>
      <c r="B99" s="138" t="s">
        <v>110</v>
      </c>
      <c r="C99" s="10">
        <f t="shared" si="23"/>
        <v>76.388888888888971</v>
      </c>
      <c r="D99" s="19">
        <f t="shared" si="17"/>
        <v>1.9179752397926664</v>
      </c>
      <c r="E99" s="27">
        <f t="shared" si="18"/>
        <v>0.19210220702985895</v>
      </c>
      <c r="F99" s="21">
        <f t="shared" si="19"/>
        <v>2.0756846081457754</v>
      </c>
      <c r="G99" s="21">
        <f t="shared" si="20"/>
        <v>1.8932377615402292</v>
      </c>
      <c r="H99" s="160"/>
      <c r="I99" s="17">
        <f t="shared" si="21"/>
        <v>0.48333333333333067</v>
      </c>
      <c r="J99" s="34">
        <f t="shared" si="22"/>
        <v>0.53333333333333144</v>
      </c>
      <c r="Y99" s="267"/>
      <c r="Z99" s="175"/>
    </row>
    <row r="100" spans="1:26" x14ac:dyDescent="0.25">
      <c r="A100" s="36">
        <f t="shared" si="16"/>
        <v>-17.583333333333268</v>
      </c>
      <c r="B100" s="137" t="s">
        <v>111</v>
      </c>
      <c r="C100" s="10">
        <f t="shared" si="23"/>
        <v>76.1111111111112</v>
      </c>
      <c r="D100" s="19">
        <f t="shared" si="17"/>
        <v>1.8965208140642469</v>
      </c>
      <c r="E100" s="27">
        <f t="shared" si="18"/>
        <v>0.19150776242994141</v>
      </c>
      <c r="F100" s="21">
        <f t="shared" si="19"/>
        <v>2.1031156661342143</v>
      </c>
      <c r="G100" s="21">
        <f t="shared" si="20"/>
        <v>1.9179050145815166</v>
      </c>
      <c r="H100" s="160"/>
      <c r="I100" s="17">
        <f t="shared" si="21"/>
        <v>0.47666666666666402</v>
      </c>
      <c r="J100" s="34">
        <f t="shared" si="22"/>
        <v>0.52666666666666473</v>
      </c>
      <c r="Y100" s="267"/>
      <c r="Z100" s="269"/>
    </row>
    <row r="101" spans="1:26" x14ac:dyDescent="0.25">
      <c r="A101" s="36">
        <f t="shared" si="16"/>
        <v>-19.224999999999934</v>
      </c>
      <c r="B101" s="138">
        <v>217</v>
      </c>
      <c r="C101" s="10">
        <f t="shared" si="23"/>
        <v>75.833333333333428</v>
      </c>
      <c r="D101" s="19">
        <f t="shared" si="17"/>
        <v>1.8753063770352572</v>
      </c>
      <c r="E101" s="27">
        <f t="shared" si="18"/>
        <v>0.19091515729031866</v>
      </c>
      <c r="F101" s="21">
        <f t="shared" si="19"/>
        <v>2.1309092372614087</v>
      </c>
      <c r="G101" s="21">
        <f t="shared" si="20"/>
        <v>1.9428936606274039</v>
      </c>
      <c r="H101" s="160"/>
      <c r="I101" s="17">
        <f t="shared" si="21"/>
        <v>0.46999999999999736</v>
      </c>
      <c r="J101" s="34">
        <f t="shared" si="22"/>
        <v>0.51999999999999802</v>
      </c>
      <c r="Y101" s="267"/>
      <c r="Z101" s="175"/>
    </row>
    <row r="102" spans="1:26" x14ac:dyDescent="0.25">
      <c r="A102" s="36">
        <f t="shared" si="16"/>
        <v>-20.8666666666666</v>
      </c>
      <c r="B102" s="138">
        <v>216</v>
      </c>
      <c r="C102" s="10">
        <f t="shared" si="23"/>
        <v>75.555555555555657</v>
      </c>
      <c r="D102" s="19">
        <f t="shared" si="17"/>
        <v>1.8543292441977739</v>
      </c>
      <c r="E102" s="27">
        <f t="shared" si="18"/>
        <v>0.19032438591893094</v>
      </c>
      <c r="F102" s="21">
        <f t="shared" si="19"/>
        <v>2.1590701122932057</v>
      </c>
      <c r="G102" s="21">
        <f t="shared" si="20"/>
        <v>1.968207887151187</v>
      </c>
      <c r="H102" s="160"/>
      <c r="I102" s="17">
        <f t="shared" si="21"/>
        <v>0.46333333333333071</v>
      </c>
      <c r="J102" s="34">
        <f t="shared" si="22"/>
        <v>0.51333333333333131</v>
      </c>
      <c r="Y102" s="135"/>
      <c r="Z102" s="269"/>
    </row>
    <row r="103" spans="1:26" x14ac:dyDescent="0.25">
      <c r="A103" s="36">
        <f t="shared" si="16"/>
        <v>-22.508333333333265</v>
      </c>
      <c r="B103" s="137" t="s">
        <v>92</v>
      </c>
      <c r="C103" s="10">
        <f t="shared" si="23"/>
        <v>75.277777777777885</v>
      </c>
      <c r="D103" s="19">
        <f t="shared" si="17"/>
        <v>1.8335867610727163</v>
      </c>
      <c r="E103" s="27">
        <f t="shared" si="18"/>
        <v>0.18973544264133213</v>
      </c>
      <c r="F103" s="21">
        <f t="shared" si="19"/>
        <v>2.1876031453074685</v>
      </c>
      <c r="G103" s="21">
        <f t="shared" si="20"/>
        <v>1.9938519361853233</v>
      </c>
      <c r="H103" s="160"/>
      <c r="I103" s="17">
        <f t="shared" si="21"/>
        <v>0.45666666666666406</v>
      </c>
      <c r="J103" s="34">
        <f t="shared" si="22"/>
        <v>0.5066666666666646</v>
      </c>
      <c r="Y103" s="135"/>
      <c r="Z103" s="269"/>
    </row>
    <row r="104" spans="1:26" x14ac:dyDescent="0.25">
      <c r="A104" s="36">
        <f t="shared" si="16"/>
        <v>-24.149999999999931</v>
      </c>
      <c r="B104" s="138" t="s">
        <v>93</v>
      </c>
      <c r="C104" s="10">
        <f t="shared" si="23"/>
        <v>75.000000000000114</v>
      </c>
      <c r="D104" s="19">
        <f t="shared" si="17"/>
        <v>1.8130763028739438</v>
      </c>
      <c r="E104" s="27">
        <f t="shared" si="18"/>
        <v>0.18914832180063523</v>
      </c>
      <c r="F104" s="21">
        <f t="shared" si="19"/>
        <v>2.2165132545307702</v>
      </c>
      <c r="G104" s="21">
        <f t="shared" si="20"/>
        <v>2.0198301050322893</v>
      </c>
      <c r="H104" s="160"/>
      <c r="I104" s="17">
        <f t="shared" si="21"/>
        <v>0.4499999999999974</v>
      </c>
      <c r="J104" s="34">
        <f t="shared" si="22"/>
        <v>0.49999999999999795</v>
      </c>
    </row>
    <row r="105" spans="1:26" x14ac:dyDescent="0.25">
      <c r="A105" s="36">
        <f t="shared" si="16"/>
        <v>-25.791666666666597</v>
      </c>
      <c r="B105" s="137">
        <v>214</v>
      </c>
      <c r="C105" s="10">
        <f t="shared" si="23"/>
        <v>74.722222222222342</v>
      </c>
      <c r="D105" s="19">
        <f t="shared" si="17"/>
        <v>1.7927952741761117</v>
      </c>
      <c r="E105" s="27">
        <f t="shared" si="18"/>
        <v>0.18856301775745798</v>
      </c>
      <c r="F105" s="21">
        <f t="shared" si="19"/>
        <v>2.2458054231861477</v>
      </c>
      <c r="G105" s="21">
        <f t="shared" si="20"/>
        <v>2.0461467469847023</v>
      </c>
      <c r="H105" s="160"/>
      <c r="I105" s="17">
        <f t="shared" si="21"/>
        <v>0.44333333333333075</v>
      </c>
      <c r="J105" s="34">
        <f t="shared" si="22"/>
        <v>0.49333333333333129</v>
      </c>
    </row>
    <row r="106" spans="1:26" x14ac:dyDescent="0.25">
      <c r="A106" s="36">
        <f t="shared" si="16"/>
        <v>-27.433333333333263</v>
      </c>
      <c r="B106" s="138">
        <v>213</v>
      </c>
      <c r="C106" s="10">
        <f t="shared" si="23"/>
        <v>74.444444444444571</v>
      </c>
      <c r="D106" s="19">
        <f t="shared" si="17"/>
        <v>1.7727411085862417</v>
      </c>
      <c r="E106" s="27">
        <f t="shared" si="18"/>
        <v>0.18797952488986874</v>
      </c>
      <c r="F106" s="21">
        <f t="shared" si="19"/>
        <v>2.2754847003520569</v>
      </c>
      <c r="G106" s="21">
        <f t="shared" si="20"/>
        <v>2.0728062720548222</v>
      </c>
      <c r="H106" s="160"/>
      <c r="I106" s="17">
        <f t="shared" si="21"/>
        <v>0.43666666666666409</v>
      </c>
      <c r="J106" s="34">
        <f t="shared" si="22"/>
        <v>0.48666666666666464</v>
      </c>
    </row>
    <row r="107" spans="1:26" x14ac:dyDescent="0.25">
      <c r="A107" s="36">
        <f t="shared" si="16"/>
        <v>-29.074999999999928</v>
      </c>
      <c r="B107" s="137">
        <v>212</v>
      </c>
      <c r="C107" s="10">
        <f t="shared" si="23"/>
        <v>74.166666666666799</v>
      </c>
      <c r="D107" s="19">
        <f t="shared" si="17"/>
        <v>1.7529112684189665</v>
      </c>
      <c r="E107" s="27">
        <f t="shared" si="18"/>
        <v>0.18739783759333248</v>
      </c>
      <c r="F107" s="21">
        <f t="shared" si="19"/>
        <v>2.3055562018326801</v>
      </c>
      <c r="G107" s="21">
        <f t="shared" si="20"/>
        <v>2.0998131477135602</v>
      </c>
      <c r="H107" s="160"/>
      <c r="I107" s="17">
        <f t="shared" si="21"/>
        <v>0.42999999999999744</v>
      </c>
      <c r="J107" s="34">
        <f t="shared" si="22"/>
        <v>0.47999999999999798</v>
      </c>
    </row>
    <row r="108" spans="1:26" x14ac:dyDescent="0.25">
      <c r="A108" s="36">
        <f t="shared" si="16"/>
        <v>-30.716666666666594</v>
      </c>
      <c r="B108" s="137" t="s">
        <v>332</v>
      </c>
      <c r="C108" s="10">
        <f t="shared" si="23"/>
        <v>73.888888888889028</v>
      </c>
      <c r="D108" s="19">
        <f t="shared" si="17"/>
        <v>1.7333032443754079</v>
      </c>
      <c r="E108" s="27">
        <f t="shared" si="18"/>
        <v>0.18681795028065698</v>
      </c>
      <c r="F108" s="21">
        <f t="shared" si="19"/>
        <v>2.3360251110397359</v>
      </c>
      <c r="G108" s="21">
        <f t="shared" si="20"/>
        <v>2.1271718996391153</v>
      </c>
      <c r="H108" s="160"/>
      <c r="I108" s="17">
        <f t="shared" si="21"/>
        <v>0.42333333333333079</v>
      </c>
      <c r="J108" s="34">
        <f t="shared" si="22"/>
        <v>0.47333333333333133</v>
      </c>
    </row>
    <row r="109" spans="1:26" x14ac:dyDescent="0.25">
      <c r="A109" s="36">
        <f t="shared" si="16"/>
        <v>-32.358333333333263</v>
      </c>
      <c r="B109" s="137" t="s">
        <v>333</v>
      </c>
      <c r="C109" s="10">
        <f t="shared" si="23"/>
        <v>73.611111111111256</v>
      </c>
      <c r="D109" s="19">
        <f t="shared" si="17"/>
        <v>1.7139145552256456</v>
      </c>
      <c r="E109" s="27">
        <f t="shared" si="18"/>
        <v>0.18623985738193907</v>
      </c>
      <c r="F109" s="21">
        <f t="shared" si="19"/>
        <v>2.366896679885941</v>
      </c>
      <c r="G109" s="21">
        <f t="shared" si="20"/>
        <v>2.1548871124753659</v>
      </c>
      <c r="H109" s="160"/>
      <c r="I109" s="17">
        <f t="shared" si="21"/>
        <v>0.41666666666666413</v>
      </c>
      <c r="J109" s="34">
        <f t="shared" si="22"/>
        <v>0.46666666666666468</v>
      </c>
    </row>
    <row r="110" spans="1:26" x14ac:dyDescent="0.25">
      <c r="A110" s="36">
        <f t="shared" si="16"/>
        <v>-33.999999999999929</v>
      </c>
      <c r="B110" s="137">
        <v>210</v>
      </c>
      <c r="C110" s="10">
        <f t="shared" si="23"/>
        <v>73.333333333333485</v>
      </c>
      <c r="D110" s="19">
        <f t="shared" si="17"/>
        <v>1.6947427474947383</v>
      </c>
      <c r="E110" s="27">
        <f t="shared" si="18"/>
        <v>0.18566355334451123</v>
      </c>
      <c r="F110" s="21">
        <f t="shared" si="19"/>
        <v>2.3981762296902795</v>
      </c>
      <c r="G110" s="21">
        <f t="shared" si="20"/>
        <v>2.1829634306001404</v>
      </c>
      <c r="H110" s="160"/>
      <c r="I110" s="17">
        <f t="shared" si="21"/>
        <v>0.40999999999999748</v>
      </c>
      <c r="J110" s="34">
        <f t="shared" si="22"/>
        <v>0.45999999999999802</v>
      </c>
    </row>
    <row r="111" spans="1:26" x14ac:dyDescent="0.25">
      <c r="A111" s="36">
        <f t="shared" si="16"/>
        <v>-35.641666666666595</v>
      </c>
      <c r="B111" s="137">
        <v>209</v>
      </c>
      <c r="C111" s="10">
        <f t="shared" si="23"/>
        <v>73.055555555555713</v>
      </c>
      <c r="D111" s="19">
        <f t="shared" si="17"/>
        <v>1.6757853951522577</v>
      </c>
      <c r="E111" s="27">
        <f t="shared" si="18"/>
        <v>0.18508903263288823</v>
      </c>
      <c r="F111" s="21">
        <f t="shared" si="19"/>
        <v>2.4298691520952378</v>
      </c>
      <c r="G111" s="21">
        <f t="shared" si="20"/>
        <v>2.2114055589034991</v>
      </c>
      <c r="H111" s="160"/>
      <c r="I111" s="17">
        <f t="shared" si="21"/>
        <v>0.40333333333333082</v>
      </c>
      <c r="J111" s="34">
        <f t="shared" si="22"/>
        <v>0.45333333333333137</v>
      </c>
    </row>
    <row r="112" spans="1:26" x14ac:dyDescent="0.25">
      <c r="A112" s="36">
        <f t="shared" si="16"/>
        <v>-37.28333333333326</v>
      </c>
      <c r="B112" s="137">
        <v>208</v>
      </c>
      <c r="C112" s="10">
        <f t="shared" si="23"/>
        <v>72.777777777777942</v>
      </c>
      <c r="D112" s="19">
        <f t="shared" si="17"/>
        <v>1.6570400993052941</v>
      </c>
      <c r="E112" s="27">
        <f t="shared" si="18"/>
        <v>0.18451628972871389</v>
      </c>
      <c r="F112" s="21">
        <f t="shared" si="19"/>
        <v>2.461980909996158</v>
      </c>
      <c r="G112" s="21">
        <f t="shared" si="20"/>
        <v>2.2402182635761569</v>
      </c>
      <c r="H112" s="160"/>
      <c r="I112" s="17">
        <f t="shared" si="21"/>
        <v>0.39666666666666417</v>
      </c>
      <c r="J112" s="34">
        <f t="shared" si="22"/>
        <v>0.44666666666666471</v>
      </c>
    </row>
    <row r="113" spans="1:10" x14ac:dyDescent="0.25">
      <c r="A113" s="36">
        <f t="shared" si="16"/>
        <v>-38.924999999999926</v>
      </c>
      <c r="B113" s="137" t="s">
        <v>334</v>
      </c>
      <c r="C113" s="10">
        <f t="shared" si="23"/>
        <v>72.500000000000171</v>
      </c>
      <c r="D113" s="19">
        <f t="shared" si="17"/>
        <v>1.6385044878948978</v>
      </c>
      <c r="E113" s="27">
        <f t="shared" si="18"/>
        <v>0.18394531913070819</v>
      </c>
      <c r="F113" s="21">
        <f t="shared" si="19"/>
        <v>2.4945170384828761</v>
      </c>
      <c r="G113" s="21">
        <f t="shared" si="20"/>
        <v>2.2694063729081777</v>
      </c>
      <c r="H113" s="160"/>
      <c r="I113" s="17">
        <f t="shared" si="21"/>
        <v>0.38999999999999752</v>
      </c>
      <c r="J113" s="34">
        <f t="shared" si="22"/>
        <v>0.43999999999999806</v>
      </c>
    </row>
    <row r="114" spans="1:10" x14ac:dyDescent="0.25">
      <c r="A114" s="36">
        <f t="shared" si="16"/>
        <v>-40.566666666666592</v>
      </c>
      <c r="B114" s="137" t="s">
        <v>335</v>
      </c>
      <c r="C114" s="10">
        <f t="shared" si="23"/>
        <v>72.222222222222399</v>
      </c>
      <c r="D114" s="19">
        <f t="shared" si="17"/>
        <v>1.6201762153959143</v>
      </c>
      <c r="E114" s="27">
        <f t="shared" si="18"/>
        <v>0.18337611535461434</v>
      </c>
      <c r="F114" s="21">
        <f t="shared" si="19"/>
        <v>2.527483145793803</v>
      </c>
      <c r="G114" s="21">
        <f t="shared" si="20"/>
        <v>2.2989747780980756</v>
      </c>
      <c r="H114" s="160"/>
      <c r="I114" s="17">
        <f t="shared" si="21"/>
        <v>0.38333333333333086</v>
      </c>
      <c r="J114" s="34">
        <f t="shared" si="22"/>
        <v>0.43333333333333141</v>
      </c>
    </row>
    <row r="115" spans="1:10" x14ac:dyDescent="0.25">
      <c r="A115" s="36">
        <f t="shared" si="16"/>
        <v>-42.208333333333258</v>
      </c>
      <c r="B115" s="137">
        <v>206</v>
      </c>
      <c r="C115" s="10">
        <f t="shared" si="23"/>
        <v>71.944444444444628</v>
      </c>
      <c r="D115" s="19">
        <f t="shared" si="17"/>
        <v>1.602052962520178</v>
      </c>
      <c r="E115" s="27">
        <f t="shared" si="18"/>
        <v>0.18280867293314615</v>
      </c>
      <c r="F115" s="21">
        <f t="shared" si="19"/>
        <v>2.5608849142826129</v>
      </c>
      <c r="G115" s="21">
        <f t="shared" si="20"/>
        <v>2.3289284340724565</v>
      </c>
      <c r="H115" s="160"/>
      <c r="I115" s="17">
        <f t="shared" si="21"/>
        <v>0.37666666666666421</v>
      </c>
      <c r="J115" s="34">
        <f t="shared" si="22"/>
        <v>0.42666666666666475</v>
      </c>
    </row>
    <row r="116" spans="1:10" x14ac:dyDescent="0.25">
      <c r="A116" s="36">
        <f t="shared" ref="A116:A122" si="24">A115-$P$8</f>
        <v>-43.849999999999923</v>
      </c>
      <c r="B116" s="137">
        <v>205</v>
      </c>
      <c r="C116" s="10">
        <f t="shared" si="23"/>
        <v>71.666666666666856</v>
      </c>
      <c r="D116" s="19">
        <f t="shared" ref="D116:D122" si="25">D115*$P$5</f>
        <v>1.584132435923026</v>
      </c>
      <c r="E116" s="27">
        <f t="shared" ref="E116:E122" si="26">E115*$P$11</f>
        <v>0.1822429864159355</v>
      </c>
      <c r="F116" s="21">
        <f t="shared" ref="F116:F122" si="27">F115*$P$14</f>
        <v>2.5947281013977102</v>
      </c>
      <c r="G116" s="21">
        <f t="shared" ref="G116:G122" si="28">G115*$P$17</f>
        <v>2.3592723603163415</v>
      </c>
      <c r="H116" s="160"/>
      <c r="I116" s="17">
        <f t="shared" ref="I116:I122" si="29">I115-$P$25</f>
        <v>0.36999999999999755</v>
      </c>
      <c r="J116" s="34">
        <f t="shared" ref="J116:J122" si="30">J115-$P$21</f>
        <v>0.4199999999999981</v>
      </c>
    </row>
    <row r="117" spans="1:10" x14ac:dyDescent="0.25">
      <c r="A117" s="36">
        <f t="shared" si="24"/>
        <v>-45.491666666666589</v>
      </c>
      <c r="B117" s="137">
        <v>204</v>
      </c>
      <c r="C117" s="10">
        <f t="shared" si="23"/>
        <v>71.388888888889085</v>
      </c>
      <c r="D117" s="19">
        <f t="shared" si="25"/>
        <v>1.5664123679130944</v>
      </c>
      <c r="E117" s="27">
        <f t="shared" si="26"/>
        <v>0.18167905036947998</v>
      </c>
      <c r="F117" s="21">
        <f t="shared" si="27"/>
        <v>2.629018540674636</v>
      </c>
      <c r="G117" s="21">
        <f t="shared" si="28"/>
        <v>2.3900116417143065</v>
      </c>
      <c r="H117" s="160"/>
      <c r="I117" s="17">
        <f t="shared" si="29"/>
        <v>0.3633333333333309</v>
      </c>
      <c r="J117" s="34">
        <f t="shared" si="30"/>
        <v>0.41333333333333144</v>
      </c>
    </row>
    <row r="118" spans="1:10" x14ac:dyDescent="0.25">
      <c r="A118" s="36">
        <f t="shared" si="24"/>
        <v>-47.133333333333255</v>
      </c>
      <c r="B118" s="137" t="s">
        <v>120</v>
      </c>
      <c r="C118" s="10">
        <f t="shared" si="23"/>
        <v>71.111111111111313</v>
      </c>
      <c r="D118" s="19">
        <f t="shared" si="25"/>
        <v>1.5488905161653617</v>
      </c>
      <c r="E118" s="27">
        <f t="shared" si="26"/>
        <v>0.18111685937709074</v>
      </c>
      <c r="F118" s="21">
        <f t="shared" si="27"/>
        <v>2.6637621427415943</v>
      </c>
      <c r="G118" s="21">
        <f t="shared" si="28"/>
        <v>2.4211514294025824</v>
      </c>
      <c r="H118" s="160"/>
      <c r="I118" s="17">
        <f t="shared" si="29"/>
        <v>0.35666666666666424</v>
      </c>
      <c r="J118" s="34">
        <f t="shared" si="30"/>
        <v>0.40666666666666479</v>
      </c>
    </row>
    <row r="119" spans="1:10" x14ac:dyDescent="0.25">
      <c r="A119" s="36">
        <f t="shared" si="24"/>
        <v>-48.77499999999992</v>
      </c>
      <c r="B119" s="137" t="s">
        <v>121</v>
      </c>
      <c r="C119" s="10">
        <f t="shared" si="23"/>
        <v>70.833333333333542</v>
      </c>
      <c r="D119" s="19">
        <f t="shared" si="25"/>
        <v>1.5315646634374007</v>
      </c>
      <c r="E119" s="27">
        <f t="shared" si="26"/>
        <v>0.18055640803884038</v>
      </c>
      <c r="F119" s="21">
        <f t="shared" si="27"/>
        <v>2.6989648963382629</v>
      </c>
      <c r="G119" s="21">
        <f t="shared" si="28"/>
        <v>2.4526969416322566</v>
      </c>
      <c r="H119" s="160"/>
      <c r="I119" s="17">
        <f t="shared" si="29"/>
        <v>0.34999999999999759</v>
      </c>
      <c r="J119" s="34">
        <f t="shared" si="30"/>
        <v>0.39999999999999813</v>
      </c>
    </row>
    <row r="120" spans="1:10" x14ac:dyDescent="0.25">
      <c r="A120" s="36">
        <f t="shared" si="24"/>
        <v>-50.416666666666586</v>
      </c>
      <c r="B120" s="137">
        <v>202</v>
      </c>
      <c r="C120" s="10">
        <f t="shared" si="23"/>
        <v>70.55555555555577</v>
      </c>
      <c r="D120" s="19">
        <f t="shared" si="25"/>
        <v>1.5144326172888063</v>
      </c>
      <c r="E120" s="27">
        <f t="shared" si="26"/>
        <v>0.17999769097151114</v>
      </c>
      <c r="F120" s="21">
        <f t="shared" si="27"/>
        <v>2.7346328693480699</v>
      </c>
      <c r="G120" s="21">
        <f t="shared" si="28"/>
        <v>2.4846534646437215</v>
      </c>
      <c r="H120" s="160"/>
      <c r="I120" s="17">
        <f t="shared" si="29"/>
        <v>0.34333333333333094</v>
      </c>
      <c r="J120" s="34">
        <f t="shared" si="30"/>
        <v>0.39333333333333148</v>
      </c>
    </row>
    <row r="121" spans="1:10" x14ac:dyDescent="0.25">
      <c r="A121" s="36">
        <f t="shared" si="24"/>
        <v>-52.058333333333252</v>
      </c>
      <c r="B121" s="137">
        <v>201</v>
      </c>
      <c r="C121" s="10">
        <f t="shared" si="23"/>
        <v>70.277777777777999</v>
      </c>
      <c r="D121" s="19">
        <f t="shared" si="25"/>
        <v>1.4974922098037591</v>
      </c>
      <c r="E121" s="27">
        <f t="shared" si="26"/>
        <v>0.17944070280854324</v>
      </c>
      <c r="F121" s="21">
        <f t="shared" si="27"/>
        <v>2.7707722098441141</v>
      </c>
      <c r="G121" s="21">
        <f t="shared" si="28"/>
        <v>2.517026353552517</v>
      </c>
      <c r="H121" s="160"/>
      <c r="I121" s="17">
        <f t="shared" si="29"/>
        <v>0.33666666666666428</v>
      </c>
      <c r="J121" s="34">
        <f t="shared" si="30"/>
        <v>0.38666666666666483</v>
      </c>
    </row>
    <row r="122" spans="1:10" x14ac:dyDescent="0.25">
      <c r="A122" s="36">
        <f t="shared" si="24"/>
        <v>-53.699999999999918</v>
      </c>
      <c r="B122" s="137">
        <v>200</v>
      </c>
      <c r="C122" s="10">
        <f t="shared" si="23"/>
        <v>70.000000000000227</v>
      </c>
      <c r="D122" s="19">
        <f t="shared" si="25"/>
        <v>1.4807412973166956</v>
      </c>
      <c r="E122" s="27">
        <f t="shared" si="26"/>
        <v>0.17888543819998323</v>
      </c>
      <c r="F122" s="21">
        <f t="shared" si="27"/>
        <v>2.807389147148903</v>
      </c>
      <c r="G122" s="21">
        <f t="shared" si="28"/>
        <v>2.5498210332467135</v>
      </c>
      <c r="H122" s="160"/>
      <c r="I122" s="17">
        <f t="shared" si="29"/>
        <v>0.32999999999999763</v>
      </c>
      <c r="J122" s="34">
        <f t="shared" si="30"/>
        <v>0.37999999999999817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Feuil14"/>
  <dimension ref="A1:AF648"/>
  <sheetViews>
    <sheetView workbookViewId="0">
      <selection activeCell="A30" sqref="A30"/>
    </sheetView>
  </sheetViews>
  <sheetFormatPr baseColWidth="10" defaultColWidth="9.7109375" defaultRowHeight="15" x14ac:dyDescent="0.25"/>
  <cols>
    <col min="1" max="16384" width="9.7109375" style="190"/>
  </cols>
  <sheetData>
    <row r="1" spans="1:32" ht="20.100000000000001" customHeight="1" x14ac:dyDescent="0.3">
      <c r="A1" s="177" t="s">
        <v>392</v>
      </c>
      <c r="B1" s="178"/>
      <c r="C1" s="178"/>
      <c r="D1" s="179"/>
      <c r="E1" s="213" t="s">
        <v>393</v>
      </c>
      <c r="F1" s="181"/>
      <c r="G1" s="182"/>
      <c r="I1" s="213" t="s">
        <v>394</v>
      </c>
      <c r="J1" s="184"/>
      <c r="K1" s="185"/>
      <c r="L1" s="181"/>
      <c r="M1" s="213" t="s">
        <v>395</v>
      </c>
      <c r="N1" s="185"/>
      <c r="O1" s="181"/>
      <c r="P1" s="181"/>
      <c r="Q1" s="213" t="s">
        <v>396</v>
      </c>
      <c r="R1" s="181"/>
      <c r="S1" s="183"/>
      <c r="T1" s="184"/>
      <c r="U1" s="213" t="s">
        <v>397</v>
      </c>
      <c r="V1" s="187"/>
      <c r="W1" s="188"/>
      <c r="Y1" s="181"/>
      <c r="Z1" s="181"/>
      <c r="AA1" s="181"/>
      <c r="AB1" s="189"/>
      <c r="AC1" s="189"/>
      <c r="AD1" s="180"/>
    </row>
    <row r="2" spans="1:32" ht="20.100000000000001" customHeight="1" x14ac:dyDescent="0.25">
      <c r="A2" s="220" t="s">
        <v>27</v>
      </c>
      <c r="B2" s="220"/>
      <c r="C2" s="220" t="s">
        <v>28</v>
      </c>
      <c r="D2" s="221"/>
      <c r="E2" s="220" t="s">
        <v>27</v>
      </c>
      <c r="F2" s="220"/>
      <c r="G2" s="220" t="s">
        <v>28</v>
      </c>
      <c r="H2" s="222"/>
      <c r="I2" s="220" t="s">
        <v>27</v>
      </c>
      <c r="J2" s="220"/>
      <c r="K2" s="220" t="s">
        <v>28</v>
      </c>
      <c r="L2" s="221"/>
      <c r="M2" s="220" t="s">
        <v>27</v>
      </c>
      <c r="N2" s="220"/>
      <c r="O2" s="220" t="s">
        <v>28</v>
      </c>
      <c r="P2" s="221"/>
      <c r="Q2" s="220" t="s">
        <v>27</v>
      </c>
      <c r="R2" s="220"/>
      <c r="S2" s="220" t="s">
        <v>28</v>
      </c>
      <c r="T2" s="184"/>
      <c r="U2" s="220" t="s">
        <v>27</v>
      </c>
      <c r="V2" s="220"/>
      <c r="W2" s="220" t="s">
        <v>28</v>
      </c>
      <c r="Y2" s="181"/>
      <c r="Z2" s="181"/>
      <c r="AA2" s="181"/>
      <c r="AB2" s="189"/>
      <c r="AC2" s="189"/>
      <c r="AD2" s="180"/>
    </row>
    <row r="3" spans="1:32" ht="20.100000000000001" customHeight="1" x14ac:dyDescent="0.25">
      <c r="A3" s="215">
        <v>300.58</v>
      </c>
      <c r="B3" s="216"/>
      <c r="C3" s="215">
        <v>235.24</v>
      </c>
      <c r="D3" s="215"/>
      <c r="E3" s="215">
        <v>284.81</v>
      </c>
      <c r="F3" s="215"/>
      <c r="G3" s="215">
        <v>225.69</v>
      </c>
      <c r="H3" s="217"/>
      <c r="I3" s="215">
        <v>268.18</v>
      </c>
      <c r="J3" s="215"/>
      <c r="K3" s="218">
        <v>214.27</v>
      </c>
      <c r="L3" s="215"/>
      <c r="M3" s="218">
        <v>307.39</v>
      </c>
      <c r="N3" s="218"/>
      <c r="O3" s="215">
        <v>242.53</v>
      </c>
      <c r="P3" s="215"/>
      <c r="Q3" s="215">
        <v>302.76</v>
      </c>
      <c r="R3" s="215"/>
      <c r="S3" s="217">
        <v>253.09</v>
      </c>
      <c r="T3" s="192"/>
      <c r="U3" s="192">
        <v>306.79000000000002</v>
      </c>
      <c r="V3" s="192"/>
      <c r="W3" s="194" t="s">
        <v>398</v>
      </c>
      <c r="Y3" s="180"/>
      <c r="Z3" s="180"/>
      <c r="AA3" s="180"/>
      <c r="AB3" s="189"/>
      <c r="AD3" s="180"/>
    </row>
    <row r="4" spans="1:32" ht="20.100000000000001" customHeight="1" x14ac:dyDescent="0.25">
      <c r="A4" s="215">
        <v>300.58999999999997</v>
      </c>
      <c r="B4" s="214"/>
      <c r="C4" s="215">
        <v>235.25</v>
      </c>
      <c r="D4" s="215"/>
      <c r="E4" s="215">
        <v>284.82</v>
      </c>
      <c r="F4" s="215"/>
      <c r="G4" s="215">
        <v>225.68</v>
      </c>
      <c r="H4" s="217"/>
      <c r="I4" s="215">
        <v>268.2</v>
      </c>
      <c r="J4" s="215"/>
      <c r="K4" s="218">
        <v>214.25</v>
      </c>
      <c r="L4" s="216"/>
      <c r="M4" s="218">
        <v>307.45</v>
      </c>
      <c r="N4" s="216"/>
      <c r="O4" s="215">
        <v>242.3</v>
      </c>
      <c r="P4" s="215"/>
      <c r="Q4" s="215">
        <v>302.10000000000002</v>
      </c>
      <c r="R4" s="215"/>
      <c r="S4" s="217">
        <v>253.09</v>
      </c>
      <c r="T4" s="78"/>
      <c r="U4" s="78">
        <v>307.08999999999997</v>
      </c>
      <c r="V4" s="78"/>
      <c r="W4" s="194" t="s">
        <v>398</v>
      </c>
      <c r="Y4" s="199"/>
      <c r="Z4" s="180"/>
      <c r="AA4" s="200"/>
      <c r="AB4" s="189"/>
      <c r="AD4" s="180"/>
    </row>
    <row r="5" spans="1:32" ht="20.100000000000001" customHeight="1" x14ac:dyDescent="0.25">
      <c r="A5" s="215">
        <v>300.58</v>
      </c>
      <c r="B5" s="214"/>
      <c r="C5" s="215">
        <v>235.16</v>
      </c>
      <c r="D5" s="215"/>
      <c r="E5" s="215">
        <v>284.79000000000002</v>
      </c>
      <c r="F5" s="215"/>
      <c r="G5" s="215">
        <v>225.68</v>
      </c>
      <c r="H5" s="217"/>
      <c r="I5" s="215">
        <v>268.16000000000003</v>
      </c>
      <c r="J5" s="215"/>
      <c r="K5" s="218">
        <v>214.27</v>
      </c>
      <c r="L5" s="216"/>
      <c r="M5" s="218">
        <v>307.39</v>
      </c>
      <c r="N5" s="216"/>
      <c r="O5" s="215">
        <v>242.3</v>
      </c>
      <c r="P5" s="215"/>
      <c r="Q5" s="215">
        <v>302.76</v>
      </c>
      <c r="R5" s="215"/>
      <c r="S5" s="217">
        <v>253.09</v>
      </c>
      <c r="T5" s="78"/>
      <c r="U5" s="78">
        <v>307.16000000000003</v>
      </c>
      <c r="V5" s="78"/>
      <c r="W5" s="194" t="s">
        <v>398</v>
      </c>
      <c r="Y5" s="199"/>
      <c r="Z5" s="180"/>
      <c r="AA5" s="200"/>
      <c r="AB5" s="189"/>
      <c r="AD5" s="180"/>
    </row>
    <row r="6" spans="1:32" ht="20.100000000000001" customHeight="1" x14ac:dyDescent="0.25">
      <c r="A6" s="215">
        <v>300.58999999999997</v>
      </c>
      <c r="B6" s="214"/>
      <c r="C6" s="215">
        <v>235.16</v>
      </c>
      <c r="D6" s="215"/>
      <c r="E6" s="215">
        <v>284.8</v>
      </c>
      <c r="F6" s="215"/>
      <c r="G6" s="215">
        <v>225.71</v>
      </c>
      <c r="H6" s="217"/>
      <c r="I6" s="215">
        <v>268.27999999999997</v>
      </c>
      <c r="J6" s="215"/>
      <c r="K6" s="218">
        <v>214.27</v>
      </c>
      <c r="L6" s="216"/>
      <c r="M6" s="218">
        <v>307.44</v>
      </c>
      <c r="N6" s="216"/>
      <c r="O6" s="215">
        <v>242.3</v>
      </c>
      <c r="P6" s="215"/>
      <c r="Q6" s="215">
        <v>302.36</v>
      </c>
      <c r="R6" s="215"/>
      <c r="S6" s="217">
        <v>253.09</v>
      </c>
      <c r="T6" s="78"/>
      <c r="U6" s="78">
        <v>307.01</v>
      </c>
      <c r="V6" s="78"/>
      <c r="W6" s="194" t="s">
        <v>398</v>
      </c>
      <c r="Y6" s="180"/>
      <c r="Z6" s="180"/>
      <c r="AA6" s="180"/>
      <c r="AB6" s="189"/>
      <c r="AD6" s="180"/>
    </row>
    <row r="7" spans="1:32" ht="20.100000000000001" customHeight="1" x14ac:dyDescent="0.25">
      <c r="A7" s="195"/>
      <c r="B7" s="197"/>
      <c r="C7" s="192"/>
      <c r="D7" s="78"/>
      <c r="E7" s="78"/>
      <c r="F7" s="192"/>
      <c r="G7" s="192"/>
      <c r="H7" s="198"/>
      <c r="I7" s="78"/>
      <c r="J7" s="78"/>
      <c r="K7" s="193"/>
      <c r="L7" s="195"/>
      <c r="M7" s="186"/>
      <c r="N7" s="197"/>
      <c r="O7" s="78"/>
      <c r="P7" s="78"/>
      <c r="Q7" s="192">
        <v>302.45</v>
      </c>
      <c r="R7" s="192"/>
      <c r="S7" s="198"/>
      <c r="T7" s="78"/>
      <c r="U7" s="78"/>
      <c r="V7" s="78"/>
      <c r="W7" s="78"/>
      <c r="X7" s="194"/>
      <c r="Y7" s="201"/>
      <c r="Z7" s="180"/>
      <c r="AA7" s="180"/>
      <c r="AB7" s="189"/>
      <c r="AD7" s="180"/>
    </row>
    <row r="8" spans="1:32" ht="20.100000000000001" customHeight="1" x14ac:dyDescent="0.25">
      <c r="A8" s="195"/>
      <c r="B8" s="197"/>
      <c r="C8" s="197"/>
      <c r="D8" s="78"/>
      <c r="E8" s="78"/>
      <c r="F8" s="192"/>
      <c r="G8" s="192"/>
      <c r="H8" s="198"/>
      <c r="I8" s="78"/>
      <c r="J8" s="78"/>
      <c r="K8" s="193"/>
      <c r="L8" s="195"/>
      <c r="M8" s="186"/>
      <c r="N8" s="197"/>
      <c r="O8" s="78"/>
      <c r="P8" s="78"/>
      <c r="Q8" s="192"/>
      <c r="R8" s="192"/>
      <c r="S8" s="198"/>
      <c r="T8" s="78"/>
      <c r="U8" s="78"/>
      <c r="V8" s="78"/>
      <c r="W8" s="78"/>
      <c r="X8" s="194"/>
      <c r="Y8" s="201"/>
      <c r="Z8" s="180"/>
      <c r="AA8" s="180"/>
      <c r="AB8" s="189"/>
      <c r="AD8" s="180"/>
      <c r="AE8" s="181"/>
      <c r="AF8" s="185"/>
    </row>
    <row r="9" spans="1:32" ht="20.100000000000001" customHeight="1" x14ac:dyDescent="0.3">
      <c r="A9" s="213" t="s">
        <v>122</v>
      </c>
      <c r="B9" s="197"/>
      <c r="C9" s="197"/>
      <c r="D9" s="78"/>
      <c r="E9" s="213" t="s">
        <v>124</v>
      </c>
      <c r="F9" s="192"/>
      <c r="G9" s="192"/>
      <c r="H9" s="198"/>
      <c r="I9" s="213" t="s">
        <v>123</v>
      </c>
      <c r="J9" s="78"/>
      <c r="K9" s="193"/>
      <c r="L9" s="195"/>
      <c r="M9" s="213" t="s">
        <v>427</v>
      </c>
      <c r="N9" s="78"/>
      <c r="O9" s="193"/>
      <c r="P9" s="78"/>
      <c r="Q9" s="192"/>
      <c r="R9" s="192"/>
      <c r="S9" s="198"/>
      <c r="T9" s="78"/>
      <c r="U9" s="78"/>
      <c r="V9" s="78"/>
      <c r="W9" s="78"/>
      <c r="X9" s="194"/>
      <c r="Y9" s="180"/>
      <c r="Z9" s="180"/>
      <c r="AA9" s="180"/>
      <c r="AB9" s="189"/>
      <c r="AD9" s="180"/>
      <c r="AE9" s="181"/>
      <c r="AF9" s="185"/>
    </row>
    <row r="10" spans="1:32" ht="20.100000000000001" customHeight="1" x14ac:dyDescent="0.25">
      <c r="A10" s="220" t="s">
        <v>27</v>
      </c>
      <c r="B10" s="220"/>
      <c r="C10" s="220" t="s">
        <v>28</v>
      </c>
      <c r="D10" s="207"/>
      <c r="E10" s="220" t="s">
        <v>27</v>
      </c>
      <c r="F10" s="220"/>
      <c r="G10" s="220" t="s">
        <v>28</v>
      </c>
      <c r="H10" s="223"/>
      <c r="I10" s="220" t="s">
        <v>27</v>
      </c>
      <c r="J10" s="220"/>
      <c r="K10" s="220" t="s">
        <v>28</v>
      </c>
      <c r="L10" s="195"/>
      <c r="M10" s="220" t="s">
        <v>27</v>
      </c>
      <c r="N10" s="220"/>
      <c r="O10" s="220" t="s">
        <v>28</v>
      </c>
      <c r="P10" s="78"/>
      <c r="Q10" s="192"/>
      <c r="R10" s="192"/>
      <c r="S10" s="198"/>
      <c r="T10" s="78"/>
      <c r="U10" s="78"/>
      <c r="V10" s="78"/>
      <c r="W10" s="78"/>
      <c r="X10" s="194"/>
      <c r="Y10" s="180"/>
      <c r="Z10" s="180"/>
      <c r="AA10" s="200"/>
      <c r="AB10" s="189"/>
      <c r="AD10" s="180"/>
      <c r="AE10" s="181"/>
      <c r="AF10" s="185"/>
    </row>
    <row r="11" spans="1:32" ht="20.100000000000001" customHeight="1" x14ac:dyDescent="0.25">
      <c r="A11" s="225">
        <v>204</v>
      </c>
      <c r="B11" s="219"/>
      <c r="C11" s="224">
        <v>154.43</v>
      </c>
      <c r="D11" s="224"/>
      <c r="E11" s="224">
        <v>194.62</v>
      </c>
      <c r="F11" s="224"/>
      <c r="G11" s="224">
        <v>148.81</v>
      </c>
      <c r="H11" s="224"/>
      <c r="I11" s="224">
        <v>184.71</v>
      </c>
      <c r="J11" s="224"/>
      <c r="K11" s="224">
        <v>142.35</v>
      </c>
      <c r="L11" s="195"/>
      <c r="M11" s="224">
        <v>163.75</v>
      </c>
      <c r="N11" s="224"/>
      <c r="O11" s="224">
        <v>127.99</v>
      </c>
      <c r="P11" s="78"/>
      <c r="Q11" s="192"/>
      <c r="R11" s="192"/>
      <c r="S11" s="198"/>
      <c r="T11" s="78"/>
      <c r="U11" s="78"/>
      <c r="V11" s="78"/>
      <c r="W11" s="78"/>
      <c r="X11" s="194"/>
      <c r="Y11" s="180"/>
      <c r="Z11" s="180"/>
      <c r="AA11" s="200"/>
      <c r="AB11" s="189"/>
      <c r="AD11" s="180"/>
      <c r="AE11" s="181"/>
      <c r="AF11" s="185"/>
    </row>
    <row r="12" spans="1:32" ht="20.100000000000001" customHeight="1" x14ac:dyDescent="0.25">
      <c r="A12" s="225">
        <v>204</v>
      </c>
      <c r="B12" s="219"/>
      <c r="C12" s="224">
        <v>154.31</v>
      </c>
      <c r="D12" s="224"/>
      <c r="E12" s="224">
        <v>194.61</v>
      </c>
      <c r="F12" s="224"/>
      <c r="G12" s="224">
        <v>148.80000000000001</v>
      </c>
      <c r="H12" s="224"/>
      <c r="I12" s="224">
        <v>184.72</v>
      </c>
      <c r="J12" s="224"/>
      <c r="K12" s="224">
        <v>142.35</v>
      </c>
      <c r="L12" s="195"/>
      <c r="M12" s="224">
        <v>163.86</v>
      </c>
      <c r="N12" s="224"/>
      <c r="O12" s="224">
        <v>127.99</v>
      </c>
      <c r="P12" s="78"/>
      <c r="Q12" s="192"/>
      <c r="R12" s="192"/>
      <c r="S12" s="198"/>
      <c r="T12" s="78"/>
      <c r="U12" s="78"/>
      <c r="V12" s="78"/>
      <c r="W12" s="78"/>
      <c r="X12" s="194"/>
      <c r="Y12" s="180"/>
      <c r="Z12" s="180"/>
      <c r="AA12" s="180"/>
      <c r="AB12" s="189"/>
      <c r="AD12" s="180"/>
      <c r="AE12" s="181"/>
      <c r="AF12" s="185"/>
    </row>
    <row r="13" spans="1:32" ht="20.100000000000001" customHeight="1" x14ac:dyDescent="0.25">
      <c r="A13" s="225">
        <v>204</v>
      </c>
      <c r="B13" s="219"/>
      <c r="C13" s="224">
        <v>154.54</v>
      </c>
      <c r="D13" s="224"/>
      <c r="E13" s="224">
        <v>194.61</v>
      </c>
      <c r="F13" s="224"/>
      <c r="G13" s="224">
        <v>148.81</v>
      </c>
      <c r="H13" s="224"/>
      <c r="I13" s="224">
        <v>184.71</v>
      </c>
      <c r="J13" s="224"/>
      <c r="K13" s="224">
        <v>142.34</v>
      </c>
      <c r="L13" s="195"/>
      <c r="M13" s="224">
        <v>163.75</v>
      </c>
      <c r="N13" s="224"/>
      <c r="O13" s="224">
        <v>127.99</v>
      </c>
      <c r="P13" s="78"/>
      <c r="Q13" s="192"/>
      <c r="R13" s="192"/>
      <c r="S13" s="198"/>
      <c r="T13" s="78"/>
      <c r="U13" s="78"/>
      <c r="V13" s="78"/>
      <c r="W13" s="78"/>
      <c r="X13" s="194"/>
      <c r="Z13" s="180"/>
      <c r="AA13" s="180"/>
      <c r="AB13" s="189"/>
      <c r="AD13" s="180"/>
      <c r="AE13" s="181"/>
      <c r="AF13" s="185"/>
    </row>
    <row r="14" spans="1:32" ht="20.100000000000001" customHeight="1" x14ac:dyDescent="0.25">
      <c r="A14" s="225">
        <v>204</v>
      </c>
      <c r="B14" s="219"/>
      <c r="C14" s="224">
        <v>154.47999999999999</v>
      </c>
      <c r="D14" s="224"/>
      <c r="E14" s="224">
        <v>194.62</v>
      </c>
      <c r="F14" s="224"/>
      <c r="G14" s="224">
        <v>148.81</v>
      </c>
      <c r="H14" s="224"/>
      <c r="I14" s="224">
        <v>184.71</v>
      </c>
      <c r="J14" s="224"/>
      <c r="K14" s="224">
        <v>142.35</v>
      </c>
      <c r="L14" s="195"/>
      <c r="M14" s="224">
        <v>163.76</v>
      </c>
      <c r="N14" s="224"/>
      <c r="O14" s="224">
        <v>127.99</v>
      </c>
      <c r="P14" s="78"/>
      <c r="Q14" s="192"/>
      <c r="R14" s="192"/>
      <c r="S14" s="198"/>
      <c r="T14" s="78"/>
      <c r="U14" s="78"/>
      <c r="V14" s="78"/>
      <c r="W14" s="78"/>
      <c r="X14" s="194"/>
      <c r="Z14" s="180"/>
      <c r="AA14" s="180"/>
      <c r="AB14" s="189"/>
      <c r="AD14" s="180"/>
      <c r="AE14" s="181"/>
      <c r="AF14" s="185"/>
    </row>
    <row r="15" spans="1:32" ht="20.100000000000001" customHeight="1" x14ac:dyDescent="0.25">
      <c r="A15" s="174"/>
      <c r="B15" s="186"/>
      <c r="C15" s="197"/>
      <c r="D15" s="78"/>
      <c r="E15" s="78"/>
      <c r="F15" s="192"/>
      <c r="G15" s="192"/>
      <c r="H15" s="198"/>
      <c r="I15" s="78"/>
      <c r="J15" s="78"/>
      <c r="K15" s="193"/>
      <c r="L15" s="195"/>
      <c r="M15" s="186"/>
      <c r="N15" s="197"/>
      <c r="O15" s="78"/>
      <c r="P15" s="78"/>
      <c r="Q15" s="192"/>
      <c r="R15" s="192"/>
      <c r="S15" s="198"/>
      <c r="T15" s="78"/>
      <c r="U15" s="78"/>
      <c r="V15" s="78"/>
      <c r="W15" s="78"/>
      <c r="X15" s="194"/>
      <c r="Y15" s="180"/>
      <c r="Z15" s="180"/>
      <c r="AA15" s="180"/>
      <c r="AB15" s="189"/>
      <c r="AD15" s="180"/>
      <c r="AE15" s="181"/>
      <c r="AF15" s="185"/>
    </row>
    <row r="16" spans="1:32" ht="20.100000000000001" customHeight="1" x14ac:dyDescent="0.25">
      <c r="A16" s="174"/>
      <c r="B16" s="186"/>
      <c r="C16" s="197"/>
      <c r="D16" s="78"/>
      <c r="E16" s="78"/>
      <c r="F16" s="192"/>
      <c r="G16" s="192"/>
      <c r="H16" s="198"/>
      <c r="I16" s="78"/>
      <c r="J16" s="78"/>
      <c r="K16" s="193"/>
      <c r="L16" s="195"/>
      <c r="M16" s="186"/>
      <c r="N16" s="197"/>
      <c r="O16" s="78"/>
      <c r="P16" s="78"/>
      <c r="Q16" s="192"/>
      <c r="R16" s="192"/>
      <c r="S16" s="198"/>
      <c r="T16" s="78"/>
      <c r="U16" s="78"/>
      <c r="V16" s="78"/>
      <c r="W16" s="78"/>
      <c r="X16" s="86"/>
      <c r="Y16" s="202"/>
      <c r="Z16" s="180"/>
      <c r="AA16" s="180"/>
      <c r="AB16" s="189"/>
      <c r="AD16" s="180"/>
      <c r="AE16" s="181"/>
      <c r="AF16" s="185"/>
    </row>
    <row r="17" spans="1:32" ht="20.100000000000001" customHeight="1" x14ac:dyDescent="0.25">
      <c r="A17" s="177" t="s">
        <v>399</v>
      </c>
      <c r="B17" s="186"/>
      <c r="C17" s="197"/>
      <c r="D17" s="78"/>
      <c r="E17" s="177" t="s">
        <v>400</v>
      </c>
      <c r="F17" s="192"/>
      <c r="G17" s="192"/>
      <c r="H17" s="198"/>
      <c r="I17" s="177" t="s">
        <v>401</v>
      </c>
      <c r="J17" s="78"/>
      <c r="K17" s="193"/>
      <c r="L17" s="195"/>
      <c r="M17" s="177" t="s">
        <v>429</v>
      </c>
      <c r="N17" s="78"/>
      <c r="O17" s="193"/>
      <c r="P17" s="78"/>
      <c r="Q17" s="177" t="s">
        <v>430</v>
      </c>
      <c r="R17" s="78"/>
      <c r="S17" s="193"/>
      <c r="T17" s="78"/>
      <c r="U17" s="78"/>
      <c r="V17" s="78"/>
      <c r="W17" s="78"/>
      <c r="X17" s="194"/>
      <c r="Y17" s="180"/>
      <c r="Z17" s="180"/>
      <c r="AA17" s="180"/>
      <c r="AB17" s="189"/>
      <c r="AD17" s="180"/>
      <c r="AE17" s="181"/>
      <c r="AF17" s="185"/>
    </row>
    <row r="18" spans="1:32" ht="20.100000000000001" customHeight="1" x14ac:dyDescent="0.25">
      <c r="A18" s="220" t="s">
        <v>27</v>
      </c>
      <c r="B18" s="220"/>
      <c r="C18" s="220" t="s">
        <v>28</v>
      </c>
      <c r="D18" s="221"/>
      <c r="E18" s="220" t="s">
        <v>27</v>
      </c>
      <c r="F18" s="220"/>
      <c r="G18" s="220" t="s">
        <v>28</v>
      </c>
      <c r="H18" s="222"/>
      <c r="I18" s="220" t="s">
        <v>27</v>
      </c>
      <c r="J18" s="220"/>
      <c r="K18" s="220" t="s">
        <v>28</v>
      </c>
      <c r="L18" s="195"/>
      <c r="M18" s="220" t="s">
        <v>27</v>
      </c>
      <c r="N18" s="220"/>
      <c r="O18" s="220" t="s">
        <v>28</v>
      </c>
      <c r="P18" s="78"/>
      <c r="Q18" s="220" t="s">
        <v>27</v>
      </c>
      <c r="R18" s="220"/>
      <c r="S18" s="220" t="s">
        <v>28</v>
      </c>
      <c r="T18" s="78"/>
      <c r="U18" s="78"/>
      <c r="V18" s="78"/>
      <c r="W18" s="78"/>
      <c r="X18" s="194"/>
      <c r="Y18" s="180"/>
      <c r="Z18" s="180"/>
      <c r="AA18" s="180"/>
      <c r="AB18" s="189"/>
      <c r="AD18" s="180"/>
      <c r="AE18" s="181"/>
      <c r="AF18" s="185"/>
    </row>
    <row r="19" spans="1:32" ht="20.100000000000001" customHeight="1" x14ac:dyDescent="0.25">
      <c r="A19" s="226">
        <v>255.05</v>
      </c>
      <c r="B19" s="227"/>
      <c r="C19" s="192">
        <v>188.55</v>
      </c>
      <c r="D19" s="78"/>
      <c r="E19" s="78">
        <v>238.55</v>
      </c>
      <c r="F19" s="192"/>
      <c r="G19" s="192">
        <v>178.63</v>
      </c>
      <c r="H19" s="192"/>
      <c r="I19" s="78">
        <v>221.5</v>
      </c>
      <c r="J19" s="78"/>
      <c r="K19" s="192">
        <v>167.22</v>
      </c>
      <c r="L19" s="195"/>
      <c r="M19" s="78">
        <v>221.5</v>
      </c>
      <c r="N19" s="78"/>
      <c r="O19" s="192">
        <v>167.22</v>
      </c>
      <c r="P19" s="78"/>
      <c r="Q19" s="78">
        <v>221.5</v>
      </c>
      <c r="R19" s="78"/>
      <c r="S19" s="192">
        <v>167.22</v>
      </c>
      <c r="T19" s="78"/>
      <c r="U19" s="78"/>
      <c r="V19" s="78"/>
      <c r="W19" s="78"/>
      <c r="X19" s="194"/>
      <c r="Y19" s="180"/>
      <c r="Z19" s="180"/>
      <c r="AA19" s="200"/>
      <c r="AB19" s="189"/>
      <c r="AD19" s="180"/>
      <c r="AE19" s="181"/>
      <c r="AF19" s="185"/>
    </row>
    <row r="20" spans="1:32" ht="20.100000000000001" customHeight="1" x14ac:dyDescent="0.25">
      <c r="A20" s="226">
        <v>255</v>
      </c>
      <c r="B20" s="227"/>
      <c r="C20" s="192">
        <v>188.55</v>
      </c>
      <c r="D20" s="78"/>
      <c r="E20" s="78">
        <v>238.54</v>
      </c>
      <c r="F20" s="192"/>
      <c r="G20" s="192">
        <v>178.62</v>
      </c>
      <c r="H20" s="192"/>
      <c r="I20" s="78">
        <v>221.5</v>
      </c>
      <c r="J20" s="78"/>
      <c r="K20" s="192">
        <v>167.1</v>
      </c>
      <c r="L20" s="195"/>
      <c r="M20" s="78">
        <v>221.5</v>
      </c>
      <c r="N20" s="78"/>
      <c r="O20" s="192">
        <v>167.1</v>
      </c>
      <c r="P20" s="78"/>
      <c r="Q20" s="78">
        <v>221.5</v>
      </c>
      <c r="R20" s="78"/>
      <c r="S20" s="192">
        <v>167.1</v>
      </c>
      <c r="T20" s="78"/>
      <c r="U20" s="78"/>
      <c r="V20" s="78"/>
      <c r="W20" s="78"/>
      <c r="X20" s="203"/>
      <c r="Y20" s="204"/>
      <c r="Z20" s="180"/>
      <c r="AA20" s="200"/>
      <c r="AB20" s="189"/>
      <c r="AD20" s="180"/>
      <c r="AE20" s="181"/>
      <c r="AF20" s="185"/>
    </row>
    <row r="21" spans="1:32" ht="20.100000000000001" customHeight="1" x14ac:dyDescent="0.25">
      <c r="A21" s="226">
        <v>254.98</v>
      </c>
      <c r="B21" s="227"/>
      <c r="C21" s="192">
        <v>188.55</v>
      </c>
      <c r="D21" s="78"/>
      <c r="E21" s="78">
        <v>238.6</v>
      </c>
      <c r="F21" s="192"/>
      <c r="G21" s="192">
        <v>178.66</v>
      </c>
      <c r="H21" s="192"/>
      <c r="I21" s="78">
        <v>221.58</v>
      </c>
      <c r="J21" s="78"/>
      <c r="K21" s="192">
        <v>167.13</v>
      </c>
      <c r="L21" s="195"/>
      <c r="M21" s="78">
        <v>221.58</v>
      </c>
      <c r="N21" s="78"/>
      <c r="O21" s="192">
        <v>167.13</v>
      </c>
      <c r="P21" s="78"/>
      <c r="Q21" s="78">
        <v>221.58</v>
      </c>
      <c r="R21" s="78"/>
      <c r="S21" s="192">
        <v>167.13</v>
      </c>
      <c r="T21" s="78"/>
      <c r="U21" s="78"/>
      <c r="V21" s="78"/>
      <c r="W21" s="78"/>
      <c r="X21" s="194"/>
      <c r="Y21" s="205"/>
      <c r="Z21" s="180"/>
      <c r="AA21" s="180"/>
      <c r="AB21" s="189"/>
      <c r="AD21" s="180"/>
      <c r="AE21" s="181"/>
      <c r="AF21" s="185"/>
    </row>
    <row r="22" spans="1:32" ht="20.100000000000001" customHeight="1" x14ac:dyDescent="0.25">
      <c r="A22" s="226">
        <v>254.98</v>
      </c>
      <c r="B22" s="227"/>
      <c r="C22" s="192">
        <v>188.55</v>
      </c>
      <c r="D22" s="78"/>
      <c r="E22" s="78">
        <v>238.53</v>
      </c>
      <c r="F22" s="192"/>
      <c r="G22" s="192">
        <v>178.68</v>
      </c>
      <c r="H22" s="192"/>
      <c r="I22" s="78">
        <v>221.42</v>
      </c>
      <c r="J22" s="78"/>
      <c r="K22" s="192">
        <v>167.15</v>
      </c>
      <c r="L22" s="195"/>
      <c r="M22" s="78">
        <v>221.42</v>
      </c>
      <c r="N22" s="78"/>
      <c r="O22" s="192">
        <v>167.15</v>
      </c>
      <c r="P22" s="78"/>
      <c r="Q22" s="78">
        <v>221.42</v>
      </c>
      <c r="R22" s="78"/>
      <c r="S22" s="192">
        <v>167.15</v>
      </c>
      <c r="T22" s="78"/>
      <c r="U22" s="78"/>
      <c r="V22" s="78"/>
      <c r="W22" s="78"/>
      <c r="X22" s="194"/>
      <c r="Y22" s="180"/>
      <c r="Z22" s="180"/>
      <c r="AA22" s="200"/>
      <c r="AB22" s="189"/>
      <c r="AD22" s="180"/>
      <c r="AE22" s="181"/>
      <c r="AF22" s="185"/>
    </row>
    <row r="23" spans="1:32" ht="20.100000000000001" customHeight="1" x14ac:dyDescent="0.25">
      <c r="A23" s="226"/>
      <c r="B23" s="227"/>
      <c r="C23" s="192"/>
      <c r="D23" s="78"/>
      <c r="E23" s="78"/>
      <c r="F23" s="192"/>
      <c r="G23" s="192"/>
      <c r="H23" s="192"/>
      <c r="I23" s="78"/>
      <c r="J23" s="78"/>
      <c r="K23" s="192"/>
      <c r="L23" s="195"/>
      <c r="M23" s="186"/>
      <c r="N23" s="197"/>
      <c r="O23" s="78"/>
      <c r="P23" s="78"/>
      <c r="Q23" s="192"/>
      <c r="R23" s="192"/>
      <c r="S23" s="198"/>
      <c r="T23" s="78"/>
      <c r="U23" s="78"/>
      <c r="V23" s="78"/>
      <c r="W23" s="78"/>
      <c r="X23" s="194"/>
      <c r="Y23" s="180"/>
      <c r="Z23" s="180"/>
      <c r="AA23" s="200"/>
      <c r="AB23" s="189"/>
      <c r="AC23" s="206"/>
      <c r="AD23" s="180"/>
      <c r="AE23" s="181"/>
      <c r="AF23" s="185"/>
    </row>
    <row r="24" spans="1:32" ht="20.100000000000001" customHeight="1" x14ac:dyDescent="0.25">
      <c r="A24" s="226"/>
      <c r="B24" s="227"/>
      <c r="C24" s="192"/>
      <c r="D24" s="78"/>
      <c r="E24" s="78"/>
      <c r="F24" s="192"/>
      <c r="G24" s="192"/>
      <c r="H24" s="192"/>
      <c r="I24" s="78"/>
      <c r="J24" s="78"/>
      <c r="K24" s="192"/>
      <c r="L24" s="195"/>
      <c r="M24" s="186"/>
      <c r="N24" s="197"/>
      <c r="O24" s="78"/>
      <c r="P24" s="78"/>
      <c r="Q24" s="192"/>
      <c r="R24" s="192"/>
      <c r="S24" s="198"/>
      <c r="T24" s="78"/>
      <c r="U24" s="78"/>
      <c r="V24" s="78"/>
      <c r="W24" s="78"/>
      <c r="X24" s="194"/>
      <c r="Y24" s="180"/>
      <c r="Z24" s="180"/>
      <c r="AA24" s="180"/>
      <c r="AB24" s="189"/>
      <c r="AD24" s="180"/>
      <c r="AE24" s="181"/>
      <c r="AF24" s="185"/>
    </row>
    <row r="25" spans="1:32" ht="20.100000000000001" customHeight="1" x14ac:dyDescent="0.3">
      <c r="A25" s="213" t="s">
        <v>428</v>
      </c>
      <c r="B25" s="186"/>
      <c r="C25" s="197"/>
      <c r="D25" s="78"/>
      <c r="E25" s="78"/>
      <c r="F25" s="192"/>
      <c r="G25" s="192"/>
      <c r="H25" s="198"/>
      <c r="I25" s="78"/>
      <c r="J25" s="78"/>
      <c r="K25" s="193"/>
      <c r="L25" s="195"/>
      <c r="M25" s="186"/>
      <c r="N25" s="197"/>
      <c r="O25" s="78"/>
      <c r="P25" s="78"/>
      <c r="Q25" s="192"/>
      <c r="R25" s="192"/>
      <c r="S25" s="198"/>
      <c r="T25" s="78"/>
      <c r="U25" s="78"/>
      <c r="V25" s="78"/>
      <c r="W25" s="78"/>
      <c r="X25" s="203"/>
      <c r="Y25" s="200"/>
      <c r="Z25" s="180"/>
      <c r="AA25" s="180"/>
      <c r="AB25" s="189"/>
      <c r="AD25" s="180"/>
      <c r="AE25" s="181"/>
      <c r="AF25" s="185"/>
    </row>
    <row r="26" spans="1:32" ht="20.100000000000001" customHeight="1" x14ac:dyDescent="0.25">
      <c r="A26" s="220" t="s">
        <v>27</v>
      </c>
      <c r="B26" s="220"/>
      <c r="C26" s="220" t="s">
        <v>433</v>
      </c>
      <c r="D26" s="78"/>
      <c r="E26" s="78"/>
      <c r="F26" s="192"/>
      <c r="G26" s="192"/>
      <c r="H26" s="198"/>
      <c r="I26" s="78"/>
      <c r="J26" s="78"/>
      <c r="K26" s="193"/>
      <c r="L26" s="195"/>
      <c r="M26" s="186"/>
      <c r="N26" s="197"/>
      <c r="O26" s="78"/>
      <c r="P26" s="78"/>
      <c r="Q26" s="192"/>
      <c r="R26" s="192"/>
      <c r="S26" s="198"/>
      <c r="T26" s="78"/>
      <c r="U26" s="78"/>
      <c r="V26" s="78"/>
      <c r="W26" s="78"/>
      <c r="X26" s="194"/>
      <c r="Y26" s="180"/>
      <c r="Z26" s="180"/>
      <c r="AA26" s="180"/>
      <c r="AB26" s="189"/>
      <c r="AD26" s="180"/>
      <c r="AE26" s="181"/>
      <c r="AF26" s="185"/>
    </row>
    <row r="27" spans="1:32" ht="20.100000000000001" customHeight="1" x14ac:dyDescent="0.25">
      <c r="A27" s="226">
        <v>123.65</v>
      </c>
      <c r="B27" s="227"/>
      <c r="C27" s="192">
        <v>5.45</v>
      </c>
      <c r="D27" s="78"/>
      <c r="E27" s="78"/>
      <c r="F27" s="192"/>
      <c r="G27" s="192"/>
      <c r="H27" s="198"/>
      <c r="I27" s="78"/>
      <c r="J27" s="78"/>
      <c r="K27" s="193"/>
      <c r="L27" s="195"/>
      <c r="M27" s="186"/>
      <c r="N27" s="197"/>
      <c r="O27" s="78"/>
      <c r="P27" s="78"/>
      <c r="Q27" s="192"/>
      <c r="R27" s="192"/>
      <c r="S27" s="198"/>
      <c r="T27" s="78"/>
      <c r="U27" s="78"/>
      <c r="V27" s="78"/>
      <c r="W27" s="78"/>
      <c r="X27" s="194"/>
      <c r="Y27" s="180"/>
      <c r="Z27" s="180"/>
      <c r="AA27" s="180"/>
      <c r="AB27" s="189"/>
      <c r="AD27" s="180"/>
      <c r="AE27" s="181"/>
      <c r="AF27" s="185"/>
    </row>
    <row r="28" spans="1:32" ht="20.100000000000001" customHeight="1" x14ac:dyDescent="0.25">
      <c r="A28" s="226">
        <v>123.6</v>
      </c>
      <c r="B28" s="227"/>
      <c r="C28" s="192">
        <v>5.75</v>
      </c>
      <c r="D28" s="78"/>
      <c r="E28" s="78"/>
      <c r="F28" s="192"/>
      <c r="G28" s="192"/>
      <c r="H28" s="198"/>
      <c r="I28" s="78"/>
      <c r="J28" s="78"/>
      <c r="K28" s="193"/>
      <c r="L28" s="195"/>
      <c r="M28" s="186"/>
      <c r="N28" s="197"/>
      <c r="O28" s="78"/>
      <c r="P28" s="78"/>
      <c r="Q28" s="192"/>
      <c r="R28" s="192"/>
      <c r="S28" s="198"/>
      <c r="T28" s="78"/>
      <c r="U28" s="78"/>
      <c r="V28" s="78"/>
      <c r="W28" s="78"/>
      <c r="X28" s="194"/>
      <c r="Y28" s="180"/>
      <c r="Z28" s="180"/>
      <c r="AA28" s="180"/>
      <c r="AB28" s="189"/>
      <c r="AD28" s="180"/>
      <c r="AE28" s="181"/>
      <c r="AF28" s="185"/>
    </row>
    <row r="29" spans="1:32" ht="20.100000000000001" customHeight="1" x14ac:dyDescent="0.25">
      <c r="A29" s="226">
        <v>123.6</v>
      </c>
      <c r="B29" s="227"/>
      <c r="C29" s="192">
        <v>5.4</v>
      </c>
      <c r="D29" s="78"/>
      <c r="E29" s="78"/>
      <c r="F29" s="192"/>
      <c r="G29" s="192"/>
      <c r="H29" s="198"/>
      <c r="I29" s="78"/>
      <c r="J29" s="78"/>
      <c r="K29" s="193"/>
      <c r="L29" s="195"/>
      <c r="M29" s="186"/>
      <c r="N29" s="197"/>
      <c r="O29" s="78"/>
      <c r="P29" s="78"/>
      <c r="Q29" s="192"/>
      <c r="R29" s="192"/>
      <c r="S29" s="198"/>
      <c r="T29" s="78"/>
      <c r="U29" s="78"/>
      <c r="V29" s="78"/>
      <c r="W29" s="78"/>
      <c r="X29" s="78"/>
      <c r="Y29" s="78"/>
      <c r="Z29" s="200"/>
      <c r="AA29" s="180"/>
      <c r="AB29" s="176"/>
      <c r="AC29" s="180"/>
      <c r="AD29" s="189"/>
      <c r="AE29" s="181"/>
      <c r="AF29" s="185"/>
    </row>
    <row r="30" spans="1:32" ht="20.100000000000001" customHeight="1" x14ac:dyDescent="0.25">
      <c r="A30" s="226"/>
      <c r="B30" s="227"/>
      <c r="C30" s="192">
        <v>5.38</v>
      </c>
      <c r="D30" s="78"/>
      <c r="E30" s="78"/>
      <c r="F30" s="192"/>
      <c r="G30" s="192"/>
      <c r="H30" s="198"/>
      <c r="I30" s="78"/>
      <c r="J30" s="78"/>
      <c r="K30" s="193"/>
      <c r="L30" s="195"/>
      <c r="M30" s="186"/>
      <c r="N30" s="197"/>
      <c r="O30" s="78"/>
      <c r="P30" s="78"/>
      <c r="Q30" s="192"/>
      <c r="R30" s="192"/>
      <c r="S30" s="198"/>
      <c r="T30" s="78"/>
      <c r="U30" s="78"/>
      <c r="V30" s="78"/>
      <c r="W30" s="78"/>
      <c r="X30" s="78"/>
      <c r="Y30" s="78"/>
      <c r="Z30" s="207"/>
      <c r="AA30" s="78"/>
      <c r="AB30" s="78"/>
      <c r="AC30" s="176"/>
      <c r="AD30" s="78"/>
      <c r="AE30" s="181"/>
      <c r="AF30" s="185"/>
    </row>
    <row r="31" spans="1:32" ht="20.100000000000001" customHeight="1" x14ac:dyDescent="0.25">
      <c r="A31" s="174"/>
      <c r="B31" s="186"/>
      <c r="C31" s="197"/>
      <c r="D31" s="78"/>
      <c r="E31" s="78"/>
      <c r="F31" s="192"/>
      <c r="G31" s="192"/>
      <c r="H31" s="198"/>
      <c r="I31" s="78"/>
      <c r="J31" s="78"/>
      <c r="K31" s="193"/>
      <c r="L31" s="195"/>
      <c r="M31" s="186"/>
      <c r="N31" s="197"/>
      <c r="O31" s="78"/>
      <c r="P31" s="78"/>
      <c r="Q31" s="192"/>
      <c r="R31" s="192"/>
      <c r="S31" s="198"/>
      <c r="T31" s="78"/>
      <c r="U31" s="78"/>
      <c r="V31" s="78"/>
      <c r="W31" s="78"/>
      <c r="X31" s="78"/>
      <c r="Y31" s="78"/>
      <c r="Z31" s="78"/>
      <c r="AA31" s="78"/>
      <c r="AB31" s="78"/>
      <c r="AC31" s="176"/>
      <c r="AD31" s="78"/>
      <c r="AE31" s="181"/>
      <c r="AF31" s="185"/>
    </row>
    <row r="32" spans="1:32" ht="20.100000000000001" customHeight="1" x14ac:dyDescent="0.25">
      <c r="A32" s="174"/>
      <c r="B32" s="186"/>
      <c r="C32" s="197"/>
      <c r="D32" s="78"/>
      <c r="E32" s="78"/>
      <c r="F32" s="192"/>
      <c r="G32" s="192"/>
      <c r="H32" s="198"/>
      <c r="I32" s="78"/>
      <c r="J32" s="78"/>
      <c r="K32" s="193"/>
      <c r="L32" s="195"/>
      <c r="M32" s="186"/>
      <c r="N32" s="197"/>
      <c r="O32" s="78"/>
      <c r="P32" s="78"/>
      <c r="Q32" s="192"/>
      <c r="R32" s="192"/>
      <c r="S32" s="198"/>
      <c r="T32" s="78"/>
      <c r="U32" s="78"/>
      <c r="V32" s="78"/>
      <c r="W32" s="78"/>
      <c r="X32" s="78"/>
      <c r="Y32" s="78"/>
      <c r="Z32" s="208"/>
      <c r="AB32" s="78"/>
      <c r="AC32" s="176"/>
      <c r="AD32" s="78"/>
      <c r="AE32" s="181"/>
      <c r="AF32" s="185"/>
    </row>
    <row r="33" spans="1:32" ht="20.100000000000001" customHeight="1" x14ac:dyDescent="0.25">
      <c r="A33" s="174"/>
      <c r="B33" s="186"/>
      <c r="C33" s="197"/>
      <c r="D33" s="78"/>
      <c r="E33" s="78"/>
      <c r="F33" s="192"/>
      <c r="G33" s="192"/>
      <c r="H33" s="198"/>
      <c r="I33" s="78"/>
      <c r="J33" s="78"/>
      <c r="K33" s="193"/>
      <c r="L33" s="195"/>
      <c r="M33" s="186"/>
      <c r="N33" s="197"/>
      <c r="O33" s="78"/>
      <c r="P33" s="78"/>
      <c r="Q33" s="192"/>
      <c r="R33" s="192"/>
      <c r="S33" s="198"/>
      <c r="T33" s="78"/>
      <c r="U33" s="78"/>
      <c r="V33" s="78"/>
      <c r="W33" s="78"/>
      <c r="X33" s="78"/>
      <c r="Y33" s="78"/>
      <c r="Z33" s="78"/>
      <c r="AA33" s="78"/>
      <c r="AB33" s="78"/>
      <c r="AC33" s="176"/>
      <c r="AD33" s="78"/>
      <c r="AE33" s="181"/>
      <c r="AF33" s="185"/>
    </row>
    <row r="34" spans="1:32" ht="20.100000000000001" customHeight="1" x14ac:dyDescent="0.25">
      <c r="A34" s="174"/>
      <c r="B34" s="186"/>
      <c r="C34" s="197"/>
      <c r="D34" s="78"/>
      <c r="E34" s="78"/>
      <c r="F34" s="192"/>
      <c r="G34" s="192"/>
      <c r="H34" s="198"/>
      <c r="I34" s="78"/>
      <c r="J34" s="78"/>
      <c r="K34" s="193"/>
      <c r="L34" s="195"/>
      <c r="M34" s="186"/>
      <c r="N34" s="197"/>
      <c r="O34" s="78"/>
      <c r="P34" s="78"/>
      <c r="Q34" s="192"/>
      <c r="R34" s="192"/>
      <c r="S34" s="198"/>
      <c r="T34" s="78"/>
      <c r="U34" s="78"/>
      <c r="V34" s="78"/>
      <c r="W34" s="78"/>
      <c r="Y34" s="78"/>
      <c r="Z34" s="78"/>
      <c r="AA34" s="78"/>
      <c r="AB34" s="78"/>
      <c r="AC34" s="176"/>
      <c r="AD34" s="78"/>
      <c r="AE34" s="181"/>
      <c r="AF34" s="185"/>
    </row>
    <row r="35" spans="1:32" ht="20.100000000000001" customHeight="1" x14ac:dyDescent="0.25">
      <c r="A35" s="174"/>
      <c r="B35" s="186"/>
      <c r="C35" s="197"/>
      <c r="D35" s="78"/>
      <c r="E35" s="78"/>
      <c r="F35" s="192"/>
      <c r="G35" s="192"/>
      <c r="H35" s="198"/>
      <c r="I35" s="78"/>
      <c r="J35" s="78"/>
      <c r="K35" s="193"/>
      <c r="L35" s="195"/>
      <c r="M35" s="186"/>
      <c r="N35" s="197"/>
      <c r="O35" s="78"/>
      <c r="P35" s="78"/>
      <c r="Q35" s="192"/>
      <c r="R35" s="192"/>
      <c r="S35" s="198"/>
      <c r="T35" s="78"/>
      <c r="U35" s="78"/>
      <c r="V35" s="78"/>
      <c r="W35" s="78"/>
      <c r="X35" s="78"/>
      <c r="Y35" s="78"/>
      <c r="Z35" s="184"/>
      <c r="AB35" s="199"/>
      <c r="AC35" s="180"/>
      <c r="AD35" s="180"/>
      <c r="AE35" s="176"/>
      <c r="AF35" s="194"/>
    </row>
    <row r="36" spans="1:32" ht="20.100000000000001" customHeight="1" x14ac:dyDescent="0.25">
      <c r="Q36" s="192"/>
      <c r="R36" s="192"/>
      <c r="S36" s="198"/>
      <c r="T36" s="78"/>
      <c r="U36" s="78"/>
      <c r="V36" s="78"/>
      <c r="W36" s="78"/>
      <c r="X36" s="78"/>
      <c r="Y36" s="209"/>
      <c r="Z36" s="184"/>
      <c r="AB36" s="199"/>
      <c r="AC36" s="180"/>
      <c r="AD36" s="180"/>
      <c r="AF36" s="194"/>
    </row>
    <row r="37" spans="1:32" ht="20.100000000000001" customHeight="1" x14ac:dyDescent="0.25">
      <c r="Q37" s="192"/>
      <c r="R37" s="192"/>
      <c r="S37" s="198"/>
      <c r="T37" s="78"/>
      <c r="U37" s="78"/>
      <c r="V37" s="78"/>
      <c r="W37" s="78"/>
      <c r="X37" s="78"/>
      <c r="Y37" s="78"/>
      <c r="Z37" s="78"/>
      <c r="AA37" s="78"/>
      <c r="AB37" s="78"/>
      <c r="AC37" s="176"/>
      <c r="AD37" s="78"/>
      <c r="AE37" s="176"/>
      <c r="AF37" s="194"/>
    </row>
    <row r="38" spans="1:32" ht="20.100000000000001" customHeight="1" x14ac:dyDescent="0.25">
      <c r="Q38" s="192"/>
      <c r="R38" s="192"/>
      <c r="S38" s="198"/>
      <c r="T38" s="78"/>
      <c r="U38" s="78"/>
      <c r="V38" s="78"/>
      <c r="W38" s="78"/>
      <c r="X38" s="78"/>
      <c r="Y38" s="78"/>
      <c r="Z38" s="78"/>
      <c r="AA38" s="78"/>
      <c r="AB38" s="78"/>
      <c r="AC38" s="176"/>
      <c r="AD38" s="78"/>
      <c r="AE38" s="176"/>
      <c r="AF38" s="194"/>
    </row>
    <row r="39" spans="1:32" ht="20.100000000000001" customHeight="1" x14ac:dyDescent="0.25">
      <c r="A39" s="174"/>
      <c r="B39" s="186"/>
      <c r="C39" s="197"/>
      <c r="D39" s="78"/>
      <c r="E39" s="78"/>
      <c r="F39" s="192"/>
      <c r="G39" s="192"/>
      <c r="H39" s="198"/>
      <c r="I39" s="78"/>
      <c r="J39" s="78"/>
      <c r="K39" s="193"/>
      <c r="L39" s="195"/>
      <c r="M39" s="186"/>
      <c r="N39" s="197"/>
      <c r="O39" s="78"/>
      <c r="P39" s="78"/>
      <c r="Q39" s="192"/>
      <c r="R39" s="192"/>
      <c r="S39" s="198"/>
      <c r="T39" s="78"/>
      <c r="U39" s="78"/>
      <c r="V39" s="78"/>
      <c r="W39" s="78"/>
      <c r="X39" s="78"/>
      <c r="Y39" s="78"/>
      <c r="Z39" s="78"/>
      <c r="AA39" s="78"/>
      <c r="AB39" s="78"/>
      <c r="AC39" s="176"/>
      <c r="AD39" s="78"/>
      <c r="AE39" s="176"/>
      <c r="AF39" s="194"/>
    </row>
    <row r="40" spans="1:32" ht="20.100000000000001" customHeight="1" x14ac:dyDescent="0.25">
      <c r="A40" s="174"/>
      <c r="B40" s="186"/>
      <c r="C40" s="197"/>
      <c r="D40" s="78"/>
      <c r="E40" s="78"/>
      <c r="F40" s="192"/>
      <c r="G40" s="192"/>
      <c r="H40" s="198"/>
      <c r="I40" s="78"/>
      <c r="J40" s="78"/>
      <c r="K40" s="193"/>
      <c r="L40" s="195"/>
      <c r="M40" s="175"/>
      <c r="N40" s="197"/>
      <c r="O40" s="78"/>
      <c r="P40" s="78"/>
      <c r="Q40" s="192"/>
      <c r="R40" s="192"/>
      <c r="S40" s="198"/>
      <c r="T40" s="78"/>
      <c r="U40" s="78"/>
      <c r="V40" s="78"/>
      <c r="W40" s="78"/>
      <c r="X40" s="210"/>
      <c r="Y40" s="211"/>
      <c r="Z40" s="78"/>
      <c r="AA40" s="78"/>
      <c r="AB40" s="78"/>
      <c r="AC40" s="180"/>
      <c r="AD40" s="78"/>
      <c r="AE40" s="180"/>
      <c r="AF40" s="194"/>
    </row>
    <row r="41" spans="1:32" ht="20.100000000000001" customHeight="1" x14ac:dyDescent="0.25">
      <c r="A41" s="174"/>
      <c r="B41" s="186"/>
      <c r="C41" s="197"/>
      <c r="D41" s="78"/>
      <c r="E41" s="78"/>
      <c r="F41" s="192"/>
      <c r="G41" s="192"/>
      <c r="H41" s="198"/>
      <c r="I41" s="78"/>
      <c r="J41" s="78"/>
      <c r="K41" s="193"/>
      <c r="L41" s="195"/>
      <c r="M41" s="175"/>
      <c r="N41" s="197"/>
      <c r="O41" s="78"/>
      <c r="P41" s="78"/>
      <c r="Q41" s="192"/>
      <c r="R41" s="192"/>
      <c r="S41" s="198"/>
      <c r="T41" s="78"/>
      <c r="U41" s="78"/>
      <c r="V41" s="78"/>
      <c r="W41" s="78"/>
      <c r="X41" s="78"/>
      <c r="Y41" s="78"/>
      <c r="Z41" s="184"/>
      <c r="AA41" s="184"/>
      <c r="AB41" s="199"/>
      <c r="AC41" s="180"/>
      <c r="AD41" s="78"/>
      <c r="AE41" s="176"/>
      <c r="AF41" s="194"/>
    </row>
    <row r="42" spans="1:32" ht="20.100000000000001" customHeight="1" x14ac:dyDescent="0.25">
      <c r="A42" s="174"/>
      <c r="B42" s="186"/>
      <c r="C42" s="197"/>
      <c r="D42" s="78"/>
      <c r="E42" s="78"/>
      <c r="F42" s="192"/>
      <c r="G42" s="192"/>
      <c r="H42" s="198"/>
      <c r="I42" s="78"/>
      <c r="J42" s="78"/>
      <c r="K42" s="193"/>
      <c r="L42" s="195"/>
      <c r="M42" s="175"/>
      <c r="N42" s="197"/>
      <c r="O42" s="78"/>
      <c r="P42" s="78"/>
      <c r="Q42" s="192"/>
      <c r="R42" s="192"/>
      <c r="S42" s="198"/>
      <c r="T42" s="78"/>
      <c r="U42" s="78"/>
      <c r="V42" s="78"/>
      <c r="W42" s="78"/>
      <c r="X42" s="78"/>
      <c r="Y42" s="78"/>
      <c r="Z42" s="184"/>
      <c r="AA42" s="184"/>
      <c r="AB42" s="199"/>
      <c r="AC42" s="191"/>
      <c r="AD42" s="78"/>
      <c r="AE42" s="176"/>
      <c r="AF42" s="194"/>
    </row>
    <row r="43" spans="1:32" ht="20.100000000000001" customHeight="1" x14ac:dyDescent="0.25">
      <c r="A43" s="174"/>
      <c r="B43" s="186"/>
      <c r="C43" s="197"/>
      <c r="D43" s="78"/>
      <c r="E43" s="78"/>
      <c r="F43" s="192"/>
      <c r="G43" s="192"/>
      <c r="H43" s="198"/>
      <c r="I43" s="78"/>
      <c r="J43" s="78"/>
      <c r="K43" s="193"/>
      <c r="L43" s="195"/>
      <c r="M43" s="175"/>
      <c r="N43" s="197"/>
      <c r="O43" s="78"/>
      <c r="P43" s="78"/>
      <c r="Q43" s="192"/>
      <c r="R43" s="192"/>
      <c r="S43" s="198"/>
      <c r="T43" s="78"/>
      <c r="U43" s="78"/>
      <c r="V43" s="78"/>
      <c r="W43" s="78"/>
      <c r="X43" s="78"/>
      <c r="Y43" s="78"/>
      <c r="Z43" s="78"/>
      <c r="AA43" s="78"/>
      <c r="AB43" s="78"/>
      <c r="AC43" s="191"/>
      <c r="AD43" s="78"/>
      <c r="AE43" s="176"/>
      <c r="AF43" s="86"/>
    </row>
    <row r="44" spans="1:32" ht="20.100000000000001" customHeight="1" x14ac:dyDescent="0.25">
      <c r="A44" s="174"/>
      <c r="B44" s="186"/>
      <c r="C44" s="197"/>
      <c r="D44" s="78"/>
      <c r="E44" s="78"/>
      <c r="F44" s="192"/>
      <c r="G44" s="192"/>
      <c r="H44" s="198"/>
      <c r="I44" s="78"/>
      <c r="J44" s="78"/>
      <c r="K44" s="193"/>
      <c r="L44" s="195"/>
      <c r="M44" s="175"/>
      <c r="N44" s="197"/>
      <c r="O44" s="78"/>
      <c r="P44" s="78"/>
      <c r="Q44" s="192"/>
      <c r="R44" s="192"/>
      <c r="S44" s="198"/>
      <c r="T44" s="78"/>
      <c r="U44" s="78"/>
      <c r="V44" s="78"/>
      <c r="W44" s="78"/>
      <c r="X44" s="184"/>
      <c r="Y44" s="78"/>
      <c r="Z44" s="78"/>
      <c r="AA44" s="78"/>
      <c r="AB44" s="78"/>
      <c r="AC44" s="191"/>
      <c r="AD44" s="78"/>
      <c r="AE44" s="180"/>
      <c r="AF44" s="194"/>
    </row>
    <row r="45" spans="1:32" ht="20.100000000000001" customHeight="1" x14ac:dyDescent="0.25">
      <c r="A45" s="174"/>
      <c r="B45" s="186"/>
      <c r="C45" s="197"/>
      <c r="D45" s="78"/>
      <c r="E45" s="78"/>
      <c r="F45" s="192"/>
      <c r="G45" s="192"/>
      <c r="H45" s="198"/>
      <c r="I45" s="78"/>
      <c r="J45" s="78"/>
      <c r="K45" s="193"/>
      <c r="L45" s="195"/>
      <c r="M45" s="175"/>
      <c r="N45" s="197"/>
      <c r="O45" s="78"/>
      <c r="P45" s="78"/>
      <c r="Q45" s="192"/>
      <c r="R45" s="192"/>
      <c r="S45" s="198"/>
      <c r="T45" s="78"/>
      <c r="U45" s="78"/>
      <c r="V45" s="78"/>
      <c r="W45" s="78"/>
      <c r="Y45" s="78"/>
      <c r="Z45" s="78"/>
      <c r="AA45" s="78"/>
      <c r="AB45" s="78"/>
      <c r="AC45" s="191"/>
      <c r="AD45" s="78"/>
      <c r="AE45" s="176"/>
      <c r="AF45" s="194"/>
    </row>
    <row r="46" spans="1:32" ht="20.100000000000001" customHeight="1" x14ac:dyDescent="0.25">
      <c r="A46" s="174"/>
      <c r="B46" s="186"/>
      <c r="C46" s="197"/>
      <c r="D46" s="78"/>
      <c r="E46" s="78"/>
      <c r="F46" s="192"/>
      <c r="G46" s="192"/>
      <c r="H46" s="198"/>
      <c r="I46" s="78"/>
      <c r="J46" s="78"/>
      <c r="K46" s="193"/>
      <c r="L46" s="195"/>
      <c r="M46" s="175"/>
      <c r="N46" s="197"/>
      <c r="O46" s="78"/>
      <c r="P46" s="78"/>
      <c r="Q46" s="192"/>
      <c r="R46" s="192"/>
      <c r="S46" s="198"/>
      <c r="T46" s="78"/>
      <c r="U46" s="78"/>
      <c r="V46" s="78"/>
      <c r="W46" s="78"/>
      <c r="X46" s="184"/>
      <c r="Z46" s="78"/>
      <c r="AA46" s="78"/>
      <c r="AB46" s="78"/>
      <c r="AC46" s="176"/>
      <c r="AD46" s="78"/>
      <c r="AE46" s="176"/>
      <c r="AF46" s="194"/>
    </row>
    <row r="47" spans="1:32" ht="20.100000000000001" customHeight="1" x14ac:dyDescent="0.25">
      <c r="A47" s="174"/>
      <c r="B47" s="186"/>
      <c r="C47" s="197"/>
      <c r="D47" s="78"/>
      <c r="E47" s="78"/>
      <c r="F47" s="192"/>
      <c r="G47" s="192"/>
      <c r="H47" s="198"/>
      <c r="I47" s="78"/>
      <c r="J47" s="78"/>
      <c r="K47" s="193"/>
      <c r="L47" s="195"/>
      <c r="M47" s="175"/>
      <c r="N47" s="197"/>
      <c r="O47" s="78"/>
      <c r="P47" s="78"/>
      <c r="Q47" s="192"/>
      <c r="R47" s="192"/>
      <c r="S47" s="198"/>
      <c r="T47" s="78"/>
      <c r="U47" s="78"/>
      <c r="V47" s="78"/>
      <c r="W47" s="78"/>
      <c r="X47" s="184"/>
      <c r="Y47" s="78"/>
      <c r="Z47" s="78"/>
      <c r="AA47" s="78"/>
      <c r="AB47" s="78"/>
      <c r="AC47" s="176"/>
      <c r="AD47" s="78"/>
      <c r="AE47" s="176"/>
      <c r="AF47" s="194"/>
    </row>
    <row r="48" spans="1:32" ht="20.100000000000001" customHeight="1" x14ac:dyDescent="0.25">
      <c r="A48" s="174"/>
      <c r="B48" s="186"/>
      <c r="C48" s="197"/>
      <c r="D48" s="78"/>
      <c r="E48" s="78"/>
      <c r="F48" s="192"/>
      <c r="G48" s="192"/>
      <c r="H48" s="198"/>
      <c r="I48" s="78"/>
      <c r="J48" s="78"/>
      <c r="K48" s="193"/>
      <c r="L48" s="195"/>
      <c r="M48" s="175"/>
      <c r="N48" s="197"/>
      <c r="O48" s="78"/>
      <c r="P48" s="78"/>
      <c r="Q48" s="192"/>
      <c r="R48" s="192"/>
      <c r="S48" s="198"/>
      <c r="T48" s="78"/>
      <c r="U48" s="78"/>
      <c r="V48" s="78"/>
      <c r="W48" s="78"/>
      <c r="X48" s="78"/>
      <c r="Y48" s="78"/>
      <c r="Z48" s="78"/>
      <c r="AA48" s="78"/>
      <c r="AB48" s="78"/>
      <c r="AC48" s="176"/>
      <c r="AD48" s="78"/>
      <c r="AE48" s="176"/>
      <c r="AF48" s="194"/>
    </row>
    <row r="49" spans="1:32" ht="20.100000000000001" customHeight="1" x14ac:dyDescent="0.25">
      <c r="A49" s="174"/>
      <c r="B49" s="186"/>
      <c r="C49" s="197"/>
      <c r="D49" s="78"/>
      <c r="E49" s="78"/>
      <c r="F49" s="192"/>
      <c r="G49" s="192"/>
      <c r="H49" s="198"/>
      <c r="I49" s="78"/>
      <c r="J49" s="78"/>
      <c r="K49" s="193"/>
      <c r="L49" s="195"/>
      <c r="M49" s="175"/>
      <c r="N49" s="197"/>
      <c r="O49" s="78"/>
      <c r="P49" s="78"/>
      <c r="Q49" s="192"/>
      <c r="R49" s="192"/>
      <c r="S49" s="198"/>
      <c r="T49" s="78"/>
      <c r="U49" s="78"/>
      <c r="V49" s="78"/>
      <c r="W49" s="78"/>
      <c r="X49" s="211"/>
      <c r="Y49" s="197"/>
      <c r="Z49" s="78"/>
      <c r="AA49" s="78"/>
      <c r="AB49" s="78"/>
      <c r="AC49" s="78"/>
      <c r="AD49" s="78"/>
      <c r="AE49" s="176"/>
      <c r="AF49" s="194"/>
    </row>
    <row r="50" spans="1:32" ht="20.100000000000001" customHeight="1" x14ac:dyDescent="0.25">
      <c r="A50" s="174"/>
      <c r="B50" s="186"/>
      <c r="C50" s="197"/>
      <c r="D50" s="78"/>
      <c r="E50" s="78"/>
      <c r="F50" s="192"/>
      <c r="G50" s="192"/>
      <c r="H50" s="198"/>
      <c r="I50" s="78"/>
      <c r="J50" s="78"/>
      <c r="K50" s="193"/>
      <c r="L50" s="195"/>
      <c r="M50" s="175"/>
      <c r="N50" s="197"/>
      <c r="O50" s="78"/>
      <c r="P50" s="78"/>
      <c r="Q50" s="192"/>
      <c r="R50" s="192"/>
      <c r="S50" s="198"/>
      <c r="T50" s="78"/>
      <c r="U50" s="78"/>
      <c r="V50" s="78"/>
      <c r="W50" s="78"/>
      <c r="X50" s="211"/>
      <c r="Y50" s="197"/>
      <c r="Z50" s="78"/>
      <c r="AA50" s="78"/>
      <c r="AB50" s="78"/>
      <c r="AC50" s="78"/>
      <c r="AD50" s="78"/>
      <c r="AE50" s="176"/>
      <c r="AF50" s="194"/>
    </row>
    <row r="51" spans="1:32" ht="20.100000000000001" customHeight="1" x14ac:dyDescent="0.25">
      <c r="A51" s="192"/>
      <c r="B51" s="197"/>
      <c r="C51" s="197"/>
      <c r="D51" s="192"/>
      <c r="E51" s="192"/>
      <c r="F51" s="192"/>
      <c r="G51" s="192"/>
      <c r="H51" s="198"/>
      <c r="I51" s="78"/>
      <c r="J51" s="78"/>
      <c r="K51" s="193"/>
      <c r="L51" s="195"/>
      <c r="M51" s="175"/>
      <c r="N51" s="197"/>
      <c r="O51" s="78"/>
      <c r="P51" s="78"/>
      <c r="Q51" s="192"/>
      <c r="R51" s="192"/>
      <c r="S51" s="198"/>
      <c r="T51" s="78"/>
      <c r="U51" s="78"/>
      <c r="V51" s="78"/>
      <c r="W51" s="78"/>
      <c r="X51" s="211"/>
      <c r="Y51" s="197"/>
      <c r="Z51" s="78"/>
      <c r="AA51" s="78"/>
      <c r="AB51" s="78"/>
      <c r="AC51" s="78"/>
      <c r="AD51" s="78"/>
      <c r="AE51" s="176"/>
      <c r="AF51" s="194"/>
    </row>
    <row r="52" spans="1:32" ht="20.100000000000001" customHeight="1" x14ac:dyDescent="0.25">
      <c r="A52" s="180"/>
      <c r="B52" s="196"/>
      <c r="C52" s="196"/>
      <c r="D52" s="180"/>
      <c r="E52" s="180"/>
      <c r="F52" s="180"/>
      <c r="G52" s="180"/>
      <c r="I52" s="212"/>
      <c r="J52" s="212"/>
      <c r="L52" s="195"/>
      <c r="M52" s="175"/>
      <c r="N52" s="197"/>
      <c r="O52" s="78"/>
      <c r="P52" s="78"/>
      <c r="Q52" s="192"/>
      <c r="R52" s="192"/>
      <c r="T52" s="78"/>
      <c r="U52" s="78"/>
      <c r="V52" s="184"/>
      <c r="W52" s="184"/>
      <c r="X52" s="184"/>
      <c r="Y52" s="184"/>
      <c r="Z52" s="184"/>
      <c r="AA52" s="184"/>
      <c r="AB52" s="199"/>
      <c r="AC52" s="180"/>
      <c r="AD52" s="180"/>
      <c r="AF52" s="194"/>
    </row>
    <row r="53" spans="1:32" ht="20.100000000000001" customHeight="1" x14ac:dyDescent="0.25">
      <c r="A53" s="180"/>
      <c r="B53" s="196"/>
      <c r="C53" s="196"/>
      <c r="D53" s="180"/>
      <c r="E53" s="180"/>
      <c r="F53" s="180"/>
      <c r="G53" s="180"/>
      <c r="I53" s="212"/>
      <c r="J53" s="212"/>
      <c r="L53" s="195"/>
      <c r="M53" s="175"/>
      <c r="N53" s="197"/>
      <c r="O53" s="78"/>
      <c r="P53" s="78"/>
      <c r="Q53" s="192"/>
      <c r="R53" s="192"/>
      <c r="T53" s="78"/>
      <c r="U53" s="78"/>
      <c r="V53" s="184"/>
      <c r="W53" s="184"/>
      <c r="X53" s="184"/>
      <c r="Y53" s="184"/>
      <c r="Z53" s="184"/>
      <c r="AA53" s="184"/>
      <c r="AB53" s="199"/>
      <c r="AC53" s="180"/>
      <c r="AD53" s="180"/>
      <c r="AF53" s="194"/>
    </row>
    <row r="54" spans="1:32" ht="20.100000000000001" customHeight="1" x14ac:dyDescent="0.25">
      <c r="A54" s="180"/>
      <c r="B54" s="196"/>
      <c r="C54" s="196"/>
      <c r="D54" s="180"/>
      <c r="E54" s="180"/>
      <c r="F54" s="180"/>
      <c r="G54" s="180"/>
      <c r="I54" s="212"/>
      <c r="J54" s="212"/>
      <c r="L54" s="195"/>
      <c r="M54" s="175"/>
      <c r="N54" s="197"/>
      <c r="O54" s="78"/>
      <c r="P54" s="78"/>
      <c r="Q54" s="192"/>
      <c r="R54" s="192"/>
      <c r="T54" s="78"/>
      <c r="U54" s="78"/>
      <c r="V54" s="184"/>
      <c r="W54" s="184"/>
      <c r="X54" s="184"/>
      <c r="Y54" s="184"/>
      <c r="Z54" s="184"/>
      <c r="AA54" s="184"/>
      <c r="AB54" s="199"/>
      <c r="AC54" s="180"/>
      <c r="AD54" s="180"/>
      <c r="AF54" s="194"/>
    </row>
    <row r="55" spans="1:32" ht="20.100000000000001" customHeight="1" x14ac:dyDescent="0.25">
      <c r="A55" s="180"/>
      <c r="B55" s="196"/>
      <c r="C55" s="196"/>
      <c r="D55" s="180"/>
      <c r="E55" s="180"/>
      <c r="F55" s="180"/>
      <c r="G55" s="180"/>
      <c r="I55" s="212"/>
      <c r="J55" s="212"/>
      <c r="L55" s="195"/>
      <c r="M55" s="175"/>
      <c r="N55" s="197"/>
      <c r="O55" s="78"/>
      <c r="P55" s="78"/>
      <c r="Q55" s="192"/>
      <c r="R55" s="192"/>
      <c r="T55" s="78"/>
      <c r="U55" s="78"/>
      <c r="V55" s="184"/>
      <c r="W55" s="184"/>
      <c r="X55" s="184"/>
      <c r="Y55" s="184"/>
      <c r="Z55" s="184"/>
      <c r="AA55" s="184"/>
      <c r="AB55" s="199"/>
      <c r="AC55" s="180"/>
      <c r="AD55" s="180"/>
      <c r="AF55" s="194"/>
    </row>
    <row r="56" spans="1:32" ht="20.100000000000001" customHeight="1" x14ac:dyDescent="0.25">
      <c r="A56" s="180"/>
      <c r="B56" s="196"/>
      <c r="C56" s="196"/>
      <c r="D56" s="180"/>
      <c r="E56" s="180"/>
      <c r="F56" s="180"/>
      <c r="G56" s="180"/>
      <c r="I56" s="212"/>
      <c r="J56" s="212"/>
      <c r="L56" s="195"/>
      <c r="M56" s="175"/>
      <c r="N56" s="197"/>
      <c r="O56" s="78"/>
      <c r="P56" s="78"/>
      <c r="Q56" s="192"/>
      <c r="R56" s="192"/>
      <c r="T56" s="78"/>
      <c r="U56" s="78"/>
      <c r="V56" s="184"/>
      <c r="W56" s="184"/>
      <c r="X56" s="184"/>
      <c r="Y56" s="184"/>
      <c r="Z56" s="184"/>
      <c r="AA56" s="184"/>
      <c r="AB56" s="199"/>
      <c r="AC56" s="180"/>
      <c r="AD56" s="180"/>
      <c r="AF56" s="194"/>
    </row>
    <row r="57" spans="1:32" ht="20.100000000000001" customHeight="1" x14ac:dyDescent="0.25">
      <c r="L57" s="195"/>
      <c r="M57" s="175"/>
      <c r="N57" s="197"/>
      <c r="O57" s="78"/>
      <c r="P57" s="78"/>
      <c r="Q57" s="192"/>
      <c r="R57" s="192"/>
      <c r="T57" s="78"/>
      <c r="U57" s="78"/>
      <c r="Z57" s="180"/>
    </row>
    <row r="58" spans="1:32" ht="20.100000000000001" customHeight="1" x14ac:dyDescent="0.25">
      <c r="L58" s="195"/>
      <c r="M58" s="175"/>
      <c r="N58" s="197"/>
      <c r="O58" s="78"/>
      <c r="P58" s="78"/>
      <c r="Q58" s="192"/>
      <c r="R58" s="192"/>
      <c r="T58" s="78"/>
      <c r="U58" s="78"/>
      <c r="Z58" s="180"/>
    </row>
    <row r="59" spans="1:32" ht="20.100000000000001" customHeight="1" x14ac:dyDescent="0.25">
      <c r="L59" s="195"/>
      <c r="M59" s="175"/>
      <c r="N59" s="197"/>
      <c r="O59" s="78"/>
      <c r="P59" s="78"/>
      <c r="Q59" s="192"/>
      <c r="R59" s="192"/>
      <c r="T59" s="78"/>
      <c r="U59" s="78"/>
      <c r="Z59" s="180"/>
    </row>
    <row r="60" spans="1:32" ht="20.100000000000001" customHeight="1" x14ac:dyDescent="0.25">
      <c r="L60" s="195"/>
      <c r="M60" s="175"/>
      <c r="N60" s="197"/>
      <c r="O60" s="78"/>
      <c r="P60" s="78"/>
      <c r="Q60" s="192"/>
      <c r="R60" s="192"/>
      <c r="T60" s="78"/>
      <c r="U60" s="78"/>
      <c r="Z60" s="180"/>
    </row>
    <row r="61" spans="1:32" ht="20.100000000000001" customHeight="1" x14ac:dyDescent="0.25">
      <c r="L61" s="195"/>
      <c r="M61" s="175"/>
      <c r="N61" s="197"/>
      <c r="O61" s="78"/>
      <c r="P61" s="78"/>
      <c r="Q61" s="192"/>
      <c r="R61" s="192"/>
      <c r="T61" s="78"/>
      <c r="U61" s="78"/>
      <c r="Z61" s="180"/>
    </row>
    <row r="62" spans="1:32" ht="20.100000000000001" customHeight="1" x14ac:dyDescent="0.25">
      <c r="L62" s="195"/>
      <c r="M62" s="175"/>
      <c r="N62" s="197"/>
      <c r="O62" s="78"/>
      <c r="P62" s="78"/>
      <c r="Q62" s="192"/>
      <c r="R62" s="192"/>
      <c r="T62" s="78"/>
      <c r="U62" s="78"/>
      <c r="Z62" s="180"/>
    </row>
    <row r="63" spans="1:32" ht="20.100000000000001" customHeight="1" x14ac:dyDescent="0.25">
      <c r="L63" s="195"/>
      <c r="M63" s="175"/>
      <c r="N63" s="197"/>
      <c r="O63" s="78"/>
      <c r="P63" s="78"/>
      <c r="Q63" s="192"/>
      <c r="R63" s="192"/>
      <c r="T63" s="78"/>
      <c r="U63" s="78"/>
      <c r="Z63" s="180"/>
    </row>
    <row r="64" spans="1:32" ht="20.100000000000001" customHeight="1" x14ac:dyDescent="0.25">
      <c r="L64" s="195"/>
      <c r="M64" s="175"/>
      <c r="N64" s="197"/>
      <c r="O64" s="78"/>
      <c r="P64" s="78"/>
      <c r="Q64" s="192"/>
      <c r="R64" s="192"/>
      <c r="T64" s="78"/>
      <c r="U64" s="78"/>
      <c r="Z64" s="180"/>
    </row>
    <row r="65" spans="12:26" ht="20.100000000000001" customHeight="1" x14ac:dyDescent="0.25">
      <c r="L65" s="195"/>
      <c r="M65" s="175"/>
      <c r="N65" s="197"/>
      <c r="O65" s="78"/>
      <c r="P65" s="78"/>
      <c r="Q65" s="192"/>
      <c r="R65" s="192"/>
      <c r="T65" s="78"/>
      <c r="U65" s="78"/>
      <c r="Z65" s="180"/>
    </row>
    <row r="66" spans="12:26" ht="20.100000000000001" customHeight="1" x14ac:dyDescent="0.25">
      <c r="L66" s="195"/>
      <c r="M66" s="175"/>
      <c r="N66" s="197"/>
      <c r="O66" s="78"/>
      <c r="P66" s="78"/>
      <c r="Q66" s="192"/>
      <c r="R66" s="192"/>
      <c r="T66" s="78"/>
      <c r="U66" s="78"/>
      <c r="Z66" s="180"/>
    </row>
    <row r="67" spans="12:26" ht="20.100000000000001" customHeight="1" x14ac:dyDescent="0.25">
      <c r="L67" s="195"/>
      <c r="M67" s="175"/>
      <c r="N67" s="197"/>
      <c r="O67" s="78"/>
      <c r="P67" s="78"/>
      <c r="Q67" s="192"/>
      <c r="R67" s="192"/>
      <c r="T67" s="78"/>
      <c r="U67" s="78"/>
      <c r="Z67" s="180"/>
    </row>
    <row r="68" spans="12:26" ht="20.100000000000001" customHeight="1" x14ac:dyDescent="0.25">
      <c r="L68" s="195"/>
      <c r="M68" s="175"/>
      <c r="N68" s="197"/>
      <c r="O68" s="78"/>
      <c r="P68" s="78"/>
      <c r="Q68" s="192"/>
      <c r="R68" s="192"/>
      <c r="T68" s="78"/>
      <c r="U68" s="78"/>
      <c r="Z68" s="180"/>
    </row>
    <row r="69" spans="12:26" ht="20.100000000000001" customHeight="1" x14ac:dyDescent="0.25">
      <c r="L69" s="195"/>
      <c r="M69" s="175"/>
      <c r="N69" s="197"/>
      <c r="O69" s="78"/>
      <c r="P69" s="78"/>
      <c r="Q69" s="192"/>
      <c r="R69" s="192"/>
      <c r="T69" s="78"/>
      <c r="U69" s="78"/>
      <c r="Z69" s="180"/>
    </row>
    <row r="70" spans="12:26" ht="20.100000000000001" customHeight="1" x14ac:dyDescent="0.25">
      <c r="L70" s="195"/>
      <c r="M70" s="175"/>
      <c r="N70" s="197"/>
      <c r="O70" s="78"/>
      <c r="P70" s="78"/>
      <c r="Q70" s="192"/>
      <c r="R70" s="192"/>
      <c r="T70" s="78"/>
      <c r="U70" s="78"/>
      <c r="Z70" s="180"/>
    </row>
    <row r="71" spans="12:26" ht="20.100000000000001" customHeight="1" x14ac:dyDescent="0.25">
      <c r="L71" s="195"/>
      <c r="M71" s="175"/>
      <c r="N71" s="197"/>
      <c r="O71" s="78"/>
      <c r="Z71" s="180"/>
    </row>
    <row r="72" spans="12:26" ht="20.100000000000001" customHeight="1" x14ac:dyDescent="0.25">
      <c r="L72" s="195"/>
      <c r="M72" s="175"/>
      <c r="N72" s="197"/>
      <c r="O72" s="78"/>
      <c r="Z72" s="180"/>
    </row>
    <row r="73" spans="12:26" ht="20.100000000000001" customHeight="1" x14ac:dyDescent="0.25">
      <c r="L73" s="195"/>
      <c r="M73" s="175"/>
      <c r="N73" s="197"/>
      <c r="O73" s="78"/>
      <c r="Z73" s="180"/>
    </row>
    <row r="74" spans="12:26" ht="20.100000000000001" customHeight="1" x14ac:dyDescent="0.25">
      <c r="L74" s="195"/>
      <c r="M74" s="175"/>
      <c r="N74" s="197"/>
      <c r="O74" s="78"/>
      <c r="Z74" s="180"/>
    </row>
    <row r="75" spans="12:26" ht="20.100000000000001" customHeight="1" x14ac:dyDescent="0.25"/>
    <row r="76" spans="12:26" ht="20.100000000000001" customHeight="1" x14ac:dyDescent="0.25"/>
    <row r="77" spans="12:26" ht="20.100000000000001" customHeight="1" x14ac:dyDescent="0.25"/>
    <row r="78" spans="12:26" ht="20.100000000000001" customHeight="1" x14ac:dyDescent="0.25"/>
    <row r="79" spans="12:26" ht="20.100000000000001" customHeight="1" x14ac:dyDescent="0.25"/>
    <row r="80" spans="12:26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  <row r="375" ht="20.100000000000001" customHeight="1" x14ac:dyDescent="0.25"/>
    <row r="376" ht="20.100000000000001" customHeight="1" x14ac:dyDescent="0.25"/>
    <row r="377" ht="20.100000000000001" customHeight="1" x14ac:dyDescent="0.25"/>
    <row r="378" ht="20.100000000000001" customHeight="1" x14ac:dyDescent="0.25"/>
    <row r="379" ht="20.100000000000001" customHeight="1" x14ac:dyDescent="0.25"/>
    <row r="380" ht="20.100000000000001" customHeight="1" x14ac:dyDescent="0.25"/>
    <row r="381" ht="20.100000000000001" customHeight="1" x14ac:dyDescent="0.25"/>
    <row r="382" ht="20.100000000000001" customHeight="1" x14ac:dyDescent="0.25"/>
    <row r="383" ht="20.100000000000001" customHeight="1" x14ac:dyDescent="0.25"/>
    <row r="384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  <row r="399" ht="20.100000000000001" customHeight="1" x14ac:dyDescent="0.25"/>
    <row r="400" ht="20.100000000000001" customHeight="1" x14ac:dyDescent="0.25"/>
    <row r="401" ht="20.100000000000001" customHeight="1" x14ac:dyDescent="0.25"/>
    <row r="402" ht="20.100000000000001" customHeight="1" x14ac:dyDescent="0.25"/>
    <row r="403" ht="20.100000000000001" customHeight="1" x14ac:dyDescent="0.25"/>
    <row r="404" ht="20.100000000000001" customHeight="1" x14ac:dyDescent="0.25"/>
    <row r="405" ht="20.100000000000001" customHeight="1" x14ac:dyDescent="0.25"/>
    <row r="406" ht="20.100000000000001" customHeight="1" x14ac:dyDescent="0.25"/>
    <row r="407" ht="20.100000000000001" customHeight="1" x14ac:dyDescent="0.25"/>
    <row r="408" ht="20.100000000000001" customHeight="1" x14ac:dyDescent="0.25"/>
    <row r="409" ht="20.100000000000001" customHeight="1" x14ac:dyDescent="0.25"/>
    <row r="410" ht="20.100000000000001" customHeight="1" x14ac:dyDescent="0.25"/>
    <row r="411" ht="20.100000000000001" customHeight="1" x14ac:dyDescent="0.25"/>
    <row r="412" ht="20.100000000000001" customHeight="1" x14ac:dyDescent="0.25"/>
    <row r="413" ht="20.100000000000001" customHeight="1" x14ac:dyDescent="0.25"/>
    <row r="414" ht="20.100000000000001" customHeight="1" x14ac:dyDescent="0.25"/>
    <row r="415" ht="20.100000000000001" customHeight="1" x14ac:dyDescent="0.25"/>
    <row r="416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  <row r="431" ht="20.100000000000001" customHeight="1" x14ac:dyDescent="0.25"/>
    <row r="432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18</vt:i4>
      </vt:variant>
      <vt:variant>
        <vt:lpstr>Plages nommées</vt:lpstr>
      </vt:variant>
      <vt:variant>
        <vt:i4>3</vt:i4>
      </vt:variant>
    </vt:vector>
  </HeadingPairs>
  <TitlesOfParts>
    <vt:vector size="21" baseType="lpstr">
      <vt:lpstr>AUTO</vt:lpstr>
      <vt:lpstr>TOMA 1W</vt:lpstr>
      <vt:lpstr>TOMA 2W</vt:lpstr>
      <vt:lpstr>TOMA 3W</vt:lpstr>
      <vt:lpstr>TOMA 2i</vt:lpstr>
      <vt:lpstr>TOMA 3i</vt:lpstr>
      <vt:lpstr>TOMA 4i</vt:lpstr>
      <vt:lpstr>TOMA 6i</vt:lpstr>
      <vt:lpstr>SPIKE 1W</vt:lpstr>
      <vt:lpstr>DUNK 1W</vt:lpstr>
      <vt:lpstr>BS 1W</vt:lpstr>
      <vt:lpstr>DUNK 2W</vt:lpstr>
      <vt:lpstr>DUNK 3W</vt:lpstr>
      <vt:lpstr>Double TOMA</vt:lpstr>
      <vt:lpstr>Cobra 1W</vt:lpstr>
      <vt:lpstr>Cobra 3W</vt:lpstr>
      <vt:lpstr>Beam 6i</vt:lpstr>
      <vt:lpstr>Distances</vt:lpstr>
      <vt:lpstr>CALIPERS</vt:lpstr>
      <vt:lpstr>DECALS</vt:lpstr>
      <vt:lpstr>Distances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</dc:creator>
  <cp:lastModifiedBy>Thomas MATKOWSKI</cp:lastModifiedBy>
  <cp:lastPrinted>2011-07-15T13:17:00Z</cp:lastPrinted>
  <dcterms:created xsi:type="dcterms:W3CDTF">2010-05-12T20:57:05Z</dcterms:created>
  <dcterms:modified xsi:type="dcterms:W3CDTF">2021-12-15T20:05:12Z</dcterms:modified>
</cp:coreProperties>
</file>