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ba\Desktop\"/>
    </mc:Choice>
  </mc:AlternateContent>
  <xr:revisionPtr revIDLastSave="0" documentId="13_ncr:1_{8FB09294-228D-461C-886E-0FD2B3DB387A}" xr6:coauthVersionLast="47" xr6:coauthVersionMax="47" xr10:uidLastSave="{00000000-0000-0000-0000-000000000000}"/>
  <bookViews>
    <workbookView xWindow="2925" yWindow="555" windowWidth="23250" windowHeight="12960" tabRatio="673" xr2:uid="{00000000-000D-0000-FFFF-FFFF00000000}"/>
  </bookViews>
  <sheets>
    <sheet name="TCD global" sheetId="14" r:id="rId1"/>
    <sheet name="Table liquidés" sheetId="2" r:id="rId2"/>
    <sheet name="Table payés" sheetId="9" r:id="rId3"/>
    <sheet name="Table restes à payer" sheetId="7" r:id="rId4"/>
  </sheets>
  <definedNames>
    <definedName name="_xlnm._FilterDatabase" localSheetId="2" hidden="1">'Table payés'!$A$1:$H$16</definedName>
    <definedName name="_xlnm._FilterDatabase" localSheetId="3" hidden="1">'Table restes à payer'!$A$1:$E$2</definedName>
    <definedName name="_xlcn.WorksheetConnection_exemple.xlsxLiquidations_CNRACL1" hidden="1">Liquidations_CNRACL[]</definedName>
    <definedName name="_xlcn.WorksheetConnection_LiquidationsCNRACLFdFdepuis2014.xlsxTableau21" hidden="1">Tableau2[]</definedName>
    <definedName name="_xlcn.WorksheetConnection_LiquidationsCNRACLFdFdepuis2014.xlsxTableau31" hidden="1">Tableau3[]</definedName>
    <definedName name="_xlcn.WorksheetConnection_TableliquidationsCNRACLAS1" hidden="1">'Table liquidés'!$A:$G</definedName>
    <definedName name="DonnéesExternes_1" localSheetId="1" hidden="1">'Table liquidés'!$A$1:$E$19</definedName>
  </definedNames>
  <calcPr calcId="191029"/>
  <pivotCaches>
    <pivotCache cacheId="128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Table liquidations CNRACL!$A:$S"/>
          <x15:modelTable id="Tableau3" name="Tableau3" connection="WorksheetConnection_Liquidations CNRACL FdF depuis 2014.xlsx!Tableau3"/>
          <x15:modelTable id="Tableau2" name="Tableau2" connection="WorksheetConnection_Liquidations CNRACL FdF depuis 2014.xlsx!Tableau2"/>
          <x15:modelTable id="Liquidations_CNRACL" name="Liquidations_CNRACL" connection="WorksheetConnection_exemple.xlsx!Liquidations_CNRACL"/>
        </x15:modelTables>
        <x15:extLst>
          <ext xmlns:x16="http://schemas.microsoft.com/office/spreadsheetml/2014/11/main" uri="{9835A34E-60A6-4A7C-AAB8-D5F71C897F49}">
            <x16:modelTimeGroupings>
              <x16:modelTimeGrouping tableName="Plage" columnName="Date d’émission" columnId="Date d’émission">
                <x16:calculatedTimeColumn columnName="Date d’émission (année)" columnId="Date d’émission (année)" contentType="years" isSelected="1"/>
                <x16:calculatedTimeColumn columnName="Date d’émission (trimestre)" columnId="Date d’émission (trimestre)" contentType="quarters" isSelected="1"/>
                <x16:calculatedTimeColumn columnName="Date d’émission (index des mois)" columnId="Date d’émission (index des mois)" contentType="monthsindex" isSelected="1"/>
                <x16:calculatedTimeColumn columnName="Date d’émission (mois)" columnId="Date d’émission (mois)" contentType="months" isSelected="1"/>
              </x16:modelTimeGrouping>
              <x16:modelTimeGrouping tableName="Liquidations_CNRACL" columnName="Date d’émission" columnId="Date d’émission">
                <x16:calculatedTimeColumn columnName="Date d’émission (année)" columnId="Date d’émission (année)" contentType="years" isSelected="1"/>
                <x16:calculatedTimeColumn columnName="Date d’émission (trimestre)" columnId="Date d’émission (trimestre)" contentType="quarters" isSelected="1"/>
                <x16:calculatedTimeColumn columnName="Date d’émission (index des mois)" columnId="Date d’émission (index des mois)" contentType="monthsindex" isSelected="1"/>
                <x16:calculatedTimeColumn columnName="Date d’émission (mois)" columnId="Date d’émission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9" l="1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00000000-0015-0000-FFFF-FFFF01000000}" keepAlive="1" name="Requête - Liquidations CNRACL" description="Connexion à la requête « Liquidations CNRACL » dans le classeur." type="5" refreshedVersion="7" background="1" saveData="1">
    <dbPr connection="Provider=Microsoft.Mashup.OleDb.1;Data Source=$Workbook$;Location=&quot;Liquidations CNRACL&quot;;Extended Properties=&quot;&quot;" command="SELECT * FROM [Liquidations CNRACL]"/>
  </connection>
  <connection id="3" xr16:uid="{00000000-0015-0000-FFFF-FFFF02000000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4" xr16:uid="{00000000-0015-0000-FFFF-FFFF03000000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5" xr16:uid="{00000000-0015-0000-FFFF-FFFF04000000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6" xr16:uid="{F3B1F4C4-0EB7-4321-B6B4-41042C9DA028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xr16:uid="{B6E44443-6155-461F-BB2D-2C8A2D019AC2}" name="WorksheetConnection_exemple.xlsx!Liquidations_CNRACL" type="102" refreshedVersion="7" minRefreshableVersion="5">
    <extLst>
      <ext xmlns:x15="http://schemas.microsoft.com/office/spreadsheetml/2010/11/main" uri="{DE250136-89BD-433C-8126-D09CA5730AF9}">
        <x15:connection id="Liquidations_CNRACL" autoDelete="1">
          <x15:rangePr sourceName="_xlcn.WorksheetConnection_exemple.xlsxLiquidations_CNRACL1"/>
        </x15:connection>
      </ext>
    </extLst>
  </connection>
  <connection id="8" xr16:uid="{99463019-B938-48EE-AE2F-AC749B7E754F}" name="WorksheetConnection_Liquidations CNRACL FdF depuis 2014.xlsx!Tableau2" type="102" refreshedVersion="7" minRefreshableVersion="5">
    <extLst>
      <ext xmlns:x15="http://schemas.microsoft.com/office/spreadsheetml/2010/11/main" uri="{DE250136-89BD-433C-8126-D09CA5730AF9}">
        <x15:connection id="Tableau2">
          <x15:rangePr sourceName="_xlcn.WorksheetConnection_LiquidationsCNRACLFdFdepuis2014.xlsxTableau21"/>
        </x15:connection>
      </ext>
    </extLst>
  </connection>
  <connection id="9" xr16:uid="{2B287D17-B727-4701-9DD6-C380FA8F8443}" name="WorksheetConnection_Liquidations CNRACL FdF depuis 2014.xlsx!Tableau3" type="102" refreshedVersion="7" minRefreshableVersion="5">
    <extLst>
      <ext xmlns:x15="http://schemas.microsoft.com/office/spreadsheetml/2010/11/main" uri="{DE250136-89BD-433C-8126-D09CA5730AF9}">
        <x15:connection id="Tableau3">
          <x15:rangePr sourceName="_xlcn.WorksheetConnection_LiquidationsCNRACLFdFdepuis2014.xlsxTableau31"/>
        </x15:connection>
      </ext>
    </extLst>
  </connection>
  <connection id="10" xr16:uid="{4870115B-195C-4000-A758-949858426A5A}" name="WorksheetConnection_Table liquidations CNRACL!$A:$S" type="102" refreshedVersion="7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TableliquidationsCNRACLAS1"/>
        </x15:connection>
      </ext>
    </extLst>
  </connection>
</connections>
</file>

<file path=xl/sharedStrings.xml><?xml version="1.0" encoding="utf-8"?>
<sst xmlns="http://schemas.openxmlformats.org/spreadsheetml/2006/main" count="99" uniqueCount="48">
  <si>
    <t>Bordereau</t>
  </si>
  <si>
    <t>Mandat</t>
  </si>
  <si>
    <t>Ligne</t>
  </si>
  <si>
    <t>Montant</t>
  </si>
  <si>
    <t>Date d’émission</t>
  </si>
  <si>
    <t>Étiquettes de lignes</t>
  </si>
  <si>
    <t>Total général</t>
  </si>
  <si>
    <t>2014</t>
  </si>
  <si>
    <t>2015</t>
  </si>
  <si>
    <t>2017</t>
  </si>
  <si>
    <t>Ex.</t>
  </si>
  <si>
    <t>N°Ligne</t>
  </si>
  <si>
    <t>Date P.E.C.</t>
  </si>
  <si>
    <t>Solde au 01/12/2021</t>
  </si>
  <si>
    <t>16/02/2017</t>
  </si>
  <si>
    <t xml:space="preserve"> Exercice Numéro Borderau</t>
  </si>
  <si>
    <t>Exercice de rattachement</t>
  </si>
  <si>
    <t>Numéro piéce</t>
  </si>
  <si>
    <t>Ordre</t>
  </si>
  <si>
    <t>Date de règlement reformatée</t>
  </si>
  <si>
    <t>Montant payé reformaté</t>
  </si>
  <si>
    <t>Observation</t>
  </si>
  <si>
    <t>2017-34</t>
  </si>
  <si>
    <t>M--181</t>
  </si>
  <si>
    <t>21/02/2020</t>
  </si>
  <si>
    <t>04/03/2020</t>
  </si>
  <si>
    <t>06/03/2020</t>
  </si>
  <si>
    <t>09/03/2020</t>
  </si>
  <si>
    <t>11/03/2020</t>
  </si>
  <si>
    <t>30/09/2019</t>
  </si>
  <si>
    <t>2015-124</t>
  </si>
  <si>
    <t>M--275</t>
  </si>
  <si>
    <t>27/11/2019</t>
  </si>
  <si>
    <t>28/11/2019</t>
  </si>
  <si>
    <t>02/12/2019</t>
  </si>
  <si>
    <t>05/12/2019</t>
  </si>
  <si>
    <t>07/12/2017</t>
  </si>
  <si>
    <t>Id. mandat</t>
  </si>
  <si>
    <t>34-181</t>
  </si>
  <si>
    <t>Clé unique</t>
  </si>
  <si>
    <t>Somme de Liquidés</t>
  </si>
  <si>
    <t>Somme de payés</t>
  </si>
  <si>
    <t>Somme de reste à payer</t>
  </si>
  <si>
    <t>Trim1</t>
  </si>
  <si>
    <t>janv</t>
  </si>
  <si>
    <t>43-100</t>
  </si>
  <si>
    <t>févr</t>
  </si>
  <si>
    <t>124-275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</si>
</sst>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Liberation Sans"/>
      <family val="2"/>
    </font>
    <font>
      <b/>
      <i/>
      <sz val="11"/>
      <color theme="1"/>
      <name val="Liberation Sans"/>
      <family val="2"/>
    </font>
    <font>
      <sz val="11"/>
      <color theme="1"/>
      <name val="Liberatio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0" fontId="0" fillId="0" borderId="1" xfId="0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164" fontId="3" fillId="4" borderId="0" xfId="0" applyNumberFormat="1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1" fontId="4" fillId="3" borderId="0" xfId="0" applyNumberFormat="1" applyFont="1" applyFill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2" fillId="3" borderId="0" xfId="0" applyNumberFormat="1" applyFont="1" applyFill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2" xfId="0" applyBorder="1"/>
    <xf numFmtId="0" fontId="0" fillId="3" borderId="4" xfId="0" applyFill="1" applyBorder="1" applyAlignment="1">
      <alignment horizontal="center"/>
    </xf>
    <xf numFmtId="0" fontId="0" fillId="3" borderId="0" xfId="0" applyFill="1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0" fillId="0" borderId="0" xfId="0" applyNumberFormat="1" applyAlignment="1">
      <alignment horizontal="left" indent="3"/>
    </xf>
    <xf numFmtId="0" fontId="0" fillId="0" borderId="0" xfId="0" applyAlignment="1">
      <alignment horizontal="left" indent="4"/>
    </xf>
  </cellXfs>
  <cellStyles count="1">
    <cellStyle name="Normal" xfId="0" builtinId="0"/>
  </cellStyles>
  <dxfs count="3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" formatCode="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164" formatCode="dd/mm/yy;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iberation Sans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fill>
        <patternFill patternType="solid">
          <fgColor indexed="64"/>
          <bgColor theme="0" tint="-0.249977111117893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hibaut CHERON" refreshedDate="44541.803296180558" backgroundQuery="1" createdVersion="7" refreshedVersion="7" minRefreshableVersion="3" recordCount="0" supportSubquery="1" supportAdvancedDrill="1" xr:uid="{D4A467EB-57FD-4651-8C6D-3E6F74FD7A27}">
  <cacheSource type="external" connectionId="6"/>
  <cacheFields count="8">
    <cacheField name="[Liquidations_CNRACL].[Date d’émission].[Date d’émission]" caption="Date d’émission" numFmtId="0" hierarchy="4" level="1">
      <sharedItems containsSemiMixedTypes="0" containsNonDate="0" containsDate="1" containsString="0" minDate="2014-01-15T00:00:00" maxDate="2017-02-15T00:00:00" count="3">
        <d v="2014-01-15T00:00:00"/>
        <d v="2015-02-09T00:00:00"/>
        <d v="2017-02-14T00:00:00"/>
      </sharedItems>
    </cacheField>
    <cacheField name="[Liquidations_CNRACL].[Date d’émission (mois)].[Date d’émission (mois)]" caption="Date d’émission (mois)" numFmtId="0" hierarchy="9" level="1">
      <sharedItems count="2">
        <s v="janv"/>
        <s v="févr"/>
      </sharedItems>
    </cacheField>
    <cacheField name="[Liquidations_CNRACL].[Date d’émission (trimestre)].[Date d’émission (trimestre)]" caption="Date d’émission (trimestre)" numFmtId="0" hierarchy="8" level="1">
      <sharedItems count="1">
        <s v="Trim1"/>
      </sharedItems>
    </cacheField>
    <cacheField name="[Liquidations_CNRACL].[Date d’émission (année)].[Date d’émission (année)]" caption="Date d’émission (année)" numFmtId="0" hierarchy="7" level="1">
      <sharedItems count="3">
        <s v="2014"/>
        <s v="2015"/>
        <s v="2017"/>
      </sharedItems>
    </cacheField>
    <cacheField name="[Liquidations_CNRACL].[Id. mandat].[Id. mandat]" caption="Id. mandat" numFmtId="0" hierarchy="6" level="1">
      <sharedItems count="3">
        <s v="43-100"/>
        <s v="124-275"/>
        <s v="34-181"/>
      </sharedItems>
    </cacheField>
    <cacheField name="[Measures].[Somme de Montant 2]" caption="Somme de Montant 2" numFmtId="0" hierarchy="55" level="32767"/>
    <cacheField name="[Measures].[Somme de Montant payé reformaté]" caption="Somme de Montant payé reformaté" numFmtId="0" hierarchy="53" level="32767"/>
    <cacheField name="[Measures].[Somme de Solde au 01/12/2021]" caption="Somme de Solde au 01/12/2021" numFmtId="0" hierarchy="54" level="32767"/>
  </cacheFields>
  <cacheHierarchies count="56">
    <cacheHierarchy uniqueName="[Liquidations_CNRACL].[Bordereau]" caption="Bordereau" attribute="1" defaultMemberUniqueName="[Liquidations_CNRACL].[Bordereau].[All]" allUniqueName="[Liquidations_CNRACL].[Bordereau].[All]" dimensionUniqueName="[Liquidations_CNRACL]" displayFolder="" count="0" memberValueDatatype="20" unbalanced="0"/>
    <cacheHierarchy uniqueName="[Liquidations_CNRACL].[Mandat]" caption="Mandat" attribute="1" defaultMemberUniqueName="[Liquidations_CNRACL].[Mandat].[All]" allUniqueName="[Liquidations_CNRACL].[Mandat].[All]" dimensionUniqueName="[Liquidations_CNRACL]" displayFolder="" count="0" memberValueDatatype="20" unbalanced="0"/>
    <cacheHierarchy uniqueName="[Liquidations_CNRACL].[Ligne]" caption="Ligne" attribute="1" defaultMemberUniqueName="[Liquidations_CNRACL].[Ligne].[All]" allUniqueName="[Liquidations_CNRACL].[Ligne].[All]" dimensionUniqueName="[Liquidations_CNRACL]" displayFolder="" count="0" memberValueDatatype="20" unbalanced="0"/>
    <cacheHierarchy uniqueName="[Liquidations_CNRACL].[Montant]" caption="Montant" attribute="1" defaultMemberUniqueName="[Liquidations_CNRACL].[Montant].[All]" allUniqueName="[Liquidations_CNRACL].[Montant].[All]" dimensionUniqueName="[Liquidations_CNRACL]" displayFolder="" count="0" memberValueDatatype="5" unbalanced="0"/>
    <cacheHierarchy uniqueName="[Liquidations_CNRACL].[Date d’émission]" caption="Date d’émission" attribute="1" time="1" defaultMemberUniqueName="[Liquidations_CNRACL].[Date d’émission].[All]" allUniqueName="[Liquidations_CNRACL].[Date d’émission].[All]" dimensionUniqueName="[Liquidations_CNRACL]" displayFolder="" count="2" memberValueDatatype="7" unbalanced="0">
      <fieldsUsage count="2">
        <fieldUsage x="-1"/>
        <fieldUsage x="0"/>
      </fieldsUsage>
    </cacheHierarchy>
    <cacheHierarchy uniqueName="[Liquidations_CNRACL].[Clé unique]" caption="Clé unique" attribute="1" defaultMemberUniqueName="[Liquidations_CNRACL].[Clé unique].[All]" allUniqueName="[Liquidations_CNRACL].[Clé unique].[All]" dimensionUniqueName="[Liquidations_CNRACL]" displayFolder="" count="0" memberValueDatatype="20" unbalanced="0"/>
    <cacheHierarchy uniqueName="[Liquidations_CNRACL].[Id. mandat]" caption="Id. mandat" attribute="1" defaultMemberUniqueName="[Liquidations_CNRACL].[Id. mandat].[All]" allUniqueName="[Liquidations_CNRACL].[Id. mandat].[All]" dimensionUniqueName="[Liquidations_CNRACL]" displayFolder="" count="2" memberValueDatatype="130" unbalanced="0">
      <fieldsUsage count="2">
        <fieldUsage x="-1"/>
        <fieldUsage x="4"/>
      </fieldsUsage>
    </cacheHierarchy>
    <cacheHierarchy uniqueName="[Liquidations_CNRACL].[Date d’émission (année)]" caption="Date d’émission (année)" attribute="1" defaultMemberUniqueName="[Liquidations_CNRACL].[Date d’émission (année)].[All]" allUniqueName="[Liquidations_CNRACL].[Date d’émission (année)].[All]" dimensionUniqueName="[Liquidations_CNRACL]" displayFolder="" count="2" memberValueDatatype="130" unbalanced="0">
      <fieldsUsage count="2">
        <fieldUsage x="-1"/>
        <fieldUsage x="3"/>
      </fieldsUsage>
    </cacheHierarchy>
    <cacheHierarchy uniqueName="[Liquidations_CNRACL].[Date d’émission (trimestre)]" caption="Date d’émission (trimestre)" attribute="1" defaultMemberUniqueName="[Liquidations_CNRACL].[Date d’émission (trimestre)].[All]" allUniqueName="[Liquidations_CNRACL].[Date d’émission (trimestre)].[All]" dimensionUniqueName="[Liquidations_CNRACL]" displayFolder="" count="2" memberValueDatatype="130" unbalanced="0">
      <fieldsUsage count="2">
        <fieldUsage x="-1"/>
        <fieldUsage x="2"/>
      </fieldsUsage>
    </cacheHierarchy>
    <cacheHierarchy uniqueName="[Liquidations_CNRACL].[Date d’émission (mois)]" caption="Date d’émission (mois)" attribute="1" defaultMemberUniqueName="[Liquidations_CNRACL].[Date d’émission (mois)].[All]" allUniqueName="[Liquidations_CNRACL].[Date d’émission (mois)].[All]" dimensionUniqueName="[Liquidations_CNRACL]" displayFolder="" count="2" memberValueDatatype="130" unbalanced="0">
      <fieldsUsage count="2">
        <fieldUsage x="-1"/>
        <fieldUsage x="1"/>
      </fieldsUsage>
    </cacheHierarchy>
    <cacheHierarchy uniqueName="[Plage].[Source.Name]" caption="Source.Name" attribute="1" defaultMemberUniqueName="[Plage].[Source.Name].[All]" allUniqueName="[Plage].[Source.Name].[All]" dimensionUniqueName="[Plage]" displayFolder="" count="0" memberValueDatatype="130" unbalanced="0"/>
    <cacheHierarchy uniqueName="[Plage].[Bordereau]" caption="Bordereau" attribute="1" defaultMemberUniqueName="[Plage].[Bordereau].[All]" allUniqueName="[Plage].[Bordereau].[All]" dimensionUniqueName="[Plage]" displayFolder="" count="0" memberValueDatatype="20" unbalanced="0"/>
    <cacheHierarchy uniqueName="[Plage].[Mandat]" caption="Mandat" attribute="1" defaultMemberUniqueName="[Plage].[Mandat].[All]" allUniqueName="[Plage].[Mandat].[All]" dimensionUniqueName="[Plage]" displayFolder="" count="0" memberValueDatatype="20" unbalanced="0"/>
    <cacheHierarchy uniqueName="[Plage].[Code tiers]" caption="Code tiers" attribute="1" defaultMemberUniqueName="[Plage].[Code tiers].[All]" allUniqueName="[Plage].[Code tiers].[All]" dimensionUniqueName="[Plage]" displayFolder="" count="0" memberValueDatatype="20" unbalanced="0"/>
    <cacheHierarchy uniqueName="[Plage].[Nom tiers]" caption="Nom tiers" attribute="1" defaultMemberUniqueName="[Plage].[Nom tiers].[All]" allUniqueName="[Plage].[Nom tiers].[All]" dimensionUniqueName="[Plage]" displayFolder="" count="0" memberValueDatatype="130" unbalanced="0"/>
    <cacheHierarchy uniqueName="[Plage].[Complément tiers]" caption="Complément tiers" attribute="1" defaultMemberUniqueName="[Plage].[Complément tiers].[All]" allUniqueName="[Plage].[Complément tiers].[All]" dimensionUniqueName="[Plage]" displayFolder="" count="0" memberValueDatatype="130" unbalanced="0"/>
    <cacheHierarchy uniqueName="[Plage].[Prénom tiers]" caption="Prénom tiers" attribute="1" defaultMemberUniqueName="[Plage].[Prénom tiers].[All]" allUniqueName="[Plage].[Prénom tiers].[All]" dimensionUniqueName="[Plage]" displayFolder="" count="0" memberValueDatatype="130" unbalanced="0"/>
    <cacheHierarchy uniqueName="[Plage].[Objet]" caption="Objet" attribute="1" defaultMemberUniqueName="[Plage].[Objet].[All]" allUniqueName="[Plage].[Objet].[All]" dimensionUniqueName="[Plage]" displayFolder="" count="0" memberValueDatatype="130" unbalanced="0"/>
    <cacheHierarchy uniqueName="[Plage].[Ligne]" caption="Ligne" attribute="1" defaultMemberUniqueName="[Plage].[Ligne].[All]" allUniqueName="[Plage].[Ligne].[All]" dimensionUniqueName="[Plage]" displayFolder="" count="0" memberValueDatatype="20" unbalanced="0"/>
    <cacheHierarchy uniqueName="[Plage].[Désignation]" caption="Désignation" attribute="1" defaultMemberUniqueName="[Plage].[Désignation].[All]" allUniqueName="[Plage].[Désignation].[All]" dimensionUniqueName="[Plage]" displayFolder="" count="0" memberValueDatatype="130" unbalanced="0"/>
    <cacheHierarchy uniqueName="[Plage].[Article par nature]" caption="Article par nature" attribute="1" defaultMemberUniqueName="[Plage].[Article par nature].[All]" allUniqueName="[Plage].[Article par nature].[All]" dimensionUniqueName="[Plage]" displayFolder="" count="0" memberValueDatatype="20" unbalanced="0"/>
    <cacheHierarchy uniqueName="[Plage].[Montant]" caption="Montant" attribute="1" defaultMemberUniqueName="[Plage].[Montant].[All]" allUniqueName="[Plage].[Montant].[All]" dimensionUniqueName="[Plage]" displayFolder="" count="0" memberValueDatatype="5" unbalanced="0"/>
    <cacheHierarchy uniqueName="[Plage].[Date d’émission]" caption="Date d’émission" attribute="1" time="1" defaultMemberUniqueName="[Plage].[Date d’émission].[All]" allUniqueName="[Plage].[Date d’émission].[All]" dimensionUniqueName="[Plage]" displayFolder="" count="0" memberValueDatatype="7" unbalanced="0"/>
    <cacheHierarchy uniqueName="[Plage].[Avancement]" caption="Avancement" attribute="1" defaultMemberUniqueName="[Plage].[Avancement].[All]" allUniqueName="[Plage].[Avancement].[All]" dimensionUniqueName="[Plage]" displayFolder="" count="0" memberValueDatatype="130" unbalanced="0"/>
    <cacheHierarchy uniqueName="[Plage].[Type]" caption="Type" attribute="1" defaultMemberUniqueName="[Plage].[Type].[All]" allUniqueName="[Plage].[Type].[All]" dimensionUniqueName="[Plage]" displayFolder="" count="0" memberValueDatatype="130" unbalanced="0"/>
    <cacheHierarchy uniqueName="[Plage].[Immobilisation]" caption="Immobilisation" attribute="1" defaultMemberUniqueName="[Plage].[Immobilisation].[All]" allUniqueName="[Plage].[Immobilisation].[All]" dimensionUniqueName="[Plage]" displayFolder="" count="0" memberValueDatatype="130" unbalanced="0"/>
    <cacheHierarchy uniqueName="[Plage].[Annulé]" caption="Annulé" attribute="1" defaultMemberUniqueName="[Plage].[Annulé].[All]" allUniqueName="[Plage].[Annulé].[All]" dimensionUniqueName="[Plage]" displayFolder="" count="0" memberValueDatatype="130" unbalanced="0"/>
    <cacheHierarchy uniqueName="[Plage].[Annulé partiellement]" caption="Annulé partiellement" attribute="1" defaultMemberUniqueName="[Plage].[Annulé partiellement].[All]" allUniqueName="[Plage].[Annulé partiellement].[All]" dimensionUniqueName="[Plage]" displayFolder="" count="0" memberValueDatatype="130" unbalanced="0"/>
    <cacheHierarchy uniqueName="[Plage].[Id. mandat]" caption="Id. mandat" attribute="1" defaultMemberUniqueName="[Plage].[Id. mandat].[All]" allUniqueName="[Plage].[Id. mandat].[All]" dimensionUniqueName="[Plage]" displayFolder="" count="0" memberValueDatatype="130" unbalanced="0"/>
    <cacheHierarchy uniqueName="[Plage].[Date d’émission (année)]" caption="Date d’émission (année)" attribute="1" defaultMemberUniqueName="[Plage].[Date d’émission (année)].[All]" allUniqueName="[Plage].[Date d’émission (année)].[All]" dimensionUniqueName="[Plage]" displayFolder="" count="0" memberValueDatatype="130" unbalanced="0"/>
    <cacheHierarchy uniqueName="[Plage].[Date d’émission (trimestre)]" caption="Date d’émission (trimestre)" attribute="1" defaultMemberUniqueName="[Plage].[Date d’émission (trimestre)].[All]" allUniqueName="[Plage].[Date d’émission (trimestre)].[All]" dimensionUniqueName="[Plage]" displayFolder="" count="0" memberValueDatatype="130" unbalanced="0"/>
    <cacheHierarchy uniqueName="[Plage].[Date d’émission (mois)]" caption="Date d’émission (mois)" attribute="1" defaultMemberUniqueName="[Plage].[Date d’émission (mois)].[All]" allUniqueName="[Plage].[Date d’émission (mois)].[All]" dimensionUniqueName="[Plage]" displayFolder="" count="0" memberValueDatatype="130" unbalanced="0"/>
    <cacheHierarchy uniqueName="[Tableau2].[Exercice Numéro Borderau]" caption="Exercice Numéro Borderau" attribute="1" defaultMemberUniqueName="[Tableau2].[Exercice Numéro Borderau].[All]" allUniqueName="[Tableau2].[Exercice Numéro Borderau].[All]" dimensionUniqueName="[Tableau2]" displayFolder="" count="0" memberValueDatatype="130" unbalanced="0"/>
    <cacheHierarchy uniqueName="[Tableau2].[Exercice de rattachement]" caption="Exercice de rattachement" attribute="1" defaultMemberUniqueName="[Tableau2].[Exercice de rattachement].[All]" allUniqueName="[Tableau2].[Exercice de rattachement].[All]" dimensionUniqueName="[Tableau2]" displayFolder="" count="0" memberValueDatatype="130" unbalanced="0"/>
    <cacheHierarchy uniqueName="[Tableau2].[Numéro piéce]" caption="Numéro piéce" attribute="1" defaultMemberUniqueName="[Tableau2].[Numéro piéce].[All]" allUniqueName="[Tableau2].[Numéro piéce].[All]" dimensionUniqueName="[Tableau2]" displayFolder="" count="0" memberValueDatatype="130" unbalanced="0"/>
    <cacheHierarchy uniqueName="[Tableau2].[Ordre]" caption="Ordre" attribute="1" defaultMemberUniqueName="[Tableau2].[Ordre].[All]" allUniqueName="[Tableau2].[Ordre].[All]" dimensionUniqueName="[Tableau2]" displayFolder="" count="0" memberValueDatatype="20" unbalanced="0"/>
    <cacheHierarchy uniqueName="[Tableau2].[Date de règlement reformatée]" caption="Date de règlement reformatée" attribute="1" defaultMemberUniqueName="[Tableau2].[Date de règlement reformatée].[All]" allUniqueName="[Tableau2].[Date de règlement reformatée].[All]" dimensionUniqueName="[Tableau2]" displayFolder="" count="0" memberValueDatatype="130" unbalanced="0"/>
    <cacheHierarchy uniqueName="[Tableau2].[Montant payé reformaté]" caption="Montant payé reformaté" attribute="1" defaultMemberUniqueName="[Tableau2].[Montant payé reformaté].[All]" allUniqueName="[Tableau2].[Montant payé reformaté].[All]" dimensionUniqueName="[Tableau2]" displayFolder="" count="0" memberValueDatatype="5" unbalanced="0"/>
    <cacheHierarchy uniqueName="[Tableau2].[Observation]" caption="Observation" attribute="1" defaultMemberUniqueName="[Tableau2].[Observation].[All]" allUniqueName="[Tableau2].[Observation].[All]" dimensionUniqueName="[Tableau2]" displayFolder="" count="0" memberValueDatatype="130" unbalanced="0"/>
    <cacheHierarchy uniqueName="[Tableau2].[Id. mandat]" caption="Id. mandat" attribute="1" defaultMemberUniqueName="[Tableau2].[Id. mandat].[All]" allUniqueName="[Tableau2].[Id. mandat].[All]" dimensionUniqueName="[Tableau2]" displayFolder="" count="0" memberValueDatatype="130" unbalanced="0"/>
    <cacheHierarchy uniqueName="[Tableau3].[Ex.]" caption="Ex." attribute="1" defaultMemberUniqueName="[Tableau3].[Ex.].[All]" allUniqueName="[Tableau3].[Ex.].[All]" dimensionUniqueName="[Tableau3]" displayFolder="" count="0" memberValueDatatype="20" unbalanced="0"/>
    <cacheHierarchy uniqueName="[Tableau3].[N°Ligne]" caption="N°Ligne" attribute="1" defaultMemberUniqueName="[Tableau3].[N°Ligne].[All]" allUniqueName="[Tableau3].[N°Ligne].[All]" dimensionUniqueName="[Tableau3]" displayFolder="" count="0" memberValueDatatype="20" unbalanced="0"/>
    <cacheHierarchy uniqueName="[Tableau3].[Date P.E.C.]" caption="Date P.E.C." attribute="1" defaultMemberUniqueName="[Tableau3].[Date P.E.C.].[All]" allUniqueName="[Tableau3].[Date P.E.C.].[All]" dimensionUniqueName="[Tableau3]" displayFolder="" count="0" memberValueDatatype="130" unbalanced="0"/>
    <cacheHierarchy uniqueName="[Tableau3].[Solde au 01/12/2021]" caption="Solde au 01/12/2021" attribute="1" defaultMemberUniqueName="[Tableau3].[Solde au 01/12/2021].[All]" allUniqueName="[Tableau3].[Solde au 01/12/2021].[All]" dimensionUniqueName="[Tableau3]" displayFolder="" count="0" memberValueDatatype="5" unbalanced="0"/>
    <cacheHierarchy uniqueName="[Tableau3].[Id. mandat]" caption="Id. mandat" attribute="1" defaultMemberUniqueName="[Tableau3].[Id. mandat].[All]" allUniqueName="[Tableau3].[Id. mandat].[All]" dimensionUniqueName="[Tableau3]" displayFolder="" count="0" memberValueDatatype="130" unbalanced="0"/>
    <cacheHierarchy uniqueName="[Liquidations_CNRACL].[Date d’émission (index des mois)]" caption="Date d’émission (index des mois)" attribute="1" defaultMemberUniqueName="[Liquidations_CNRACL].[Date d’émission (index des mois)].[All]" allUniqueName="[Liquidations_CNRACL].[Date d’émission (index des mois)].[All]" dimensionUniqueName="[Liquidations_CNRACL]" displayFolder="" count="0" memberValueDatatype="20" unbalanced="0" hidden="1"/>
    <cacheHierarchy uniqueName="[Plage].[Date d’émission (index des mois)]" caption="Date d’émission (index des mois)" attribute="1" defaultMemberUniqueName="[Plage].[Date d’émission (index des mois)].[All]" allUniqueName="[Plage].[Date d’émission (index des mois)].[All]" dimensionUniqueName="[Plage]" displayFolder="" count="0" memberValueDatatype="20" unbalanced="0" hidden="1"/>
    <cacheHierarchy uniqueName="[Measures].[__XL_Count Plage]" caption="__XL_Count Plage" measure="1" displayFolder="" measureGroup="Plage" count="0" hidden="1"/>
    <cacheHierarchy uniqueName="[Measures].[__XL_Count Tableau2]" caption="__XL_Count Tableau2" measure="1" displayFolder="" measureGroup="Tableau2" count="0" hidden="1"/>
    <cacheHierarchy uniqueName="[Measures].[__XL_Count Tableau3]" caption="__XL_Count Tableau3" measure="1" displayFolder="" measureGroup="Tableau3" count="0" hidden="1"/>
    <cacheHierarchy uniqueName="[Measures].[__XL_Count Liquidations_CNRACL]" caption="__XL_Count Liquidations_CNRACL" measure="1" displayFolder="" measureGroup="Liquidations_CNRACL" count="0" hidden="1"/>
    <cacheHierarchy uniqueName="[Measures].[__No measures defined]" caption="__No measures defined" measure="1" displayFolder="" count="0" hidden="1"/>
    <cacheHierarchy uniqueName="[Measures].[Somme de Montant]" caption="Somme de Montant" measure="1" displayFolder="" measureGroup="Plage" count="0" hidden="1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Montant payé reformaté]" caption="Somme de Montant payé reformaté" measure="1" displayFolder="" measureGroup="Tableau2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Somme de Solde au 01/12/2021]" caption="Somme de Solde au 01/12/2021" measure="1" displayFolder="" measureGroup="Tableau3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43"/>
        </ext>
      </extLst>
    </cacheHierarchy>
    <cacheHierarchy uniqueName="[Measures].[Somme de Montant 2]" caption="Somme de Montant 2" measure="1" displayFolder="" measureGroup="Liquidations_CNRACL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5">
    <dimension name="Liquidations_CNRACL" uniqueName="[Liquidations_CNRACL]" caption="Liquidations_CNRACL"/>
    <dimension measure="1" name="Measures" uniqueName="[Measures]" caption="Measures"/>
    <dimension name="Plage" uniqueName="[Plage]" caption="Plage"/>
    <dimension name="Tableau2" uniqueName="[Tableau2]" caption="Tableau2"/>
    <dimension name="Tableau3" uniqueName="[Tableau3]" caption="Tableau3"/>
  </dimensions>
  <measureGroups count="4">
    <measureGroup name="Liquidations_CNRACL" caption="Liquidations_CNRACL"/>
    <measureGroup name="Plage" caption="Plage"/>
    <measureGroup name="Tableau2" caption="Tableau2"/>
    <measureGroup name="Tableau3" caption="Tableau3"/>
  </measureGroups>
  <maps count="4">
    <map measureGroup="0" dimension="0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6FED4CC-EBBA-4EF6-ACBC-B9B6CAADBD00}" name="Tableau croisé dynamique2" cacheId="128" applyNumberFormats="0" applyBorderFormats="0" applyFontFormats="0" applyPatternFormats="0" applyAlignmentFormats="0" applyWidthHeightFormats="1" dataCaption="Valeurs" updatedVersion="7" minRefreshableVersion="3" useAutoFormatting="1" subtotalHiddenItems="1" itemPrintTitles="1" createdVersion="7" indent="0" outline="1" outlineData="1" multipleFieldFilters="0">
  <location ref="A2:D18" firstHeaderRow="0" firstDataRow="1" firstDataCol="1"/>
  <pivotFields count="8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xis="axisRow" allDrilled="1" subtotalTop="0" showAll="0" dataSourceSort="1" defaultSubtotal="0">
      <items count="2">
        <item x="0"/>
        <item x="1"/>
      </items>
    </pivotField>
    <pivotField axis="axisRow" allDrilled="1" subtotalTop="0" showAll="0" dataSourceSort="1" defaultSubtotal="0">
      <items count="1">
        <item x="0"/>
      </items>
    </pivotField>
    <pivotField axis="axisRow" allDrilled="1" subtotalTop="0" showAll="0" dataSourceSort="1" defaultSubtotal="0">
      <items count="3">
        <item x="0"/>
        <item x="1"/>
        <item x="2"/>
      </items>
    </pivotField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5">
    <field x="3"/>
    <field x="2"/>
    <field x="1"/>
    <field x="0"/>
    <field x="4"/>
  </rowFields>
  <rowItems count="16">
    <i>
      <x/>
    </i>
    <i r="1">
      <x/>
    </i>
    <i r="2">
      <x/>
    </i>
    <i r="3">
      <x/>
    </i>
    <i r="4">
      <x/>
    </i>
    <i>
      <x v="1"/>
    </i>
    <i r="1">
      <x/>
    </i>
    <i r="2">
      <x v="1"/>
    </i>
    <i r="3">
      <x v="1"/>
    </i>
    <i r="4">
      <x v="1"/>
    </i>
    <i>
      <x v="2"/>
    </i>
    <i r="1">
      <x/>
    </i>
    <i r="2">
      <x v="1"/>
    </i>
    <i r="3">
      <x v="2"/>
    </i>
    <i r="4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Liquidés" fld="5" baseField="3" baseItem="0" numFmtId="4"/>
    <dataField name="Somme de payés" fld="6" baseField="3" baseItem="0" numFmtId="4"/>
    <dataField name="Somme de reste à payer" fld="7" baseField="3" baseItem="0" numFmtId="4"/>
  </dataFields>
  <formats count="2">
    <format dxfId="37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36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Hierarchies count="5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Somme de payés"/>
    <pivotHierarchy dragToData="1" caption="Somme de reste à payer"/>
    <pivotHierarchy dragToData="1" caption="Somme de Liquidés"/>
  </pivotHierarchies>
  <pivotTableStyleInfo name="PivotStyleLight16" showRowHeaders="1" showColHeaders="1" showRowStripes="0" showColStripes="0" showLastColumn="1"/>
  <rowHierarchiesUsage count="5">
    <rowHierarchyUsage hierarchyUsage="7"/>
    <rowHierarchyUsage hierarchyUsage="8"/>
    <rowHierarchyUsage hierarchyUsage="9"/>
    <rowHierarchyUsage hierarchyUsage="4"/>
    <rowHierarchyUsage hierarchyUsage="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Liquidations_CNRACL]"/>
        <x15:activeTabTopLevelEntity name="[Tableau2]"/>
        <x15:activeTabTopLevelEntity name="[Tableau3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0000000-0016-0000-0300-000000000000}" autoFormatId="16" applyNumberFormats="0" applyBorderFormats="0" applyFontFormats="0" applyPatternFormats="0" applyAlignmentFormats="0" applyWidthHeightFormats="0">
  <queryTableRefresh nextId="23" unboundColumnsRight="2">
    <queryTableFields count="7">
      <queryTableField id="2" name="Bordereau" tableColumnId="2"/>
      <queryTableField id="3" name="Mandat" tableColumnId="3"/>
      <queryTableField id="9" name="Ligne" tableColumnId="9"/>
      <queryTableField id="12" name="Montant" tableColumnId="12"/>
      <queryTableField id="13" name="Date d’émission" tableColumnId="13"/>
      <queryTableField id="22" dataBound="0" tableColumnId="18"/>
      <queryTableField id="20" dataBound="0" tableColumnId="20"/>
    </queryTableFields>
    <queryTableDeletedFields count="13">
      <deletedField name="Annulé partiellement"/>
      <deletedField name="Source.Name"/>
      <deletedField name="Code tiers"/>
      <deletedField name="Nom tiers"/>
      <deletedField name="Complément tiers"/>
      <deletedField name="Prénom tiers"/>
      <deletedField name="Objet"/>
      <deletedField name="Désignation"/>
      <deletedField name="Article par nature"/>
      <deletedField name="Avancement"/>
      <deletedField name="Type"/>
      <deletedField name="Immobilisation"/>
      <deletedField name="Annulé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quidations_CNRACL" displayName="Liquidations_CNRACL" ref="A1:G19" tableType="queryTable" totalsRowShown="0" headerRowDxfId="35">
  <autoFilter ref="A1:G19" xr:uid="{00000000-000C-0000-FFFF-FFFF00000000}"/>
  <tableColumns count="7">
    <tableColumn id="2" xr3:uid="{00000000-0010-0000-0000-000002000000}" uniqueName="2" name="Bordereau" queryTableFieldId="2"/>
    <tableColumn id="3" xr3:uid="{00000000-0010-0000-0000-000003000000}" uniqueName="3" name="Mandat" queryTableFieldId="3"/>
    <tableColumn id="9" xr3:uid="{00000000-0010-0000-0000-000009000000}" uniqueName="9" name="Ligne" queryTableFieldId="9"/>
    <tableColumn id="12" xr3:uid="{00000000-0010-0000-0000-00000C000000}" uniqueName="12" name="Montant" queryTableFieldId="12"/>
    <tableColumn id="13" xr3:uid="{00000000-0010-0000-0000-00000D000000}" uniqueName="13" name="Date d’émission" queryTableFieldId="13" dataDxfId="34"/>
    <tableColumn id="18" xr3:uid="{931DCF26-AE70-413E-B971-3D1F034C71A1}" uniqueName="18" name="Clé unique" queryTableFieldId="22"/>
    <tableColumn id="20" xr3:uid="{1213E4E3-3122-4501-944F-B94912919210}" uniqueName="20" name="Id. mandat" queryTableFieldId="20" dataDxfId="33">
      <calculatedColumnFormula>_xlfn.CONCAT(Liquidations_CNRACL[[#This Row],[Bordereau]],"-",Liquidations_CNRACL[[#This Row],[Mandat]])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F9AEA4-303B-4522-94C9-FA98AC9C7DDB}" name="Tableau2" displayName="Tableau2" ref="A1:H16" totalsRowShown="0" headerRowDxfId="32">
  <autoFilter ref="A1:H16" xr:uid="{59949028-597F-417E-8899-BC7F8A4A474D}"/>
  <tableColumns count="8">
    <tableColumn id="1" xr3:uid="{2B08553B-15B0-4E6D-B5FB-B285BAB987C9}" name=" Exercice Numéro Borderau"/>
    <tableColumn id="2" xr3:uid="{3C11B959-3476-48F6-B3E2-BD3A25AC3619}" name="Exercice de rattachement" dataDxfId="31"/>
    <tableColumn id="3" xr3:uid="{A019A3C6-D4CE-4DC0-8EEA-C0697EE3D35F}" name="Numéro piéce"/>
    <tableColumn id="4" xr3:uid="{EB4FD162-5D2E-4899-960D-DE6DFDF207B0}" name="Ordre"/>
    <tableColumn id="8" xr3:uid="{4139D770-1340-4C43-B150-C75A259AC95B}" name="Date de règlement reformatée" dataDxfId="30"/>
    <tableColumn id="11" xr3:uid="{9F22AAA3-8CE6-485D-8F45-742ACD869F5F}" name="Montant payé reformaté" dataDxfId="29"/>
    <tableColumn id="12" xr3:uid="{520961BC-843B-46E5-B028-2F0A87955C30}" name="Observation" dataDxfId="28"/>
    <tableColumn id="13" xr3:uid="{B5F2881B-F438-400C-A376-F5DBA2B94E40}" name="Id. mandat" dataDxfId="27">
      <calculatedColumnFormula>MID(A2,6,10)&amp;MID(C2,3,10)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772D65-FCC4-49DB-A80C-59C58972BE73}" name="Tableau3" displayName="Tableau3" ref="A1:E2" totalsRowShown="0" headerRowDxfId="26" headerRowBorderDxfId="25" tableBorderDxfId="24" totalsRowBorderDxfId="23">
  <autoFilter ref="A1:E2" xr:uid="{00000000-0001-0000-0500-000000000000}"/>
  <tableColumns count="5">
    <tableColumn id="4" xr3:uid="{F7C73302-7276-48E1-AD49-7AD5028B4374}" name="Ex." dataDxfId="22"/>
    <tableColumn id="9" xr3:uid="{2CDE666B-6BB0-4DEC-881F-14D33327853E}" name="N°Ligne" dataDxfId="21"/>
    <tableColumn id="10" xr3:uid="{D265B762-7CF9-4504-B14A-3D5B179F5687}" name="Date P.E.C." dataDxfId="20"/>
    <tableColumn id="14" xr3:uid="{4E2C4DD9-9638-419D-9FD0-66C7E2BBD552}" name="Solde au 01/12/2021" dataDxfId="19"/>
    <tableColumn id="15" xr3:uid="{7108383B-41C8-4BF6-A499-BE87B9E2EA16}" name="Id. mandat" dataDxfId="18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762B-9570-47C0-AA1F-A0EC88710280}">
  <dimension ref="A2:D18"/>
  <sheetViews>
    <sheetView tabSelected="1" workbookViewId="0">
      <selection activeCell="B22" sqref="B22"/>
    </sheetView>
  </sheetViews>
  <sheetFormatPr baseColWidth="10" defaultRowHeight="15" x14ac:dyDescent="0.25"/>
  <cols>
    <col min="1" max="1" width="21" bestFit="1" customWidth="1"/>
    <col min="2" max="2" width="18.42578125" bestFit="1" customWidth="1"/>
    <col min="3" max="3" width="16.140625" bestFit="1" customWidth="1"/>
    <col min="4" max="4" width="22.5703125" bestFit="1" customWidth="1"/>
  </cols>
  <sheetData>
    <row r="2" spans="1:4" x14ac:dyDescent="0.25">
      <c r="A2" s="3" t="s">
        <v>5</v>
      </c>
      <c r="B2" t="s">
        <v>40</v>
      </c>
      <c r="C2" s="24" t="s">
        <v>41</v>
      </c>
      <c r="D2" s="24" t="s">
        <v>42</v>
      </c>
    </row>
    <row r="3" spans="1:4" x14ac:dyDescent="0.25">
      <c r="A3" s="4" t="s">
        <v>7</v>
      </c>
      <c r="B3" s="5"/>
      <c r="C3" s="23"/>
      <c r="D3" s="23"/>
    </row>
    <row r="4" spans="1:4" x14ac:dyDescent="0.25">
      <c r="A4" s="25" t="s">
        <v>43</v>
      </c>
      <c r="B4" s="5"/>
      <c r="C4" s="23"/>
      <c r="D4" s="23"/>
    </row>
    <row r="5" spans="1:4" x14ac:dyDescent="0.25">
      <c r="A5" s="26" t="s">
        <v>44</v>
      </c>
      <c r="B5" s="5"/>
      <c r="C5" s="23"/>
      <c r="D5" s="23"/>
    </row>
    <row r="6" spans="1:4" x14ac:dyDescent="0.25">
      <c r="A6" s="27">
        <v>41654</v>
      </c>
      <c r="B6" s="5"/>
      <c r="C6" s="23"/>
      <c r="D6" s="23"/>
    </row>
    <row r="7" spans="1:4" x14ac:dyDescent="0.25">
      <c r="A7" s="28" t="s">
        <v>45</v>
      </c>
      <c r="B7" s="5">
        <v>23400</v>
      </c>
      <c r="C7" s="23">
        <v>388039.51</v>
      </c>
      <c r="D7" s="23">
        <v>692634.66</v>
      </c>
    </row>
    <row r="8" spans="1:4" x14ac:dyDescent="0.25">
      <c r="A8" s="4" t="s">
        <v>8</v>
      </c>
      <c r="B8" s="5"/>
      <c r="C8" s="23"/>
      <c r="D8" s="23"/>
    </row>
    <row r="9" spans="1:4" x14ac:dyDescent="0.25">
      <c r="A9" s="25" t="s">
        <v>43</v>
      </c>
      <c r="B9" s="5"/>
      <c r="C9" s="23"/>
      <c r="D9" s="23"/>
    </row>
    <row r="10" spans="1:4" x14ac:dyDescent="0.25">
      <c r="A10" s="26" t="s">
        <v>46</v>
      </c>
      <c r="B10" s="5"/>
      <c r="C10" s="23"/>
      <c r="D10" s="23"/>
    </row>
    <row r="11" spans="1:4" x14ac:dyDescent="0.25">
      <c r="A11" s="27">
        <v>42044</v>
      </c>
      <c r="B11" s="5"/>
      <c r="C11" s="23"/>
      <c r="D11" s="23"/>
    </row>
    <row r="12" spans="1:4" x14ac:dyDescent="0.25">
      <c r="A12" s="28" t="s">
        <v>47</v>
      </c>
      <c r="B12" s="5">
        <v>5094.8999999999996</v>
      </c>
      <c r="C12" s="23">
        <v>388039.51</v>
      </c>
      <c r="D12" s="23">
        <v>692634.66</v>
      </c>
    </row>
    <row r="13" spans="1:4" x14ac:dyDescent="0.25">
      <c r="A13" s="4" t="s">
        <v>9</v>
      </c>
      <c r="B13" s="5"/>
      <c r="C13" s="23"/>
      <c r="D13" s="23"/>
    </row>
    <row r="14" spans="1:4" x14ac:dyDescent="0.25">
      <c r="A14" s="25" t="s">
        <v>43</v>
      </c>
      <c r="B14" s="5"/>
      <c r="C14" s="23"/>
      <c r="D14" s="23"/>
    </row>
    <row r="15" spans="1:4" x14ac:dyDescent="0.25">
      <c r="A15" s="26" t="s">
        <v>46</v>
      </c>
      <c r="B15" s="5"/>
      <c r="C15" s="23"/>
      <c r="D15" s="23"/>
    </row>
    <row r="16" spans="1:4" x14ac:dyDescent="0.25">
      <c r="A16" s="27">
        <v>42780</v>
      </c>
      <c r="B16" s="5"/>
      <c r="C16" s="23"/>
      <c r="D16" s="23"/>
    </row>
    <row r="17" spans="1:4" x14ac:dyDescent="0.25">
      <c r="A17" s="28" t="s">
        <v>38</v>
      </c>
      <c r="B17" s="5">
        <v>15996.7</v>
      </c>
      <c r="C17" s="23">
        <v>388039.51</v>
      </c>
      <c r="D17" s="23">
        <v>692634.66</v>
      </c>
    </row>
    <row r="18" spans="1:4" x14ac:dyDescent="0.25">
      <c r="A18" s="4" t="s">
        <v>6</v>
      </c>
      <c r="B18" s="5">
        <v>44491.6</v>
      </c>
      <c r="C18" s="23">
        <v>388039.51</v>
      </c>
      <c r="D18" s="23">
        <v>692634.66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zoomScale="90" zoomScaleNormal="90" workbookViewId="0">
      <selection activeCell="D28" sqref="D28"/>
    </sheetView>
  </sheetViews>
  <sheetFormatPr baseColWidth="10" defaultRowHeight="15" x14ac:dyDescent="0.25"/>
  <cols>
    <col min="1" max="1" width="12.5703125" bestFit="1" customWidth="1"/>
    <col min="2" max="3" width="10" bestFit="1" customWidth="1"/>
    <col min="4" max="4" width="11" bestFit="1" customWidth="1"/>
    <col min="5" max="5" width="17.5703125" bestFit="1" customWidth="1"/>
    <col min="6" max="6" width="15.42578125" bestFit="1" customWidth="1"/>
    <col min="7" max="7" width="15" style="16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2" t="s">
        <v>39</v>
      </c>
      <c r="G1" s="15" t="s">
        <v>37</v>
      </c>
    </row>
    <row r="2" spans="1:7" x14ac:dyDescent="0.25">
      <c r="A2">
        <v>43</v>
      </c>
      <c r="B2">
        <v>100</v>
      </c>
      <c r="C2">
        <v>1</v>
      </c>
      <c r="D2">
        <v>12402.01</v>
      </c>
      <c r="E2" s="1">
        <v>41654</v>
      </c>
      <c r="F2">
        <v>34</v>
      </c>
      <c r="G2" s="16" t="str">
        <f>_xlfn.CONCAT(Liquidations_CNRACL[[#This Row],[Bordereau]],"-",Liquidations_CNRACL[[#This Row],[Mandat]])</f>
        <v>43-100</v>
      </c>
    </row>
    <row r="3" spans="1:7" x14ac:dyDescent="0.25">
      <c r="A3">
        <v>43</v>
      </c>
      <c r="B3">
        <v>100</v>
      </c>
      <c r="C3">
        <v>2</v>
      </c>
      <c r="D3">
        <v>6261.52</v>
      </c>
      <c r="E3" s="1">
        <v>41654</v>
      </c>
      <c r="F3">
        <v>35</v>
      </c>
      <c r="G3" s="16" t="str">
        <f>_xlfn.CONCAT(Liquidations_CNRACL[[#This Row],[Bordereau]],"-",Liquidations_CNRACL[[#This Row],[Mandat]])</f>
        <v>43-100</v>
      </c>
    </row>
    <row r="4" spans="1:7" x14ac:dyDescent="0.25">
      <c r="A4">
        <v>43</v>
      </c>
      <c r="B4">
        <v>100</v>
      </c>
      <c r="C4">
        <v>3</v>
      </c>
      <c r="D4">
        <v>1195.29</v>
      </c>
      <c r="E4" s="1">
        <v>41654</v>
      </c>
      <c r="F4">
        <v>36</v>
      </c>
      <c r="G4" s="16" t="str">
        <f>_xlfn.CONCAT(Liquidations_CNRACL[[#This Row],[Bordereau]],"-",Liquidations_CNRACL[[#This Row],[Mandat]])</f>
        <v>43-100</v>
      </c>
    </row>
    <row r="5" spans="1:7" x14ac:dyDescent="0.25">
      <c r="A5">
        <v>43</v>
      </c>
      <c r="B5">
        <v>100</v>
      </c>
      <c r="C5">
        <v>4</v>
      </c>
      <c r="D5">
        <v>3541.18</v>
      </c>
      <c r="E5" s="1">
        <v>41654</v>
      </c>
      <c r="F5">
        <v>37</v>
      </c>
      <c r="G5" s="16" t="str">
        <f>_xlfn.CONCAT(Liquidations_CNRACL[[#This Row],[Bordereau]],"-",Liquidations_CNRACL[[#This Row],[Mandat]])</f>
        <v>43-100</v>
      </c>
    </row>
    <row r="6" spans="1:7" x14ac:dyDescent="0.25">
      <c r="A6">
        <v>124</v>
      </c>
      <c r="B6">
        <v>275</v>
      </c>
      <c r="C6">
        <v>1</v>
      </c>
      <c r="D6">
        <v>2612.21</v>
      </c>
      <c r="E6" s="1">
        <v>42044</v>
      </c>
      <c r="F6">
        <v>2165</v>
      </c>
      <c r="G6" s="16" t="str">
        <f>_xlfn.CONCAT(Liquidations_CNRACL[[#This Row],[Bordereau]],"-",Liquidations_CNRACL[[#This Row],[Mandat]])</f>
        <v>124-275</v>
      </c>
    </row>
    <row r="7" spans="1:7" x14ac:dyDescent="0.25">
      <c r="A7">
        <v>124</v>
      </c>
      <c r="B7">
        <v>275</v>
      </c>
      <c r="C7">
        <v>2</v>
      </c>
      <c r="D7">
        <v>170.51</v>
      </c>
      <c r="E7" s="1">
        <v>42044</v>
      </c>
      <c r="F7">
        <v>2166</v>
      </c>
      <c r="G7" s="16" t="str">
        <f>_xlfn.CONCAT(Liquidations_CNRACL[[#This Row],[Bordereau]],"-",Liquidations_CNRACL[[#This Row],[Mandat]])</f>
        <v>124-275</v>
      </c>
    </row>
    <row r="8" spans="1:7" x14ac:dyDescent="0.25">
      <c r="A8">
        <v>124</v>
      </c>
      <c r="B8">
        <v>275</v>
      </c>
      <c r="C8">
        <v>3</v>
      </c>
      <c r="D8">
        <v>321.14</v>
      </c>
      <c r="E8" s="1">
        <v>42044</v>
      </c>
      <c r="F8">
        <v>2167</v>
      </c>
      <c r="G8" s="16" t="str">
        <f>_xlfn.CONCAT(Liquidations_CNRACL[[#This Row],[Bordereau]],"-",Liquidations_CNRACL[[#This Row],[Mandat]])</f>
        <v>124-275</v>
      </c>
    </row>
    <row r="9" spans="1:7" x14ac:dyDescent="0.25">
      <c r="A9">
        <v>124</v>
      </c>
      <c r="B9">
        <v>275</v>
      </c>
      <c r="C9">
        <v>4</v>
      </c>
      <c r="D9">
        <v>439.7</v>
      </c>
      <c r="E9" s="1">
        <v>42044</v>
      </c>
      <c r="F9">
        <v>2168</v>
      </c>
      <c r="G9" s="16" t="str">
        <f>_xlfn.CONCAT(Liquidations_CNRACL[[#This Row],[Bordereau]],"-",Liquidations_CNRACL[[#This Row],[Mandat]])</f>
        <v>124-275</v>
      </c>
    </row>
    <row r="10" spans="1:7" x14ac:dyDescent="0.25">
      <c r="A10">
        <v>124</v>
      </c>
      <c r="B10">
        <v>275</v>
      </c>
      <c r="C10">
        <v>5</v>
      </c>
      <c r="D10">
        <v>148.87</v>
      </c>
      <c r="E10" s="1">
        <v>42044</v>
      </c>
      <c r="F10">
        <v>2169</v>
      </c>
      <c r="G10" s="16" t="str">
        <f>_xlfn.CONCAT(Liquidations_CNRACL[[#This Row],[Bordereau]],"-",Liquidations_CNRACL[[#This Row],[Mandat]])</f>
        <v>124-275</v>
      </c>
    </row>
    <row r="11" spans="1:7" x14ac:dyDescent="0.25">
      <c r="A11">
        <v>124</v>
      </c>
      <c r="B11">
        <v>275</v>
      </c>
      <c r="C11">
        <v>6</v>
      </c>
      <c r="D11">
        <v>194.36</v>
      </c>
      <c r="E11" s="1">
        <v>42044</v>
      </c>
      <c r="F11">
        <v>2170</v>
      </c>
      <c r="G11" s="16" t="str">
        <f>_xlfn.CONCAT(Liquidations_CNRACL[[#This Row],[Bordereau]],"-",Liquidations_CNRACL[[#This Row],[Mandat]])</f>
        <v>124-275</v>
      </c>
    </row>
    <row r="12" spans="1:7" x14ac:dyDescent="0.25">
      <c r="A12">
        <v>124</v>
      </c>
      <c r="B12">
        <v>275</v>
      </c>
      <c r="C12">
        <v>7</v>
      </c>
      <c r="D12">
        <v>410.36</v>
      </c>
      <c r="E12" s="1">
        <v>42044</v>
      </c>
      <c r="F12">
        <v>2171</v>
      </c>
      <c r="G12" s="16" t="str">
        <f>_xlfn.CONCAT(Liquidations_CNRACL[[#This Row],[Bordereau]],"-",Liquidations_CNRACL[[#This Row],[Mandat]])</f>
        <v>124-275</v>
      </c>
    </row>
    <row r="13" spans="1:7" x14ac:dyDescent="0.25">
      <c r="A13">
        <v>124</v>
      </c>
      <c r="B13">
        <v>275</v>
      </c>
      <c r="C13">
        <v>8</v>
      </c>
      <c r="D13">
        <v>295.07</v>
      </c>
      <c r="E13" s="1">
        <v>42044</v>
      </c>
      <c r="F13">
        <v>2172</v>
      </c>
      <c r="G13" s="16" t="str">
        <f>_xlfn.CONCAT(Liquidations_CNRACL[[#This Row],[Bordereau]],"-",Liquidations_CNRACL[[#This Row],[Mandat]])</f>
        <v>124-275</v>
      </c>
    </row>
    <row r="14" spans="1:7" x14ac:dyDescent="0.25">
      <c r="A14">
        <v>124</v>
      </c>
      <c r="B14">
        <v>275</v>
      </c>
      <c r="C14">
        <v>9</v>
      </c>
      <c r="D14">
        <v>149.30000000000001</v>
      </c>
      <c r="E14" s="1">
        <v>42044</v>
      </c>
      <c r="F14">
        <v>2173</v>
      </c>
      <c r="G14" s="16" t="str">
        <f>_xlfn.CONCAT(Liquidations_CNRACL[[#This Row],[Bordereau]],"-",Liquidations_CNRACL[[#This Row],[Mandat]])</f>
        <v>124-275</v>
      </c>
    </row>
    <row r="15" spans="1:7" x14ac:dyDescent="0.25">
      <c r="A15">
        <v>124</v>
      </c>
      <c r="B15">
        <v>275</v>
      </c>
      <c r="C15">
        <v>10</v>
      </c>
      <c r="D15">
        <v>353.38</v>
      </c>
      <c r="E15" s="1">
        <v>42044</v>
      </c>
      <c r="F15">
        <v>2174</v>
      </c>
      <c r="G15" s="16" t="str">
        <f>_xlfn.CONCAT(Liquidations_CNRACL[[#This Row],[Bordereau]],"-",Liquidations_CNRACL[[#This Row],[Mandat]])</f>
        <v>124-275</v>
      </c>
    </row>
    <row r="16" spans="1:7" x14ac:dyDescent="0.25">
      <c r="A16">
        <v>34</v>
      </c>
      <c r="B16">
        <v>181</v>
      </c>
      <c r="C16">
        <v>207</v>
      </c>
      <c r="D16">
        <v>2022.25</v>
      </c>
      <c r="E16" s="1">
        <v>42780</v>
      </c>
      <c r="F16">
        <v>23422</v>
      </c>
      <c r="G16" s="16" t="str">
        <f>_xlfn.CONCAT(Liquidations_CNRACL[[#This Row],[Bordereau]],"-",Liquidations_CNRACL[[#This Row],[Mandat]])</f>
        <v>34-181</v>
      </c>
    </row>
    <row r="17" spans="1:7" x14ac:dyDescent="0.25">
      <c r="A17">
        <v>34</v>
      </c>
      <c r="B17">
        <v>181</v>
      </c>
      <c r="C17">
        <v>212</v>
      </c>
      <c r="D17">
        <v>3131.03</v>
      </c>
      <c r="E17" s="1">
        <v>42780</v>
      </c>
      <c r="F17">
        <v>23427</v>
      </c>
      <c r="G17" s="16" t="str">
        <f>_xlfn.CONCAT(Liquidations_CNRACL[[#This Row],[Bordereau]],"-",Liquidations_CNRACL[[#This Row],[Mandat]])</f>
        <v>34-181</v>
      </c>
    </row>
    <row r="18" spans="1:7" x14ac:dyDescent="0.25">
      <c r="A18">
        <v>34</v>
      </c>
      <c r="B18">
        <v>181</v>
      </c>
      <c r="C18">
        <v>213</v>
      </c>
      <c r="D18">
        <v>1595.65</v>
      </c>
      <c r="E18" s="1">
        <v>42780</v>
      </c>
      <c r="F18">
        <v>23428</v>
      </c>
      <c r="G18" s="16" t="str">
        <f>_xlfn.CONCAT(Liquidations_CNRACL[[#This Row],[Bordereau]],"-",Liquidations_CNRACL[[#This Row],[Mandat]])</f>
        <v>34-181</v>
      </c>
    </row>
    <row r="19" spans="1:7" x14ac:dyDescent="0.25">
      <c r="A19">
        <v>34</v>
      </c>
      <c r="B19">
        <v>181</v>
      </c>
      <c r="C19">
        <v>214</v>
      </c>
      <c r="D19">
        <v>2743.37</v>
      </c>
      <c r="E19" s="1">
        <v>42780</v>
      </c>
      <c r="F19">
        <v>23429</v>
      </c>
      <c r="G19" s="16" t="str">
        <f>_xlfn.CONCAT(Liquidations_CNRACL[[#This Row],[Bordereau]],"-",Liquidations_CNRACL[[#This Row],[Mandat]])</f>
        <v>34-181</v>
      </c>
    </row>
  </sheetData>
  <dataConsolidate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49028-597F-417E-8899-BC7F8A4A474D}">
  <dimension ref="A1:H16"/>
  <sheetViews>
    <sheetView zoomScale="80" zoomScaleNormal="80" workbookViewId="0">
      <selection activeCell="C27" sqref="C27"/>
    </sheetView>
  </sheetViews>
  <sheetFormatPr baseColWidth="10" defaultRowHeight="15" x14ac:dyDescent="0.25"/>
  <cols>
    <col min="1" max="1" width="19.5703125" customWidth="1"/>
    <col min="2" max="2" width="24" customWidth="1"/>
    <col min="3" max="3" width="21" style="7" bestFit="1" customWidth="1"/>
    <col min="4" max="4" width="17.28515625" customWidth="1"/>
    <col min="5" max="5" width="21.85546875" customWidth="1"/>
    <col min="6" max="6" width="16.7109375" customWidth="1"/>
    <col min="7" max="7" width="13.42578125" style="17" customWidth="1"/>
    <col min="8" max="8" width="18.85546875" customWidth="1"/>
    <col min="10" max="10" width="16.85546875" customWidth="1"/>
  </cols>
  <sheetData>
    <row r="1" spans="1:8" ht="39" customHeight="1" x14ac:dyDescent="0.25">
      <c r="A1" s="10" t="s">
        <v>15</v>
      </c>
      <c r="B1" s="11" t="s">
        <v>16</v>
      </c>
      <c r="C1" s="10" t="s">
        <v>17</v>
      </c>
      <c r="D1" s="10" t="s">
        <v>18</v>
      </c>
      <c r="E1" s="12" t="s">
        <v>19</v>
      </c>
      <c r="F1" s="13" t="s">
        <v>20</v>
      </c>
      <c r="G1" s="10" t="s">
        <v>21</v>
      </c>
      <c r="H1" s="18" t="s">
        <v>37</v>
      </c>
    </row>
    <row r="2" spans="1:8" x14ac:dyDescent="0.25">
      <c r="A2" t="s">
        <v>22</v>
      </c>
      <c r="B2" s="7" t="s">
        <v>9</v>
      </c>
      <c r="C2" t="s">
        <v>23</v>
      </c>
      <c r="D2">
        <v>10</v>
      </c>
      <c r="E2" s="8" t="s">
        <v>24</v>
      </c>
      <c r="F2" s="9">
        <v>471.09</v>
      </c>
      <c r="G2"/>
      <c r="H2" s="17" t="str">
        <f t="shared" ref="H2:H16" si="0">MID(A2,6,10)&amp;MID(C2,3,10)</f>
        <v>34-181</v>
      </c>
    </row>
    <row r="3" spans="1:8" x14ac:dyDescent="0.25">
      <c r="A3" t="s">
        <v>22</v>
      </c>
      <c r="B3" s="7" t="s">
        <v>9</v>
      </c>
      <c r="C3" t="s">
        <v>23</v>
      </c>
      <c r="D3">
        <v>4</v>
      </c>
      <c r="E3" s="8" t="s">
        <v>25</v>
      </c>
      <c r="F3" s="9">
        <v>1556.98</v>
      </c>
      <c r="G3"/>
      <c r="H3" s="17" t="str">
        <f t="shared" si="0"/>
        <v>34-181</v>
      </c>
    </row>
    <row r="4" spans="1:8" x14ac:dyDescent="0.25">
      <c r="A4" t="s">
        <v>22</v>
      </c>
      <c r="B4" s="7" t="s">
        <v>9</v>
      </c>
      <c r="C4" t="s">
        <v>23</v>
      </c>
      <c r="D4">
        <v>8</v>
      </c>
      <c r="E4" s="8" t="s">
        <v>26</v>
      </c>
      <c r="F4" s="9">
        <v>1342.9</v>
      </c>
      <c r="G4"/>
      <c r="H4" s="17" t="str">
        <f t="shared" si="0"/>
        <v>34-181</v>
      </c>
    </row>
    <row r="5" spans="1:8" x14ac:dyDescent="0.25">
      <c r="A5" t="s">
        <v>22</v>
      </c>
      <c r="B5" s="7" t="s">
        <v>9</v>
      </c>
      <c r="C5" t="s">
        <v>23</v>
      </c>
      <c r="D5">
        <v>9</v>
      </c>
      <c r="E5" s="8" t="s">
        <v>27</v>
      </c>
      <c r="F5" s="9">
        <v>4637.6899999999996</v>
      </c>
      <c r="G5"/>
      <c r="H5" s="17" t="str">
        <f t="shared" si="0"/>
        <v>34-181</v>
      </c>
    </row>
    <row r="6" spans="1:8" x14ac:dyDescent="0.25">
      <c r="A6" t="s">
        <v>22</v>
      </c>
      <c r="B6" s="7" t="s">
        <v>9</v>
      </c>
      <c r="C6" t="s">
        <v>23</v>
      </c>
      <c r="D6">
        <v>3</v>
      </c>
      <c r="E6" s="8" t="s">
        <v>28</v>
      </c>
      <c r="F6" s="9">
        <v>450.85</v>
      </c>
      <c r="G6"/>
      <c r="H6" s="17" t="str">
        <f t="shared" si="0"/>
        <v>34-181</v>
      </c>
    </row>
    <row r="7" spans="1:8" x14ac:dyDescent="0.25">
      <c r="A7" t="s">
        <v>22</v>
      </c>
      <c r="B7" s="7" t="s">
        <v>9</v>
      </c>
      <c r="C7" t="s">
        <v>23</v>
      </c>
      <c r="D7">
        <v>2</v>
      </c>
      <c r="E7" s="8" t="s">
        <v>29</v>
      </c>
      <c r="F7" s="9">
        <v>7811.67</v>
      </c>
      <c r="G7"/>
      <c r="H7" s="17" t="str">
        <f t="shared" si="0"/>
        <v>34-181</v>
      </c>
    </row>
    <row r="8" spans="1:8" x14ac:dyDescent="0.25">
      <c r="A8" t="s">
        <v>22</v>
      </c>
      <c r="B8" s="7" t="s">
        <v>9</v>
      </c>
      <c r="C8" t="s">
        <v>23</v>
      </c>
      <c r="D8">
        <v>5</v>
      </c>
      <c r="E8" s="8" t="s">
        <v>29</v>
      </c>
      <c r="F8" s="9">
        <v>158.16</v>
      </c>
      <c r="G8"/>
      <c r="H8" s="17" t="str">
        <f t="shared" si="0"/>
        <v>34-181</v>
      </c>
    </row>
    <row r="9" spans="1:8" x14ac:dyDescent="0.25">
      <c r="A9" t="s">
        <v>30</v>
      </c>
      <c r="B9" s="7" t="s">
        <v>8</v>
      </c>
      <c r="C9" t="s">
        <v>31</v>
      </c>
      <c r="D9">
        <v>6</v>
      </c>
      <c r="E9" s="8" t="s">
        <v>32</v>
      </c>
      <c r="F9" s="9">
        <v>108399.11</v>
      </c>
      <c r="G9"/>
      <c r="H9" s="17" t="str">
        <f t="shared" si="0"/>
        <v>124-275</v>
      </c>
    </row>
    <row r="10" spans="1:8" x14ac:dyDescent="0.25">
      <c r="A10" t="s">
        <v>30</v>
      </c>
      <c r="B10" s="7" t="s">
        <v>8</v>
      </c>
      <c r="C10" t="s">
        <v>31</v>
      </c>
      <c r="D10">
        <v>6</v>
      </c>
      <c r="E10" s="8" t="s">
        <v>33</v>
      </c>
      <c r="F10" s="9">
        <v>60000</v>
      </c>
      <c r="G10"/>
      <c r="H10" s="17" t="str">
        <f t="shared" si="0"/>
        <v>124-275</v>
      </c>
    </row>
    <row r="11" spans="1:8" x14ac:dyDescent="0.25">
      <c r="A11" t="s">
        <v>30</v>
      </c>
      <c r="B11" s="7" t="s">
        <v>8</v>
      </c>
      <c r="C11" t="s">
        <v>31</v>
      </c>
      <c r="D11">
        <v>6</v>
      </c>
      <c r="E11" s="8" t="s">
        <v>34</v>
      </c>
      <c r="F11" s="9">
        <v>100000</v>
      </c>
      <c r="G11"/>
      <c r="H11" s="17" t="str">
        <f t="shared" si="0"/>
        <v>124-275</v>
      </c>
    </row>
    <row r="12" spans="1:8" x14ac:dyDescent="0.25">
      <c r="A12" t="s">
        <v>30</v>
      </c>
      <c r="B12" s="7" t="s">
        <v>8</v>
      </c>
      <c r="C12" t="s">
        <v>31</v>
      </c>
      <c r="D12">
        <v>6</v>
      </c>
      <c r="E12" s="8" t="s">
        <v>35</v>
      </c>
      <c r="F12" s="9">
        <v>100000</v>
      </c>
      <c r="G12"/>
      <c r="H12" s="17" t="str">
        <f t="shared" si="0"/>
        <v>124-275</v>
      </c>
    </row>
    <row r="13" spans="1:8" x14ac:dyDescent="0.25">
      <c r="A13" t="s">
        <v>30</v>
      </c>
      <c r="B13" s="7" t="s">
        <v>8</v>
      </c>
      <c r="C13" t="s">
        <v>31</v>
      </c>
      <c r="D13">
        <v>10</v>
      </c>
      <c r="E13" s="8" t="s">
        <v>36</v>
      </c>
      <c r="F13" s="9">
        <v>1167.92</v>
      </c>
      <c r="G13"/>
      <c r="H13" s="17" t="str">
        <f t="shared" si="0"/>
        <v>124-275</v>
      </c>
    </row>
    <row r="14" spans="1:8" x14ac:dyDescent="0.25">
      <c r="A14" t="s">
        <v>30</v>
      </c>
      <c r="B14" s="7" t="s">
        <v>8</v>
      </c>
      <c r="C14" t="s">
        <v>31</v>
      </c>
      <c r="D14">
        <v>5</v>
      </c>
      <c r="E14" s="8" t="s">
        <v>36</v>
      </c>
      <c r="F14" s="9">
        <v>365.31</v>
      </c>
      <c r="G14"/>
      <c r="H14" s="17" t="str">
        <f t="shared" si="0"/>
        <v>124-275</v>
      </c>
    </row>
    <row r="15" spans="1:8" x14ac:dyDescent="0.25">
      <c r="A15" t="s">
        <v>30</v>
      </c>
      <c r="B15" s="7" t="s">
        <v>8</v>
      </c>
      <c r="C15" t="s">
        <v>31</v>
      </c>
      <c r="D15">
        <v>3</v>
      </c>
      <c r="E15" s="8" t="s">
        <v>36</v>
      </c>
      <c r="F15" s="9">
        <v>399.76</v>
      </c>
      <c r="G15"/>
      <c r="H15" s="17" t="str">
        <f t="shared" si="0"/>
        <v>124-275</v>
      </c>
    </row>
    <row r="16" spans="1:8" x14ac:dyDescent="0.25">
      <c r="A16" t="s">
        <v>30</v>
      </c>
      <c r="B16" s="7" t="s">
        <v>8</v>
      </c>
      <c r="C16" t="s">
        <v>31</v>
      </c>
      <c r="D16">
        <v>8</v>
      </c>
      <c r="E16" s="8" t="s">
        <v>36</v>
      </c>
      <c r="F16" s="9">
        <v>1278.07</v>
      </c>
      <c r="G16"/>
      <c r="H16" s="17" t="str">
        <f t="shared" si="0"/>
        <v>124-275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"/>
  <sheetViews>
    <sheetView workbookViewId="0">
      <selection activeCell="H11" sqref="H11"/>
    </sheetView>
  </sheetViews>
  <sheetFormatPr baseColWidth="10" defaultRowHeight="15" x14ac:dyDescent="0.25"/>
  <cols>
    <col min="1" max="1" width="14.42578125" customWidth="1"/>
    <col min="4" max="4" width="18.85546875" style="14" bestFit="1" customWidth="1"/>
    <col min="5" max="5" width="15" bestFit="1" customWidth="1"/>
    <col min="7" max="7" width="20.85546875" customWidth="1"/>
  </cols>
  <sheetData>
    <row r="1" spans="1:5" x14ac:dyDescent="0.25">
      <c r="A1" s="20" t="s">
        <v>10</v>
      </c>
      <c r="B1" s="20" t="s">
        <v>11</v>
      </c>
      <c r="C1" s="20" t="s">
        <v>12</v>
      </c>
      <c r="D1" s="20" t="s">
        <v>13</v>
      </c>
      <c r="E1" s="21" t="s">
        <v>37</v>
      </c>
    </row>
    <row r="2" spans="1:5" x14ac:dyDescent="0.25">
      <c r="A2" s="6">
        <v>2017</v>
      </c>
      <c r="B2" s="6">
        <v>1</v>
      </c>
      <c r="C2" s="6" t="s">
        <v>14</v>
      </c>
      <c r="D2" s="6">
        <v>692634.66</v>
      </c>
      <c r="E2" s="19" t="s">
        <v>38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7E7549-A461-4CA9-A131-995FE26583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TCD global</vt:lpstr>
      <vt:lpstr>Table liquidés</vt:lpstr>
      <vt:lpstr>Table payés</vt:lpstr>
      <vt:lpstr>Table restes à payer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Thibaut CHERON</dc:creator>
  <cp:lastModifiedBy>Thibaut CHERON</cp:lastModifiedBy>
  <dcterms:created xsi:type="dcterms:W3CDTF">2021-12-10T20:44:57Z</dcterms:created>
  <dcterms:modified xsi:type="dcterms:W3CDTF">2021-12-11T23:16:48Z</dcterms:modified>
</cp:coreProperties>
</file>